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4C544748-96B0-41A2-A933-2AC7DC6CB2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9,00 Beefeater (1)" sheetId="9" r:id="rId9"/>
    <sheet name=" 18,00 Russkij Stand (1)" sheetId="10" r:id="rId10"/>
    <sheet name=" 20,00 Absolut (1)" sheetId="11" r:id="rId11"/>
    <sheet name=" 21,00 Finlandia (1)" sheetId="12" r:id="rId12"/>
    <sheet name=" 23,00 Božkov Republ (1)" sheetId="13" r:id="rId13"/>
    <sheet name=" 24,00 Captain Morga (1)" sheetId="14" r:id="rId14"/>
    <sheet name=" 25,00 Diplomatico (1)" sheetId="15" r:id="rId15"/>
    <sheet name=" 27,00 Heffron (1)" sheetId="16" r:id="rId16"/>
    <sheet name=" 28,00 Don Papa (1)" sheetId="17" r:id="rId17"/>
    <sheet name=" 30,00 Bumbu (1)" sheetId="18" r:id="rId18"/>
    <sheet name=" 34,00 Jägermeister (1)" sheetId="19" r:id="rId19"/>
    <sheet name=" 35,00 Becherovka (1)" sheetId="20" r:id="rId20"/>
    <sheet name=" 37,00 Fernet Stock (1)" sheetId="21" r:id="rId21"/>
    <sheet name=" 39,00 Tatratea (1)" sheetId="22" r:id="rId22"/>
    <sheet name=" 1,00 Jack Daniel`s (2)" sheetId="23" r:id="rId23"/>
    <sheet name=" 2,00 Jameson (2)" sheetId="24" r:id="rId24"/>
    <sheet name=" 3,00 Tullamore Dew (2)" sheetId="25" r:id="rId25"/>
    <sheet name=" 4,00 Jim Beam (2)" sheetId="26" r:id="rId26"/>
    <sheet name=" 5,00 Ballantine`s (2)" sheetId="27" r:id="rId27"/>
    <sheet name=" 6,00 Johnnie Walker (2)" sheetId="28" r:id="rId28"/>
    <sheet name=" 8,00 Grant`s (2)" sheetId="29" r:id="rId29"/>
    <sheet name=" 9,00 Beefeater (2)" sheetId="30" r:id="rId30"/>
    <sheet name=" 18,00 Russkij Stand (2)" sheetId="31" r:id="rId31"/>
    <sheet name=" 20,00 Absolut (2)" sheetId="32" r:id="rId32"/>
    <sheet name=" 21,00 Finlandia (2)" sheetId="33" r:id="rId33"/>
    <sheet name=" 23,00 Božkov Republ (2)" sheetId="34" r:id="rId34"/>
    <sheet name=" 24,00 Captain Morga (2)" sheetId="35" r:id="rId35"/>
    <sheet name=" 25,00 Diplomatico (2)" sheetId="36" r:id="rId36"/>
    <sheet name=" 27,00 Heffron (2)" sheetId="37" r:id="rId37"/>
    <sheet name=" 28,00 Don Papa (2)" sheetId="38" r:id="rId38"/>
    <sheet name=" 30,00 Bumbu (2)" sheetId="39" r:id="rId39"/>
    <sheet name=" 34,00 Jägermeister (2)" sheetId="40" r:id="rId40"/>
    <sheet name=" 35,00 Becherovka (2)" sheetId="41" r:id="rId41"/>
    <sheet name=" 37,00 Fernet Stock (2)" sheetId="42" r:id="rId42"/>
    <sheet name=" 39,00 Tatratea (2)" sheetId="43" r:id="rId43"/>
    <sheet name=" 1,00 Jack Daniel`s (3)" sheetId="44" r:id="rId44"/>
    <sheet name=" 2,00 Jameson (3)" sheetId="45" r:id="rId45"/>
    <sheet name=" 3,00 Tullamore Dew (3)" sheetId="46" r:id="rId46"/>
    <sheet name=" 4,00 Jim Beam (3)" sheetId="47" r:id="rId47"/>
    <sheet name=" 5,00 Ballantine`s (3)" sheetId="48" r:id="rId48"/>
    <sheet name=" 6,00 Johnnie Walker (3)" sheetId="49" r:id="rId49"/>
    <sheet name=" 8,00 Grant`s (3)" sheetId="50" r:id="rId50"/>
    <sheet name=" 9,00 Beefeater (3)" sheetId="51" r:id="rId51"/>
    <sheet name=" 18,00 Russkij Stand (3)" sheetId="52" r:id="rId52"/>
    <sheet name=" 20,00 Absolut (3)" sheetId="53" r:id="rId53"/>
    <sheet name=" 21,00 Finlandia (3)" sheetId="54" r:id="rId54"/>
    <sheet name=" 23,00 Božkov Republ (3)" sheetId="55" r:id="rId55"/>
    <sheet name=" 24,00 Captain Morga (3)" sheetId="56" r:id="rId56"/>
    <sheet name=" 25,00 Diplomatico (3)" sheetId="57" r:id="rId57"/>
    <sheet name=" 27,00 Heffron (3)" sheetId="58" r:id="rId58"/>
    <sheet name=" 28,00 Don Papa (3)" sheetId="59" r:id="rId59"/>
    <sheet name=" 30,00 Bumbu (3)" sheetId="60" r:id="rId60"/>
    <sheet name=" 34,00 Jägermeister (3)" sheetId="61" r:id="rId61"/>
    <sheet name=" 35,00 Becherovka (3)" sheetId="62" r:id="rId62"/>
    <sheet name=" 37,00 Fernet Stock (3)" sheetId="63" r:id="rId63"/>
    <sheet name=" 39,00 Tatratea (3)" sheetId="64" r:id="rId6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5" i="64" l="1"/>
  <c r="M83" i="64"/>
  <c r="L83" i="64"/>
  <c r="K83" i="64"/>
  <c r="J83" i="64"/>
  <c r="I83" i="64"/>
  <c r="H83" i="64"/>
  <c r="G83" i="64"/>
  <c r="F83" i="64"/>
  <c r="E83" i="64"/>
  <c r="D83" i="64"/>
  <c r="C85" i="64" s="1"/>
  <c r="D85" i="64" s="1"/>
  <c r="M82" i="64"/>
  <c r="L82" i="64"/>
  <c r="K82" i="64"/>
  <c r="J82" i="64"/>
  <c r="I82" i="64"/>
  <c r="H82" i="64"/>
  <c r="G82" i="64"/>
  <c r="F82" i="64"/>
  <c r="E82" i="64"/>
  <c r="D82" i="64"/>
  <c r="M81" i="64"/>
  <c r="L81" i="64"/>
  <c r="K81" i="64"/>
  <c r="J81" i="64"/>
  <c r="I81" i="64"/>
  <c r="H81" i="64"/>
  <c r="G81" i="64"/>
  <c r="F81" i="64"/>
  <c r="E81" i="64"/>
  <c r="D81" i="64"/>
  <c r="M80" i="64"/>
  <c r="L80" i="64"/>
  <c r="K80" i="64"/>
  <c r="J80" i="64"/>
  <c r="I80" i="64"/>
  <c r="H80" i="64"/>
  <c r="G80" i="64"/>
  <c r="F80" i="64"/>
  <c r="E80" i="64"/>
  <c r="D80" i="64"/>
  <c r="M79" i="64"/>
  <c r="L79" i="64"/>
  <c r="K79" i="64"/>
  <c r="J79" i="64"/>
  <c r="I79" i="64"/>
  <c r="H79" i="64"/>
  <c r="G79" i="64"/>
  <c r="F79" i="64"/>
  <c r="E79" i="64"/>
  <c r="D79" i="64"/>
  <c r="M78" i="64"/>
  <c r="L78" i="64"/>
  <c r="K78" i="64"/>
  <c r="J78" i="64"/>
  <c r="I78" i="64"/>
  <c r="H78" i="64"/>
  <c r="G78" i="64"/>
  <c r="F78" i="64"/>
  <c r="E78" i="64"/>
  <c r="D78" i="64"/>
  <c r="M77" i="64"/>
  <c r="L77" i="64"/>
  <c r="K77" i="64"/>
  <c r="J77" i="64"/>
  <c r="I77" i="64"/>
  <c r="H77" i="64"/>
  <c r="G77" i="64"/>
  <c r="F77" i="64"/>
  <c r="E77" i="64"/>
  <c r="D77" i="64"/>
  <c r="M76" i="64"/>
  <c r="L76" i="64"/>
  <c r="K76" i="64"/>
  <c r="J76" i="64"/>
  <c r="I76" i="64"/>
  <c r="H76" i="64"/>
  <c r="G76" i="64"/>
  <c r="F76" i="64"/>
  <c r="E76" i="64"/>
  <c r="D76" i="64"/>
  <c r="M75" i="64"/>
  <c r="L75" i="64"/>
  <c r="K75" i="64"/>
  <c r="J75" i="64"/>
  <c r="I75" i="64"/>
  <c r="H75" i="64"/>
  <c r="G75" i="64"/>
  <c r="F75" i="64"/>
  <c r="E75" i="64"/>
  <c r="D75" i="64"/>
  <c r="M74" i="64"/>
  <c r="L74" i="64"/>
  <c r="K74" i="64"/>
  <c r="J74" i="64"/>
  <c r="I74" i="64"/>
  <c r="H74" i="64"/>
  <c r="G74" i="64"/>
  <c r="F74" i="64"/>
  <c r="E74" i="64"/>
  <c r="D74" i="64"/>
  <c r="M73" i="64"/>
  <c r="L73" i="64"/>
  <c r="K73" i="64"/>
  <c r="J73" i="64"/>
  <c r="I73" i="64"/>
  <c r="H73" i="64"/>
  <c r="G73" i="64"/>
  <c r="F73" i="64"/>
  <c r="E73" i="64"/>
  <c r="D73" i="64"/>
  <c r="M72" i="64"/>
  <c r="L72" i="64"/>
  <c r="K72" i="64"/>
  <c r="J72" i="64"/>
  <c r="I72" i="64"/>
  <c r="H72" i="64"/>
  <c r="G72" i="64"/>
  <c r="F72" i="64"/>
  <c r="E72" i="64"/>
  <c r="D72" i="64"/>
  <c r="M71" i="64"/>
  <c r="L71" i="64"/>
  <c r="K71" i="64"/>
  <c r="J71" i="64"/>
  <c r="I71" i="64"/>
  <c r="H71" i="64"/>
  <c r="G71" i="64"/>
  <c r="F71" i="64"/>
  <c r="E71" i="64"/>
  <c r="D71" i="64"/>
  <c r="M70" i="64"/>
  <c r="L70" i="64"/>
  <c r="K70" i="64"/>
  <c r="J70" i="64"/>
  <c r="I70" i="64"/>
  <c r="H70" i="64"/>
  <c r="G70" i="64"/>
  <c r="F70" i="64"/>
  <c r="E70" i="64"/>
  <c r="D70" i="64"/>
  <c r="M69" i="64"/>
  <c r="L69" i="64"/>
  <c r="K69" i="64"/>
  <c r="J69" i="64"/>
  <c r="I69" i="64"/>
  <c r="H69" i="64"/>
  <c r="G69" i="64"/>
  <c r="F69" i="64"/>
  <c r="E69" i="64"/>
  <c r="D69" i="64"/>
  <c r="M68" i="64"/>
  <c r="L68" i="64"/>
  <c r="K68" i="64"/>
  <c r="J68" i="64"/>
  <c r="I68" i="64"/>
  <c r="H68" i="64"/>
  <c r="G68" i="64"/>
  <c r="F68" i="64"/>
  <c r="E68" i="64"/>
  <c r="D68" i="64"/>
  <c r="M67" i="64"/>
  <c r="L67" i="64"/>
  <c r="K67" i="64"/>
  <c r="J67" i="64"/>
  <c r="I67" i="64"/>
  <c r="H67" i="64"/>
  <c r="G67" i="64"/>
  <c r="F67" i="64"/>
  <c r="E67" i="64"/>
  <c r="D67" i="64"/>
  <c r="M66" i="64"/>
  <c r="L66" i="64"/>
  <c r="K66" i="64"/>
  <c r="J66" i="64"/>
  <c r="I66" i="64"/>
  <c r="H66" i="64"/>
  <c r="G66" i="64"/>
  <c r="F66" i="64"/>
  <c r="E66" i="64"/>
  <c r="D66" i="64"/>
  <c r="M65" i="64"/>
  <c r="L65" i="64"/>
  <c r="K65" i="64"/>
  <c r="J65" i="64"/>
  <c r="I65" i="64"/>
  <c r="H65" i="64"/>
  <c r="G65" i="64"/>
  <c r="F65" i="64"/>
  <c r="E65" i="64"/>
  <c r="D65" i="64"/>
  <c r="M64" i="64"/>
  <c r="L64" i="64"/>
  <c r="K64" i="64"/>
  <c r="J64" i="64"/>
  <c r="I64" i="64"/>
  <c r="H64" i="64"/>
  <c r="G64" i="64"/>
  <c r="F64" i="64"/>
  <c r="E64" i="64"/>
  <c r="D64" i="64"/>
  <c r="M63" i="64"/>
  <c r="L63" i="64"/>
  <c r="K63" i="64"/>
  <c r="J63" i="64"/>
  <c r="I63" i="64"/>
  <c r="H63" i="64"/>
  <c r="G63" i="64"/>
  <c r="F63" i="64"/>
  <c r="E63" i="64"/>
  <c r="D63" i="64"/>
  <c r="M62" i="64"/>
  <c r="L62" i="64"/>
  <c r="K62" i="64"/>
  <c r="J62" i="64"/>
  <c r="I62" i="64"/>
  <c r="H62" i="64"/>
  <c r="G62" i="64"/>
  <c r="F62" i="64"/>
  <c r="E62" i="64"/>
  <c r="D62" i="64"/>
  <c r="M61" i="64"/>
  <c r="L61" i="64"/>
  <c r="K61" i="64"/>
  <c r="J61" i="64"/>
  <c r="I61" i="64"/>
  <c r="H61" i="64"/>
  <c r="G61" i="64"/>
  <c r="F61" i="64"/>
  <c r="E61" i="64"/>
  <c r="D61" i="64"/>
  <c r="M60" i="64"/>
  <c r="L60" i="64"/>
  <c r="K60" i="64"/>
  <c r="J60" i="64"/>
  <c r="I60" i="64"/>
  <c r="H60" i="64"/>
  <c r="G60" i="64"/>
  <c r="F60" i="64"/>
  <c r="E60" i="64"/>
  <c r="D60" i="64"/>
  <c r="M59" i="64"/>
  <c r="L59" i="64"/>
  <c r="K59" i="64"/>
  <c r="J59" i="64"/>
  <c r="I59" i="64"/>
  <c r="H59" i="64"/>
  <c r="G59" i="64"/>
  <c r="F59" i="64"/>
  <c r="E59" i="64"/>
  <c r="D59" i="64"/>
  <c r="M58" i="64"/>
  <c r="L58" i="64"/>
  <c r="K58" i="64"/>
  <c r="J58" i="64"/>
  <c r="I58" i="64"/>
  <c r="H58" i="64"/>
  <c r="G58" i="64"/>
  <c r="F58" i="64"/>
  <c r="E58" i="64"/>
  <c r="D58" i="64"/>
  <c r="M57" i="64"/>
  <c r="L57" i="64"/>
  <c r="K57" i="64"/>
  <c r="J57" i="64"/>
  <c r="I57" i="64"/>
  <c r="H57" i="64"/>
  <c r="G57" i="64"/>
  <c r="F57" i="64"/>
  <c r="E57" i="64"/>
  <c r="D57" i="64"/>
  <c r="M56" i="64"/>
  <c r="L56" i="64"/>
  <c r="K56" i="64"/>
  <c r="J56" i="64"/>
  <c r="I56" i="64"/>
  <c r="H56" i="64"/>
  <c r="G56" i="64"/>
  <c r="F56" i="64"/>
  <c r="E56" i="64"/>
  <c r="D56" i="64"/>
  <c r="M55" i="64"/>
  <c r="L55" i="64"/>
  <c r="K55" i="64"/>
  <c r="J55" i="64"/>
  <c r="I55" i="64"/>
  <c r="H55" i="64"/>
  <c r="G55" i="64"/>
  <c r="F55" i="64"/>
  <c r="E55" i="64"/>
  <c r="D55" i="64"/>
  <c r="M54" i="64"/>
  <c r="L54" i="64"/>
  <c r="K54" i="64"/>
  <c r="J54" i="64"/>
  <c r="I54" i="64"/>
  <c r="H54" i="64"/>
  <c r="G54" i="64"/>
  <c r="F54" i="64"/>
  <c r="E54" i="64"/>
  <c r="D54" i="64"/>
  <c r="M53" i="64"/>
  <c r="L53" i="64"/>
  <c r="K53" i="64"/>
  <c r="J53" i="64"/>
  <c r="I53" i="64"/>
  <c r="H53" i="64"/>
  <c r="G53" i="64"/>
  <c r="F53" i="64"/>
  <c r="E53" i="64"/>
  <c r="D53" i="64"/>
  <c r="M52" i="64"/>
  <c r="L52" i="64"/>
  <c r="K52" i="64"/>
  <c r="J52" i="64"/>
  <c r="I52" i="64"/>
  <c r="H52" i="64"/>
  <c r="G52" i="64"/>
  <c r="F52" i="64"/>
  <c r="E52" i="64"/>
  <c r="D52" i="64"/>
  <c r="M51" i="64"/>
  <c r="L51" i="64"/>
  <c r="K51" i="64"/>
  <c r="J51" i="64"/>
  <c r="I51" i="64"/>
  <c r="H51" i="64"/>
  <c r="G51" i="64"/>
  <c r="F51" i="64"/>
  <c r="E51" i="64"/>
  <c r="D51" i="64"/>
  <c r="M50" i="64"/>
  <c r="L50" i="64"/>
  <c r="K50" i="64"/>
  <c r="J50" i="64"/>
  <c r="I50" i="64"/>
  <c r="H50" i="64"/>
  <c r="G50" i="64"/>
  <c r="F50" i="64"/>
  <c r="E50" i="64"/>
  <c r="D50" i="64"/>
  <c r="M49" i="64"/>
  <c r="L49" i="64"/>
  <c r="K49" i="64"/>
  <c r="J49" i="64"/>
  <c r="I49" i="64"/>
  <c r="H49" i="64"/>
  <c r="G49" i="64"/>
  <c r="F49" i="64"/>
  <c r="E49" i="64"/>
  <c r="D49" i="64"/>
  <c r="M48" i="64"/>
  <c r="L48" i="64"/>
  <c r="K48" i="64"/>
  <c r="J48" i="64"/>
  <c r="I48" i="64"/>
  <c r="H48" i="64"/>
  <c r="G48" i="64"/>
  <c r="F48" i="64"/>
  <c r="E48" i="64"/>
  <c r="D48" i="64"/>
  <c r="M47" i="64"/>
  <c r="L47" i="64"/>
  <c r="K47" i="64"/>
  <c r="J47" i="64"/>
  <c r="I47" i="64"/>
  <c r="H47" i="64"/>
  <c r="G47" i="64"/>
  <c r="F47" i="64"/>
  <c r="E47" i="64"/>
  <c r="D47" i="64"/>
  <c r="M85" i="63"/>
  <c r="M83" i="63"/>
  <c r="L83" i="63"/>
  <c r="K83" i="63"/>
  <c r="J83" i="63"/>
  <c r="I83" i="63"/>
  <c r="H83" i="63"/>
  <c r="G83" i="63"/>
  <c r="F83" i="63"/>
  <c r="E83" i="63"/>
  <c r="D83" i="63"/>
  <c r="C85" i="63" s="1"/>
  <c r="D85" i="63" s="1"/>
  <c r="M82" i="63"/>
  <c r="L82" i="63"/>
  <c r="K82" i="63"/>
  <c r="J82" i="63"/>
  <c r="I82" i="63"/>
  <c r="H82" i="63"/>
  <c r="G82" i="63"/>
  <c r="F82" i="63"/>
  <c r="E82" i="63"/>
  <c r="D82" i="63"/>
  <c r="M81" i="63"/>
  <c r="L81" i="63"/>
  <c r="K81" i="63"/>
  <c r="J81" i="63"/>
  <c r="I81" i="63"/>
  <c r="H81" i="63"/>
  <c r="G81" i="63"/>
  <c r="F81" i="63"/>
  <c r="E81" i="63"/>
  <c r="D81" i="63"/>
  <c r="M80" i="63"/>
  <c r="L80" i="63"/>
  <c r="K80" i="63"/>
  <c r="J80" i="63"/>
  <c r="I80" i="63"/>
  <c r="H80" i="63"/>
  <c r="G80" i="63"/>
  <c r="F80" i="63"/>
  <c r="E80" i="63"/>
  <c r="D80" i="63"/>
  <c r="M79" i="63"/>
  <c r="L79" i="63"/>
  <c r="K79" i="63"/>
  <c r="J79" i="63"/>
  <c r="I79" i="63"/>
  <c r="H79" i="63"/>
  <c r="G79" i="63"/>
  <c r="F79" i="63"/>
  <c r="E79" i="63"/>
  <c r="D79" i="63"/>
  <c r="M78" i="63"/>
  <c r="L78" i="63"/>
  <c r="K78" i="63"/>
  <c r="J78" i="63"/>
  <c r="I78" i="63"/>
  <c r="H78" i="63"/>
  <c r="G78" i="63"/>
  <c r="F78" i="63"/>
  <c r="E78" i="63"/>
  <c r="D78" i="63"/>
  <c r="M77" i="63"/>
  <c r="L77" i="63"/>
  <c r="K77" i="63"/>
  <c r="J77" i="63"/>
  <c r="I77" i="63"/>
  <c r="H77" i="63"/>
  <c r="G77" i="63"/>
  <c r="F77" i="63"/>
  <c r="E77" i="63"/>
  <c r="D77" i="63"/>
  <c r="M76" i="63"/>
  <c r="L76" i="63"/>
  <c r="K76" i="63"/>
  <c r="J76" i="63"/>
  <c r="I76" i="63"/>
  <c r="H76" i="63"/>
  <c r="G76" i="63"/>
  <c r="F76" i="63"/>
  <c r="E76" i="63"/>
  <c r="D76" i="63"/>
  <c r="M75" i="63"/>
  <c r="L75" i="63"/>
  <c r="K75" i="63"/>
  <c r="J75" i="63"/>
  <c r="I75" i="63"/>
  <c r="H75" i="63"/>
  <c r="G75" i="63"/>
  <c r="F75" i="63"/>
  <c r="E75" i="63"/>
  <c r="D75" i="63"/>
  <c r="M74" i="63"/>
  <c r="L74" i="63"/>
  <c r="K74" i="63"/>
  <c r="J74" i="63"/>
  <c r="I74" i="63"/>
  <c r="H74" i="63"/>
  <c r="G74" i="63"/>
  <c r="F74" i="63"/>
  <c r="E74" i="63"/>
  <c r="D74" i="63"/>
  <c r="M73" i="63"/>
  <c r="L73" i="63"/>
  <c r="K73" i="63"/>
  <c r="J73" i="63"/>
  <c r="I73" i="63"/>
  <c r="H73" i="63"/>
  <c r="G73" i="63"/>
  <c r="F73" i="63"/>
  <c r="E73" i="63"/>
  <c r="D73" i="63"/>
  <c r="M72" i="63"/>
  <c r="L72" i="63"/>
  <c r="K72" i="63"/>
  <c r="J72" i="63"/>
  <c r="I72" i="63"/>
  <c r="H72" i="63"/>
  <c r="G72" i="63"/>
  <c r="F72" i="63"/>
  <c r="E72" i="63"/>
  <c r="D72" i="63"/>
  <c r="M71" i="63"/>
  <c r="L71" i="63"/>
  <c r="K71" i="63"/>
  <c r="J71" i="63"/>
  <c r="I71" i="63"/>
  <c r="H71" i="63"/>
  <c r="G71" i="63"/>
  <c r="F71" i="63"/>
  <c r="E71" i="63"/>
  <c r="D71" i="63"/>
  <c r="M70" i="63"/>
  <c r="L70" i="63"/>
  <c r="K70" i="63"/>
  <c r="J70" i="63"/>
  <c r="I70" i="63"/>
  <c r="H70" i="63"/>
  <c r="G70" i="63"/>
  <c r="F70" i="63"/>
  <c r="E70" i="63"/>
  <c r="D70" i="63"/>
  <c r="M69" i="63"/>
  <c r="L69" i="63"/>
  <c r="K69" i="63"/>
  <c r="J69" i="63"/>
  <c r="I69" i="63"/>
  <c r="H69" i="63"/>
  <c r="G69" i="63"/>
  <c r="F69" i="63"/>
  <c r="E69" i="63"/>
  <c r="D69" i="63"/>
  <c r="M68" i="63"/>
  <c r="L68" i="63"/>
  <c r="K68" i="63"/>
  <c r="J68" i="63"/>
  <c r="I68" i="63"/>
  <c r="H68" i="63"/>
  <c r="G68" i="63"/>
  <c r="F68" i="63"/>
  <c r="E68" i="63"/>
  <c r="D68" i="63"/>
  <c r="M67" i="63"/>
  <c r="L67" i="63"/>
  <c r="K67" i="63"/>
  <c r="J67" i="63"/>
  <c r="I67" i="63"/>
  <c r="H67" i="63"/>
  <c r="G67" i="63"/>
  <c r="F67" i="63"/>
  <c r="E67" i="63"/>
  <c r="D67" i="63"/>
  <c r="M66" i="63"/>
  <c r="L66" i="63"/>
  <c r="K66" i="63"/>
  <c r="J66" i="63"/>
  <c r="I66" i="63"/>
  <c r="H66" i="63"/>
  <c r="G66" i="63"/>
  <c r="F66" i="63"/>
  <c r="E66" i="63"/>
  <c r="D66" i="63"/>
  <c r="M65" i="63"/>
  <c r="L65" i="63"/>
  <c r="K65" i="63"/>
  <c r="J65" i="63"/>
  <c r="I65" i="63"/>
  <c r="H65" i="63"/>
  <c r="G65" i="63"/>
  <c r="F65" i="63"/>
  <c r="E65" i="63"/>
  <c r="D65" i="63"/>
  <c r="M64" i="63"/>
  <c r="L64" i="63"/>
  <c r="K64" i="63"/>
  <c r="J64" i="63"/>
  <c r="I64" i="63"/>
  <c r="H64" i="63"/>
  <c r="G64" i="63"/>
  <c r="F64" i="63"/>
  <c r="E64" i="63"/>
  <c r="D64" i="63"/>
  <c r="M63" i="63"/>
  <c r="L63" i="63"/>
  <c r="K63" i="63"/>
  <c r="J63" i="63"/>
  <c r="I63" i="63"/>
  <c r="H63" i="63"/>
  <c r="G63" i="63"/>
  <c r="F63" i="63"/>
  <c r="E63" i="63"/>
  <c r="D63" i="63"/>
  <c r="M62" i="63"/>
  <c r="L62" i="63"/>
  <c r="K62" i="63"/>
  <c r="J62" i="63"/>
  <c r="I62" i="63"/>
  <c r="H62" i="63"/>
  <c r="G62" i="63"/>
  <c r="F62" i="63"/>
  <c r="E62" i="63"/>
  <c r="D62" i="63"/>
  <c r="M61" i="63"/>
  <c r="L61" i="63"/>
  <c r="K61" i="63"/>
  <c r="J61" i="63"/>
  <c r="I61" i="63"/>
  <c r="H61" i="63"/>
  <c r="G61" i="63"/>
  <c r="F61" i="63"/>
  <c r="E61" i="63"/>
  <c r="D61" i="63"/>
  <c r="M60" i="63"/>
  <c r="L60" i="63"/>
  <c r="K60" i="63"/>
  <c r="J60" i="63"/>
  <c r="I60" i="63"/>
  <c r="H60" i="63"/>
  <c r="G60" i="63"/>
  <c r="F60" i="63"/>
  <c r="E60" i="63"/>
  <c r="D60" i="63"/>
  <c r="M59" i="63"/>
  <c r="L59" i="63"/>
  <c r="K59" i="63"/>
  <c r="J59" i="63"/>
  <c r="I59" i="63"/>
  <c r="H59" i="63"/>
  <c r="G59" i="63"/>
  <c r="F59" i="63"/>
  <c r="E59" i="63"/>
  <c r="D59" i="63"/>
  <c r="M58" i="63"/>
  <c r="L58" i="63"/>
  <c r="K58" i="63"/>
  <c r="J58" i="63"/>
  <c r="I58" i="63"/>
  <c r="H58" i="63"/>
  <c r="G58" i="63"/>
  <c r="F58" i="63"/>
  <c r="E58" i="63"/>
  <c r="D58" i="63"/>
  <c r="M57" i="63"/>
  <c r="L57" i="63"/>
  <c r="K57" i="63"/>
  <c r="J57" i="63"/>
  <c r="I57" i="63"/>
  <c r="H57" i="63"/>
  <c r="G57" i="63"/>
  <c r="F57" i="63"/>
  <c r="E57" i="63"/>
  <c r="D57" i="63"/>
  <c r="M56" i="63"/>
  <c r="L56" i="63"/>
  <c r="K56" i="63"/>
  <c r="J56" i="63"/>
  <c r="I56" i="63"/>
  <c r="H56" i="63"/>
  <c r="G56" i="63"/>
  <c r="F56" i="63"/>
  <c r="E56" i="63"/>
  <c r="D56" i="63"/>
  <c r="M55" i="63"/>
  <c r="L55" i="63"/>
  <c r="K55" i="63"/>
  <c r="J55" i="63"/>
  <c r="I55" i="63"/>
  <c r="H55" i="63"/>
  <c r="G55" i="63"/>
  <c r="F55" i="63"/>
  <c r="E55" i="63"/>
  <c r="D55" i="63"/>
  <c r="M54" i="63"/>
  <c r="L54" i="63"/>
  <c r="K54" i="63"/>
  <c r="J54" i="63"/>
  <c r="I54" i="63"/>
  <c r="H54" i="63"/>
  <c r="G54" i="63"/>
  <c r="F54" i="63"/>
  <c r="E54" i="63"/>
  <c r="D54" i="63"/>
  <c r="M53" i="63"/>
  <c r="L53" i="63"/>
  <c r="K53" i="63"/>
  <c r="J53" i="63"/>
  <c r="I53" i="63"/>
  <c r="H53" i="63"/>
  <c r="G53" i="63"/>
  <c r="F53" i="63"/>
  <c r="E53" i="63"/>
  <c r="D53" i="63"/>
  <c r="M52" i="63"/>
  <c r="L52" i="63"/>
  <c r="K52" i="63"/>
  <c r="J52" i="63"/>
  <c r="I52" i="63"/>
  <c r="H52" i="63"/>
  <c r="G52" i="63"/>
  <c r="F52" i="63"/>
  <c r="E52" i="63"/>
  <c r="D52" i="63"/>
  <c r="M51" i="63"/>
  <c r="L51" i="63"/>
  <c r="K51" i="63"/>
  <c r="J51" i="63"/>
  <c r="I51" i="63"/>
  <c r="H51" i="63"/>
  <c r="G51" i="63"/>
  <c r="F51" i="63"/>
  <c r="E51" i="63"/>
  <c r="D51" i="63"/>
  <c r="M50" i="63"/>
  <c r="L50" i="63"/>
  <c r="K50" i="63"/>
  <c r="J50" i="63"/>
  <c r="I50" i="63"/>
  <c r="H50" i="63"/>
  <c r="G50" i="63"/>
  <c r="F50" i="63"/>
  <c r="E50" i="63"/>
  <c r="D50" i="63"/>
  <c r="M49" i="63"/>
  <c r="L49" i="63"/>
  <c r="K49" i="63"/>
  <c r="J49" i="63"/>
  <c r="I49" i="63"/>
  <c r="H49" i="63"/>
  <c r="G49" i="63"/>
  <c r="F49" i="63"/>
  <c r="E49" i="63"/>
  <c r="D49" i="63"/>
  <c r="M48" i="63"/>
  <c r="L48" i="63"/>
  <c r="K48" i="63"/>
  <c r="J48" i="63"/>
  <c r="I48" i="63"/>
  <c r="H48" i="63"/>
  <c r="G48" i="63"/>
  <c r="F48" i="63"/>
  <c r="E48" i="63"/>
  <c r="D48" i="63"/>
  <c r="M47" i="63"/>
  <c r="L47" i="63"/>
  <c r="K47" i="63"/>
  <c r="J47" i="63"/>
  <c r="I47" i="63"/>
  <c r="H47" i="63"/>
  <c r="G47" i="63"/>
  <c r="F47" i="63"/>
  <c r="E47" i="63"/>
  <c r="D47" i="63"/>
  <c r="M85" i="62"/>
  <c r="M83" i="62"/>
  <c r="L83" i="62"/>
  <c r="K83" i="62"/>
  <c r="J83" i="62"/>
  <c r="I83" i="62"/>
  <c r="H83" i="62"/>
  <c r="G83" i="62"/>
  <c r="F83" i="62"/>
  <c r="E83" i="62"/>
  <c r="D83" i="62"/>
  <c r="C85" i="62" s="1"/>
  <c r="D85" i="62" s="1"/>
  <c r="M82" i="62"/>
  <c r="L82" i="62"/>
  <c r="K82" i="62"/>
  <c r="J82" i="62"/>
  <c r="I82" i="62"/>
  <c r="H82" i="62"/>
  <c r="G82" i="62"/>
  <c r="F82" i="62"/>
  <c r="E82" i="62"/>
  <c r="D82" i="62"/>
  <c r="M81" i="62"/>
  <c r="L81" i="62"/>
  <c r="K81" i="62"/>
  <c r="J81" i="62"/>
  <c r="I81" i="62"/>
  <c r="H81" i="62"/>
  <c r="G81" i="62"/>
  <c r="F81" i="62"/>
  <c r="E81" i="62"/>
  <c r="D81" i="62"/>
  <c r="M80" i="62"/>
  <c r="L80" i="62"/>
  <c r="K80" i="62"/>
  <c r="J80" i="62"/>
  <c r="I80" i="62"/>
  <c r="H80" i="62"/>
  <c r="G80" i="62"/>
  <c r="F80" i="62"/>
  <c r="E80" i="62"/>
  <c r="D80" i="62"/>
  <c r="M79" i="62"/>
  <c r="L79" i="62"/>
  <c r="K79" i="62"/>
  <c r="J79" i="62"/>
  <c r="I79" i="62"/>
  <c r="H79" i="62"/>
  <c r="G79" i="62"/>
  <c r="F79" i="62"/>
  <c r="E79" i="62"/>
  <c r="D79" i="62"/>
  <c r="M78" i="62"/>
  <c r="L78" i="62"/>
  <c r="K78" i="62"/>
  <c r="J78" i="62"/>
  <c r="I78" i="62"/>
  <c r="H78" i="62"/>
  <c r="G78" i="62"/>
  <c r="F78" i="62"/>
  <c r="E78" i="62"/>
  <c r="D78" i="62"/>
  <c r="M77" i="62"/>
  <c r="L77" i="62"/>
  <c r="K77" i="62"/>
  <c r="J77" i="62"/>
  <c r="I77" i="62"/>
  <c r="H77" i="62"/>
  <c r="G77" i="62"/>
  <c r="F77" i="62"/>
  <c r="E77" i="62"/>
  <c r="D77" i="62"/>
  <c r="M76" i="62"/>
  <c r="L76" i="62"/>
  <c r="K76" i="62"/>
  <c r="J76" i="62"/>
  <c r="I76" i="62"/>
  <c r="H76" i="62"/>
  <c r="G76" i="62"/>
  <c r="F76" i="62"/>
  <c r="E76" i="62"/>
  <c r="D76" i="62"/>
  <c r="M75" i="62"/>
  <c r="L75" i="62"/>
  <c r="K75" i="62"/>
  <c r="J75" i="62"/>
  <c r="I75" i="62"/>
  <c r="H75" i="62"/>
  <c r="G75" i="62"/>
  <c r="F75" i="62"/>
  <c r="E75" i="62"/>
  <c r="D75" i="62"/>
  <c r="M74" i="62"/>
  <c r="L74" i="62"/>
  <c r="K74" i="62"/>
  <c r="J74" i="62"/>
  <c r="I74" i="62"/>
  <c r="H74" i="62"/>
  <c r="G74" i="62"/>
  <c r="F74" i="62"/>
  <c r="E74" i="62"/>
  <c r="D74" i="62"/>
  <c r="M73" i="62"/>
  <c r="L73" i="62"/>
  <c r="K73" i="62"/>
  <c r="J73" i="62"/>
  <c r="I73" i="62"/>
  <c r="H73" i="62"/>
  <c r="G73" i="62"/>
  <c r="F73" i="62"/>
  <c r="E73" i="62"/>
  <c r="D73" i="62"/>
  <c r="M72" i="62"/>
  <c r="L72" i="62"/>
  <c r="K72" i="62"/>
  <c r="J72" i="62"/>
  <c r="I72" i="62"/>
  <c r="H72" i="62"/>
  <c r="G72" i="62"/>
  <c r="F72" i="62"/>
  <c r="E72" i="62"/>
  <c r="D72" i="62"/>
  <c r="M71" i="62"/>
  <c r="L71" i="62"/>
  <c r="K71" i="62"/>
  <c r="J71" i="62"/>
  <c r="I71" i="62"/>
  <c r="H71" i="62"/>
  <c r="G71" i="62"/>
  <c r="F71" i="62"/>
  <c r="E71" i="62"/>
  <c r="D71" i="62"/>
  <c r="M70" i="62"/>
  <c r="L70" i="62"/>
  <c r="K70" i="62"/>
  <c r="J70" i="62"/>
  <c r="I70" i="62"/>
  <c r="H70" i="62"/>
  <c r="G70" i="62"/>
  <c r="F70" i="62"/>
  <c r="E70" i="62"/>
  <c r="D70" i="62"/>
  <c r="M69" i="62"/>
  <c r="L69" i="62"/>
  <c r="K69" i="62"/>
  <c r="J69" i="62"/>
  <c r="I69" i="62"/>
  <c r="H69" i="62"/>
  <c r="G69" i="62"/>
  <c r="F69" i="62"/>
  <c r="E69" i="62"/>
  <c r="D69" i="62"/>
  <c r="M68" i="62"/>
  <c r="L68" i="62"/>
  <c r="K68" i="62"/>
  <c r="J68" i="62"/>
  <c r="I68" i="62"/>
  <c r="H68" i="62"/>
  <c r="G68" i="62"/>
  <c r="F68" i="62"/>
  <c r="E68" i="62"/>
  <c r="D68" i="62"/>
  <c r="M67" i="62"/>
  <c r="L67" i="62"/>
  <c r="K67" i="62"/>
  <c r="J67" i="62"/>
  <c r="I67" i="62"/>
  <c r="H67" i="62"/>
  <c r="G67" i="62"/>
  <c r="F67" i="62"/>
  <c r="E67" i="62"/>
  <c r="D67" i="62"/>
  <c r="M66" i="62"/>
  <c r="L66" i="62"/>
  <c r="K66" i="62"/>
  <c r="J66" i="62"/>
  <c r="I66" i="62"/>
  <c r="H66" i="62"/>
  <c r="G66" i="62"/>
  <c r="F66" i="62"/>
  <c r="E66" i="62"/>
  <c r="D66" i="62"/>
  <c r="M65" i="62"/>
  <c r="L65" i="62"/>
  <c r="K65" i="62"/>
  <c r="J65" i="62"/>
  <c r="I65" i="62"/>
  <c r="H65" i="62"/>
  <c r="G65" i="62"/>
  <c r="F65" i="62"/>
  <c r="E65" i="62"/>
  <c r="D65" i="62"/>
  <c r="M64" i="62"/>
  <c r="L64" i="62"/>
  <c r="K64" i="62"/>
  <c r="J64" i="62"/>
  <c r="I64" i="62"/>
  <c r="H64" i="62"/>
  <c r="G64" i="62"/>
  <c r="F64" i="62"/>
  <c r="E64" i="62"/>
  <c r="D64" i="62"/>
  <c r="M63" i="62"/>
  <c r="L63" i="62"/>
  <c r="K63" i="62"/>
  <c r="J63" i="62"/>
  <c r="I63" i="62"/>
  <c r="H63" i="62"/>
  <c r="G63" i="62"/>
  <c r="F63" i="62"/>
  <c r="E63" i="62"/>
  <c r="D63" i="62"/>
  <c r="M62" i="62"/>
  <c r="L62" i="62"/>
  <c r="K62" i="62"/>
  <c r="J62" i="62"/>
  <c r="I62" i="62"/>
  <c r="H62" i="62"/>
  <c r="G62" i="62"/>
  <c r="F62" i="62"/>
  <c r="E62" i="62"/>
  <c r="D62" i="62"/>
  <c r="M61" i="62"/>
  <c r="L61" i="62"/>
  <c r="K61" i="62"/>
  <c r="J61" i="62"/>
  <c r="I61" i="62"/>
  <c r="H61" i="62"/>
  <c r="G61" i="62"/>
  <c r="F61" i="62"/>
  <c r="E61" i="62"/>
  <c r="D61" i="62"/>
  <c r="M60" i="62"/>
  <c r="L60" i="62"/>
  <c r="K60" i="62"/>
  <c r="J60" i="62"/>
  <c r="I60" i="62"/>
  <c r="H60" i="62"/>
  <c r="G60" i="62"/>
  <c r="F60" i="62"/>
  <c r="E60" i="62"/>
  <c r="D60" i="62"/>
  <c r="M59" i="62"/>
  <c r="L59" i="62"/>
  <c r="K59" i="62"/>
  <c r="J59" i="62"/>
  <c r="I59" i="62"/>
  <c r="H59" i="62"/>
  <c r="G59" i="62"/>
  <c r="F59" i="62"/>
  <c r="E59" i="62"/>
  <c r="D59" i="62"/>
  <c r="M58" i="62"/>
  <c r="L58" i="62"/>
  <c r="K58" i="62"/>
  <c r="J58" i="62"/>
  <c r="I58" i="62"/>
  <c r="H58" i="62"/>
  <c r="G58" i="62"/>
  <c r="F58" i="62"/>
  <c r="E58" i="62"/>
  <c r="D58" i="62"/>
  <c r="M57" i="62"/>
  <c r="L57" i="62"/>
  <c r="K57" i="62"/>
  <c r="J57" i="62"/>
  <c r="I57" i="62"/>
  <c r="H57" i="62"/>
  <c r="G57" i="62"/>
  <c r="F57" i="62"/>
  <c r="E57" i="62"/>
  <c r="D57" i="62"/>
  <c r="M56" i="62"/>
  <c r="L56" i="62"/>
  <c r="K56" i="62"/>
  <c r="J56" i="62"/>
  <c r="I56" i="62"/>
  <c r="H56" i="62"/>
  <c r="G56" i="62"/>
  <c r="F56" i="62"/>
  <c r="E56" i="62"/>
  <c r="D56" i="62"/>
  <c r="M55" i="62"/>
  <c r="L55" i="62"/>
  <c r="K55" i="62"/>
  <c r="J55" i="62"/>
  <c r="I55" i="62"/>
  <c r="H55" i="62"/>
  <c r="G55" i="62"/>
  <c r="F55" i="62"/>
  <c r="E55" i="62"/>
  <c r="D55" i="62"/>
  <c r="M54" i="62"/>
  <c r="L54" i="62"/>
  <c r="K54" i="62"/>
  <c r="J54" i="62"/>
  <c r="I54" i="62"/>
  <c r="H54" i="62"/>
  <c r="G54" i="62"/>
  <c r="F54" i="62"/>
  <c r="E54" i="62"/>
  <c r="D54" i="62"/>
  <c r="M53" i="62"/>
  <c r="L53" i="62"/>
  <c r="K53" i="62"/>
  <c r="J53" i="62"/>
  <c r="I53" i="62"/>
  <c r="H53" i="62"/>
  <c r="G53" i="62"/>
  <c r="F53" i="62"/>
  <c r="E53" i="62"/>
  <c r="D53" i="62"/>
  <c r="M52" i="62"/>
  <c r="L52" i="62"/>
  <c r="K52" i="62"/>
  <c r="J52" i="62"/>
  <c r="I52" i="62"/>
  <c r="H52" i="62"/>
  <c r="G52" i="62"/>
  <c r="F52" i="62"/>
  <c r="E52" i="62"/>
  <c r="D52" i="62"/>
  <c r="M51" i="62"/>
  <c r="L51" i="62"/>
  <c r="K51" i="62"/>
  <c r="J51" i="62"/>
  <c r="I51" i="62"/>
  <c r="H51" i="62"/>
  <c r="G51" i="62"/>
  <c r="F51" i="62"/>
  <c r="E51" i="62"/>
  <c r="D51" i="62"/>
  <c r="M50" i="62"/>
  <c r="L50" i="62"/>
  <c r="K50" i="62"/>
  <c r="J50" i="62"/>
  <c r="I50" i="62"/>
  <c r="H50" i="62"/>
  <c r="G50" i="62"/>
  <c r="F50" i="62"/>
  <c r="E50" i="62"/>
  <c r="D50" i="62"/>
  <c r="M49" i="62"/>
  <c r="L49" i="62"/>
  <c r="K49" i="62"/>
  <c r="J49" i="62"/>
  <c r="I49" i="62"/>
  <c r="H49" i="62"/>
  <c r="G49" i="62"/>
  <c r="F49" i="62"/>
  <c r="E49" i="62"/>
  <c r="D49" i="62"/>
  <c r="M48" i="62"/>
  <c r="L48" i="62"/>
  <c r="K48" i="62"/>
  <c r="J48" i="62"/>
  <c r="I48" i="62"/>
  <c r="H48" i="62"/>
  <c r="G48" i="62"/>
  <c r="F48" i="62"/>
  <c r="E48" i="62"/>
  <c r="D48" i="62"/>
  <c r="M47" i="62"/>
  <c r="L47" i="62"/>
  <c r="K47" i="62"/>
  <c r="J47" i="62"/>
  <c r="I47" i="62"/>
  <c r="H47" i="62"/>
  <c r="G47" i="62"/>
  <c r="F47" i="62"/>
  <c r="E47" i="62"/>
  <c r="D47" i="62"/>
  <c r="M85" i="61"/>
  <c r="M83" i="61"/>
  <c r="L83" i="61"/>
  <c r="K83" i="61"/>
  <c r="J83" i="61"/>
  <c r="I83" i="61"/>
  <c r="H83" i="61"/>
  <c r="G83" i="61"/>
  <c r="F83" i="61"/>
  <c r="E83" i="61"/>
  <c r="D83" i="61"/>
  <c r="C85" i="61" s="1"/>
  <c r="D85" i="61" s="1"/>
  <c r="M82" i="61"/>
  <c r="L82" i="61"/>
  <c r="K82" i="61"/>
  <c r="J82" i="61"/>
  <c r="I82" i="61"/>
  <c r="H82" i="61"/>
  <c r="G82" i="61"/>
  <c r="F82" i="61"/>
  <c r="E82" i="61"/>
  <c r="D82" i="61"/>
  <c r="M81" i="61"/>
  <c r="L81" i="61"/>
  <c r="K81" i="61"/>
  <c r="J81" i="61"/>
  <c r="I81" i="61"/>
  <c r="H81" i="61"/>
  <c r="G81" i="61"/>
  <c r="F81" i="61"/>
  <c r="E81" i="61"/>
  <c r="D81" i="61"/>
  <c r="M80" i="61"/>
  <c r="L80" i="61"/>
  <c r="K80" i="61"/>
  <c r="J80" i="61"/>
  <c r="I80" i="61"/>
  <c r="H80" i="61"/>
  <c r="G80" i="61"/>
  <c r="F80" i="61"/>
  <c r="E80" i="61"/>
  <c r="D80" i="61"/>
  <c r="M79" i="61"/>
  <c r="L79" i="61"/>
  <c r="K79" i="61"/>
  <c r="J79" i="61"/>
  <c r="I79" i="61"/>
  <c r="H79" i="61"/>
  <c r="G79" i="61"/>
  <c r="F79" i="61"/>
  <c r="E79" i="61"/>
  <c r="D79" i="61"/>
  <c r="M78" i="61"/>
  <c r="L78" i="61"/>
  <c r="K78" i="61"/>
  <c r="J78" i="61"/>
  <c r="I78" i="61"/>
  <c r="H78" i="61"/>
  <c r="G78" i="61"/>
  <c r="F78" i="61"/>
  <c r="E78" i="61"/>
  <c r="D78" i="61"/>
  <c r="M77" i="61"/>
  <c r="L77" i="61"/>
  <c r="K77" i="61"/>
  <c r="J77" i="61"/>
  <c r="I77" i="61"/>
  <c r="H77" i="61"/>
  <c r="G77" i="61"/>
  <c r="F77" i="61"/>
  <c r="E77" i="61"/>
  <c r="D77" i="61"/>
  <c r="M76" i="61"/>
  <c r="L76" i="61"/>
  <c r="K76" i="61"/>
  <c r="J76" i="61"/>
  <c r="I76" i="61"/>
  <c r="H76" i="61"/>
  <c r="G76" i="61"/>
  <c r="F76" i="61"/>
  <c r="E76" i="61"/>
  <c r="D76" i="61"/>
  <c r="M75" i="61"/>
  <c r="L75" i="61"/>
  <c r="K75" i="61"/>
  <c r="J75" i="61"/>
  <c r="I75" i="61"/>
  <c r="H75" i="61"/>
  <c r="G75" i="61"/>
  <c r="F75" i="61"/>
  <c r="E75" i="61"/>
  <c r="D75" i="61"/>
  <c r="M74" i="61"/>
  <c r="L74" i="61"/>
  <c r="K74" i="61"/>
  <c r="J74" i="61"/>
  <c r="I74" i="61"/>
  <c r="H74" i="61"/>
  <c r="G74" i="61"/>
  <c r="F74" i="61"/>
  <c r="E74" i="61"/>
  <c r="D74" i="61"/>
  <c r="M73" i="61"/>
  <c r="L73" i="61"/>
  <c r="K73" i="61"/>
  <c r="J73" i="61"/>
  <c r="I73" i="61"/>
  <c r="H73" i="61"/>
  <c r="G73" i="61"/>
  <c r="F73" i="61"/>
  <c r="E73" i="61"/>
  <c r="D73" i="61"/>
  <c r="M72" i="61"/>
  <c r="L72" i="61"/>
  <c r="K72" i="61"/>
  <c r="J72" i="61"/>
  <c r="I72" i="61"/>
  <c r="H72" i="61"/>
  <c r="G72" i="61"/>
  <c r="F72" i="61"/>
  <c r="E72" i="61"/>
  <c r="D72" i="61"/>
  <c r="M71" i="61"/>
  <c r="L71" i="61"/>
  <c r="K71" i="61"/>
  <c r="J71" i="61"/>
  <c r="I71" i="61"/>
  <c r="H71" i="61"/>
  <c r="G71" i="61"/>
  <c r="F71" i="61"/>
  <c r="E71" i="61"/>
  <c r="D71" i="61"/>
  <c r="M70" i="61"/>
  <c r="L70" i="61"/>
  <c r="K70" i="61"/>
  <c r="J70" i="61"/>
  <c r="I70" i="61"/>
  <c r="H70" i="61"/>
  <c r="G70" i="61"/>
  <c r="F70" i="61"/>
  <c r="E70" i="61"/>
  <c r="D70" i="61"/>
  <c r="M69" i="61"/>
  <c r="L69" i="61"/>
  <c r="K69" i="61"/>
  <c r="J69" i="61"/>
  <c r="I69" i="61"/>
  <c r="H69" i="61"/>
  <c r="G69" i="61"/>
  <c r="F69" i="61"/>
  <c r="E69" i="61"/>
  <c r="D69" i="61"/>
  <c r="M68" i="61"/>
  <c r="L68" i="61"/>
  <c r="K68" i="61"/>
  <c r="J68" i="61"/>
  <c r="I68" i="61"/>
  <c r="H68" i="61"/>
  <c r="G68" i="61"/>
  <c r="F68" i="61"/>
  <c r="E68" i="61"/>
  <c r="D68" i="61"/>
  <c r="M67" i="61"/>
  <c r="L67" i="61"/>
  <c r="K67" i="61"/>
  <c r="J67" i="61"/>
  <c r="I67" i="61"/>
  <c r="H67" i="61"/>
  <c r="G67" i="61"/>
  <c r="F67" i="61"/>
  <c r="E67" i="61"/>
  <c r="D67" i="61"/>
  <c r="M66" i="61"/>
  <c r="L66" i="61"/>
  <c r="K66" i="61"/>
  <c r="J66" i="61"/>
  <c r="I66" i="61"/>
  <c r="H66" i="61"/>
  <c r="G66" i="61"/>
  <c r="F66" i="61"/>
  <c r="E66" i="61"/>
  <c r="D66" i="61"/>
  <c r="M65" i="61"/>
  <c r="L65" i="61"/>
  <c r="K65" i="61"/>
  <c r="J65" i="61"/>
  <c r="I65" i="61"/>
  <c r="H65" i="61"/>
  <c r="G65" i="61"/>
  <c r="F65" i="61"/>
  <c r="E65" i="61"/>
  <c r="D65" i="61"/>
  <c r="M64" i="61"/>
  <c r="L64" i="61"/>
  <c r="K64" i="61"/>
  <c r="J64" i="61"/>
  <c r="I64" i="61"/>
  <c r="H64" i="61"/>
  <c r="G64" i="61"/>
  <c r="F64" i="61"/>
  <c r="E64" i="61"/>
  <c r="D64" i="61"/>
  <c r="M63" i="61"/>
  <c r="L63" i="61"/>
  <c r="K63" i="61"/>
  <c r="J63" i="61"/>
  <c r="I63" i="61"/>
  <c r="H63" i="61"/>
  <c r="G63" i="61"/>
  <c r="F63" i="61"/>
  <c r="E63" i="61"/>
  <c r="D63" i="61"/>
  <c r="M62" i="61"/>
  <c r="L62" i="61"/>
  <c r="K62" i="61"/>
  <c r="J62" i="61"/>
  <c r="I62" i="61"/>
  <c r="H62" i="61"/>
  <c r="G62" i="61"/>
  <c r="F62" i="61"/>
  <c r="E62" i="61"/>
  <c r="D62" i="61"/>
  <c r="M61" i="61"/>
  <c r="L61" i="61"/>
  <c r="K61" i="61"/>
  <c r="J61" i="61"/>
  <c r="I61" i="61"/>
  <c r="H61" i="61"/>
  <c r="G61" i="61"/>
  <c r="F61" i="61"/>
  <c r="E61" i="61"/>
  <c r="D61" i="61"/>
  <c r="M60" i="61"/>
  <c r="L60" i="61"/>
  <c r="K60" i="61"/>
  <c r="J60" i="61"/>
  <c r="I60" i="61"/>
  <c r="H60" i="61"/>
  <c r="G60" i="61"/>
  <c r="F60" i="61"/>
  <c r="E60" i="61"/>
  <c r="D60" i="61"/>
  <c r="M59" i="61"/>
  <c r="L59" i="61"/>
  <c r="K59" i="61"/>
  <c r="J59" i="61"/>
  <c r="I59" i="61"/>
  <c r="H59" i="61"/>
  <c r="G59" i="61"/>
  <c r="F59" i="61"/>
  <c r="E59" i="61"/>
  <c r="D59" i="61"/>
  <c r="M58" i="61"/>
  <c r="L58" i="61"/>
  <c r="K58" i="61"/>
  <c r="J58" i="61"/>
  <c r="I58" i="61"/>
  <c r="H58" i="61"/>
  <c r="G58" i="61"/>
  <c r="F58" i="61"/>
  <c r="E58" i="61"/>
  <c r="D58" i="61"/>
  <c r="M57" i="61"/>
  <c r="L57" i="61"/>
  <c r="K57" i="61"/>
  <c r="J57" i="61"/>
  <c r="I57" i="61"/>
  <c r="H57" i="61"/>
  <c r="G57" i="61"/>
  <c r="F57" i="61"/>
  <c r="E57" i="61"/>
  <c r="D57" i="61"/>
  <c r="M56" i="61"/>
  <c r="L56" i="61"/>
  <c r="K56" i="61"/>
  <c r="J56" i="61"/>
  <c r="I56" i="61"/>
  <c r="H56" i="61"/>
  <c r="G56" i="61"/>
  <c r="F56" i="61"/>
  <c r="E56" i="61"/>
  <c r="D56" i="61"/>
  <c r="M55" i="61"/>
  <c r="L55" i="61"/>
  <c r="K55" i="61"/>
  <c r="J55" i="61"/>
  <c r="I55" i="61"/>
  <c r="H55" i="61"/>
  <c r="G55" i="61"/>
  <c r="F55" i="61"/>
  <c r="E55" i="61"/>
  <c r="D55" i="61"/>
  <c r="M54" i="61"/>
  <c r="L54" i="61"/>
  <c r="K54" i="61"/>
  <c r="J54" i="61"/>
  <c r="I54" i="61"/>
  <c r="H54" i="61"/>
  <c r="G54" i="61"/>
  <c r="F54" i="61"/>
  <c r="E54" i="61"/>
  <c r="D54" i="61"/>
  <c r="M53" i="61"/>
  <c r="L53" i="61"/>
  <c r="K53" i="61"/>
  <c r="J53" i="61"/>
  <c r="I53" i="61"/>
  <c r="H53" i="61"/>
  <c r="G53" i="61"/>
  <c r="F53" i="61"/>
  <c r="E53" i="61"/>
  <c r="D53" i="61"/>
  <c r="M52" i="61"/>
  <c r="L52" i="61"/>
  <c r="K52" i="61"/>
  <c r="J52" i="61"/>
  <c r="I52" i="61"/>
  <c r="H52" i="61"/>
  <c r="G52" i="61"/>
  <c r="F52" i="61"/>
  <c r="E52" i="61"/>
  <c r="D52" i="61"/>
  <c r="M51" i="61"/>
  <c r="L51" i="61"/>
  <c r="K51" i="61"/>
  <c r="J51" i="61"/>
  <c r="I51" i="61"/>
  <c r="H51" i="61"/>
  <c r="G51" i="61"/>
  <c r="F51" i="61"/>
  <c r="E51" i="61"/>
  <c r="D51" i="61"/>
  <c r="M50" i="61"/>
  <c r="L50" i="61"/>
  <c r="K50" i="61"/>
  <c r="J50" i="61"/>
  <c r="I50" i="61"/>
  <c r="H50" i="61"/>
  <c r="G50" i="61"/>
  <c r="F50" i="61"/>
  <c r="E50" i="61"/>
  <c r="D50" i="61"/>
  <c r="M49" i="61"/>
  <c r="L49" i="61"/>
  <c r="K49" i="61"/>
  <c r="J49" i="61"/>
  <c r="I49" i="61"/>
  <c r="H49" i="61"/>
  <c r="G49" i="61"/>
  <c r="F49" i="61"/>
  <c r="E49" i="61"/>
  <c r="D49" i="61"/>
  <c r="M48" i="61"/>
  <c r="L48" i="61"/>
  <c r="K48" i="61"/>
  <c r="J48" i="61"/>
  <c r="I48" i="61"/>
  <c r="H48" i="61"/>
  <c r="G48" i="61"/>
  <c r="F48" i="61"/>
  <c r="E48" i="61"/>
  <c r="D48" i="61"/>
  <c r="M47" i="61"/>
  <c r="L47" i="61"/>
  <c r="K47" i="61"/>
  <c r="J47" i="61"/>
  <c r="I47" i="61"/>
  <c r="H47" i="61"/>
  <c r="G47" i="61"/>
  <c r="F47" i="61"/>
  <c r="E47" i="61"/>
  <c r="D47" i="61"/>
  <c r="M85" i="60"/>
  <c r="M83" i="60"/>
  <c r="L83" i="60"/>
  <c r="K83" i="60"/>
  <c r="J83" i="60"/>
  <c r="I83" i="60"/>
  <c r="H83" i="60"/>
  <c r="G83" i="60"/>
  <c r="F83" i="60"/>
  <c r="E83" i="60"/>
  <c r="D83" i="60"/>
  <c r="C85" i="60"/>
  <c r="D85" i="60" s="1"/>
  <c r="M82" i="60"/>
  <c r="L82" i="60"/>
  <c r="K82" i="60"/>
  <c r="J82" i="60"/>
  <c r="I82" i="60"/>
  <c r="H82" i="60"/>
  <c r="G82" i="60"/>
  <c r="F82" i="60"/>
  <c r="E82" i="60"/>
  <c r="D82" i="60"/>
  <c r="M81" i="60"/>
  <c r="L81" i="60"/>
  <c r="K81" i="60"/>
  <c r="J81" i="60"/>
  <c r="I81" i="60"/>
  <c r="H81" i="60"/>
  <c r="G81" i="60"/>
  <c r="F81" i="60"/>
  <c r="E81" i="60"/>
  <c r="D81" i="60"/>
  <c r="M80" i="60"/>
  <c r="L80" i="60"/>
  <c r="K80" i="60"/>
  <c r="J80" i="60"/>
  <c r="I80" i="60"/>
  <c r="H80" i="60"/>
  <c r="G80" i="60"/>
  <c r="F80" i="60"/>
  <c r="E80" i="60"/>
  <c r="D80" i="60"/>
  <c r="M79" i="60"/>
  <c r="L79" i="60"/>
  <c r="K79" i="60"/>
  <c r="J79" i="60"/>
  <c r="I79" i="60"/>
  <c r="H79" i="60"/>
  <c r="G79" i="60"/>
  <c r="F79" i="60"/>
  <c r="E79" i="60"/>
  <c r="D79" i="60"/>
  <c r="M78" i="60"/>
  <c r="L78" i="60"/>
  <c r="K78" i="60"/>
  <c r="J78" i="60"/>
  <c r="I78" i="60"/>
  <c r="H78" i="60"/>
  <c r="G78" i="60"/>
  <c r="F78" i="60"/>
  <c r="E78" i="60"/>
  <c r="D78" i="60"/>
  <c r="M77" i="60"/>
  <c r="L77" i="60"/>
  <c r="K77" i="60"/>
  <c r="J77" i="60"/>
  <c r="I77" i="60"/>
  <c r="H77" i="60"/>
  <c r="G77" i="60"/>
  <c r="F77" i="60"/>
  <c r="E77" i="60"/>
  <c r="D77" i="60"/>
  <c r="M76" i="60"/>
  <c r="L76" i="60"/>
  <c r="K76" i="60"/>
  <c r="J76" i="60"/>
  <c r="I76" i="60"/>
  <c r="H76" i="60"/>
  <c r="G76" i="60"/>
  <c r="F76" i="60"/>
  <c r="E76" i="60"/>
  <c r="D76" i="60"/>
  <c r="M75" i="60"/>
  <c r="L75" i="60"/>
  <c r="K75" i="60"/>
  <c r="J75" i="60"/>
  <c r="I75" i="60"/>
  <c r="H75" i="60"/>
  <c r="G75" i="60"/>
  <c r="F75" i="60"/>
  <c r="E75" i="60"/>
  <c r="D75" i="60"/>
  <c r="M74" i="60"/>
  <c r="L74" i="60"/>
  <c r="K74" i="60"/>
  <c r="J74" i="60"/>
  <c r="I74" i="60"/>
  <c r="H74" i="60"/>
  <c r="G74" i="60"/>
  <c r="F74" i="60"/>
  <c r="E74" i="60"/>
  <c r="D74" i="60"/>
  <c r="M73" i="60"/>
  <c r="L73" i="60"/>
  <c r="K73" i="60"/>
  <c r="J73" i="60"/>
  <c r="I73" i="60"/>
  <c r="H73" i="60"/>
  <c r="G73" i="60"/>
  <c r="F73" i="60"/>
  <c r="E73" i="60"/>
  <c r="D73" i="60"/>
  <c r="M72" i="60"/>
  <c r="L72" i="60"/>
  <c r="K72" i="60"/>
  <c r="J72" i="60"/>
  <c r="I72" i="60"/>
  <c r="H72" i="60"/>
  <c r="G72" i="60"/>
  <c r="F72" i="60"/>
  <c r="E72" i="60"/>
  <c r="D72" i="60"/>
  <c r="M71" i="60"/>
  <c r="L71" i="60"/>
  <c r="K71" i="60"/>
  <c r="J71" i="60"/>
  <c r="I71" i="60"/>
  <c r="H71" i="60"/>
  <c r="G71" i="60"/>
  <c r="F71" i="60"/>
  <c r="E71" i="60"/>
  <c r="D71" i="60"/>
  <c r="M70" i="60"/>
  <c r="L70" i="60"/>
  <c r="K70" i="60"/>
  <c r="J70" i="60"/>
  <c r="I70" i="60"/>
  <c r="H70" i="60"/>
  <c r="G70" i="60"/>
  <c r="F70" i="60"/>
  <c r="E70" i="60"/>
  <c r="D70" i="60"/>
  <c r="M69" i="60"/>
  <c r="L69" i="60"/>
  <c r="K69" i="60"/>
  <c r="J69" i="60"/>
  <c r="I69" i="60"/>
  <c r="H69" i="60"/>
  <c r="G69" i="60"/>
  <c r="F69" i="60"/>
  <c r="E69" i="60"/>
  <c r="D69" i="60"/>
  <c r="M68" i="60"/>
  <c r="L68" i="60"/>
  <c r="K68" i="60"/>
  <c r="J68" i="60"/>
  <c r="I68" i="60"/>
  <c r="H68" i="60"/>
  <c r="G68" i="60"/>
  <c r="F68" i="60"/>
  <c r="E68" i="60"/>
  <c r="D68" i="60"/>
  <c r="M67" i="60"/>
  <c r="L67" i="60"/>
  <c r="K67" i="60"/>
  <c r="J67" i="60"/>
  <c r="I67" i="60"/>
  <c r="H67" i="60"/>
  <c r="G67" i="60"/>
  <c r="F67" i="60"/>
  <c r="E67" i="60"/>
  <c r="D67" i="60"/>
  <c r="M66" i="60"/>
  <c r="L66" i="60"/>
  <c r="K66" i="60"/>
  <c r="J66" i="60"/>
  <c r="I66" i="60"/>
  <c r="H66" i="60"/>
  <c r="G66" i="60"/>
  <c r="F66" i="60"/>
  <c r="E66" i="60"/>
  <c r="D66" i="60"/>
  <c r="M65" i="60"/>
  <c r="L65" i="60"/>
  <c r="K65" i="60"/>
  <c r="J65" i="60"/>
  <c r="I65" i="60"/>
  <c r="H65" i="60"/>
  <c r="G65" i="60"/>
  <c r="F65" i="60"/>
  <c r="E65" i="60"/>
  <c r="D65" i="60"/>
  <c r="M64" i="60"/>
  <c r="L64" i="60"/>
  <c r="K64" i="60"/>
  <c r="J64" i="60"/>
  <c r="I64" i="60"/>
  <c r="H64" i="60"/>
  <c r="G64" i="60"/>
  <c r="F64" i="60"/>
  <c r="E64" i="60"/>
  <c r="D64" i="60"/>
  <c r="M63" i="60"/>
  <c r="L63" i="60"/>
  <c r="K63" i="60"/>
  <c r="J63" i="60"/>
  <c r="I63" i="60"/>
  <c r="H63" i="60"/>
  <c r="G63" i="60"/>
  <c r="F63" i="60"/>
  <c r="E63" i="60"/>
  <c r="D63" i="60"/>
  <c r="M62" i="60"/>
  <c r="L62" i="60"/>
  <c r="K62" i="60"/>
  <c r="J62" i="60"/>
  <c r="I62" i="60"/>
  <c r="H62" i="60"/>
  <c r="G62" i="60"/>
  <c r="F62" i="60"/>
  <c r="E62" i="60"/>
  <c r="D62" i="60"/>
  <c r="M61" i="60"/>
  <c r="L61" i="60"/>
  <c r="K61" i="60"/>
  <c r="J61" i="60"/>
  <c r="I61" i="60"/>
  <c r="H61" i="60"/>
  <c r="G61" i="60"/>
  <c r="F61" i="60"/>
  <c r="E61" i="60"/>
  <c r="D61" i="60"/>
  <c r="M60" i="60"/>
  <c r="L60" i="60"/>
  <c r="K60" i="60"/>
  <c r="J60" i="60"/>
  <c r="I60" i="60"/>
  <c r="H60" i="60"/>
  <c r="G60" i="60"/>
  <c r="F60" i="60"/>
  <c r="E60" i="60"/>
  <c r="D60" i="60"/>
  <c r="M59" i="60"/>
  <c r="L59" i="60"/>
  <c r="K59" i="60"/>
  <c r="J59" i="60"/>
  <c r="I59" i="60"/>
  <c r="H59" i="60"/>
  <c r="G59" i="60"/>
  <c r="F59" i="60"/>
  <c r="E59" i="60"/>
  <c r="D59" i="60"/>
  <c r="M58" i="60"/>
  <c r="L58" i="60"/>
  <c r="K58" i="60"/>
  <c r="J58" i="60"/>
  <c r="I58" i="60"/>
  <c r="H58" i="60"/>
  <c r="G58" i="60"/>
  <c r="F58" i="60"/>
  <c r="E58" i="60"/>
  <c r="D58" i="60"/>
  <c r="M57" i="60"/>
  <c r="L57" i="60"/>
  <c r="K57" i="60"/>
  <c r="J57" i="60"/>
  <c r="I57" i="60"/>
  <c r="H57" i="60"/>
  <c r="G57" i="60"/>
  <c r="F57" i="60"/>
  <c r="E57" i="60"/>
  <c r="D57" i="60"/>
  <c r="M56" i="60"/>
  <c r="L56" i="60"/>
  <c r="K56" i="60"/>
  <c r="J56" i="60"/>
  <c r="I56" i="60"/>
  <c r="H56" i="60"/>
  <c r="G56" i="60"/>
  <c r="F56" i="60"/>
  <c r="E56" i="60"/>
  <c r="D56" i="60"/>
  <c r="M55" i="60"/>
  <c r="L55" i="60"/>
  <c r="K55" i="60"/>
  <c r="J55" i="60"/>
  <c r="I55" i="60"/>
  <c r="H55" i="60"/>
  <c r="G55" i="60"/>
  <c r="F55" i="60"/>
  <c r="E55" i="60"/>
  <c r="D55" i="60"/>
  <c r="M54" i="60"/>
  <c r="L54" i="60"/>
  <c r="K54" i="60"/>
  <c r="J54" i="60"/>
  <c r="I54" i="60"/>
  <c r="H54" i="60"/>
  <c r="G54" i="60"/>
  <c r="F54" i="60"/>
  <c r="E54" i="60"/>
  <c r="D54" i="60"/>
  <c r="M53" i="60"/>
  <c r="L53" i="60"/>
  <c r="K53" i="60"/>
  <c r="J53" i="60"/>
  <c r="I53" i="60"/>
  <c r="H53" i="60"/>
  <c r="G53" i="60"/>
  <c r="F53" i="60"/>
  <c r="E53" i="60"/>
  <c r="D53" i="60"/>
  <c r="M52" i="60"/>
  <c r="L52" i="60"/>
  <c r="K52" i="60"/>
  <c r="J52" i="60"/>
  <c r="I52" i="60"/>
  <c r="H52" i="60"/>
  <c r="G52" i="60"/>
  <c r="F52" i="60"/>
  <c r="E52" i="60"/>
  <c r="D52" i="60"/>
  <c r="M51" i="60"/>
  <c r="L51" i="60"/>
  <c r="K51" i="60"/>
  <c r="J51" i="60"/>
  <c r="I51" i="60"/>
  <c r="H51" i="60"/>
  <c r="G51" i="60"/>
  <c r="F51" i="60"/>
  <c r="E51" i="60"/>
  <c r="D51" i="60"/>
  <c r="M50" i="60"/>
  <c r="L50" i="60"/>
  <c r="K50" i="60"/>
  <c r="J50" i="60"/>
  <c r="I50" i="60"/>
  <c r="H50" i="60"/>
  <c r="G50" i="60"/>
  <c r="F50" i="60"/>
  <c r="E50" i="60"/>
  <c r="D50" i="60"/>
  <c r="M49" i="60"/>
  <c r="L49" i="60"/>
  <c r="K49" i="60"/>
  <c r="J49" i="60"/>
  <c r="I49" i="60"/>
  <c r="H49" i="60"/>
  <c r="G49" i="60"/>
  <c r="F49" i="60"/>
  <c r="E49" i="60"/>
  <c r="D49" i="60"/>
  <c r="M48" i="60"/>
  <c r="L48" i="60"/>
  <c r="K48" i="60"/>
  <c r="J48" i="60"/>
  <c r="I48" i="60"/>
  <c r="H48" i="60"/>
  <c r="G48" i="60"/>
  <c r="F48" i="60"/>
  <c r="E48" i="60"/>
  <c r="D48" i="60"/>
  <c r="M47" i="60"/>
  <c r="L47" i="60"/>
  <c r="K47" i="60"/>
  <c r="J47" i="60"/>
  <c r="I47" i="60"/>
  <c r="H47" i="60"/>
  <c r="G47" i="60"/>
  <c r="F47" i="60"/>
  <c r="E47" i="60"/>
  <c r="D47" i="60"/>
  <c r="M85" i="59"/>
  <c r="M83" i="59"/>
  <c r="L83" i="59"/>
  <c r="K83" i="59"/>
  <c r="J83" i="59"/>
  <c r="I83" i="59"/>
  <c r="H83" i="59"/>
  <c r="G83" i="59"/>
  <c r="F83" i="59"/>
  <c r="E83" i="59"/>
  <c r="D83" i="59"/>
  <c r="C85" i="59"/>
  <c r="E85" i="59" s="1"/>
  <c r="M82" i="59"/>
  <c r="L82" i="59"/>
  <c r="K82" i="59"/>
  <c r="J82" i="59"/>
  <c r="I82" i="59"/>
  <c r="H82" i="59"/>
  <c r="G82" i="59"/>
  <c r="F82" i="59"/>
  <c r="E82" i="59"/>
  <c r="D82" i="59"/>
  <c r="M81" i="59"/>
  <c r="L81" i="59"/>
  <c r="K81" i="59"/>
  <c r="J81" i="59"/>
  <c r="I81" i="59"/>
  <c r="H81" i="59"/>
  <c r="G81" i="59"/>
  <c r="F81" i="59"/>
  <c r="E81" i="59"/>
  <c r="D81" i="59"/>
  <c r="M80" i="59"/>
  <c r="L80" i="59"/>
  <c r="K80" i="59"/>
  <c r="J80" i="59"/>
  <c r="I80" i="59"/>
  <c r="H80" i="59"/>
  <c r="G80" i="59"/>
  <c r="F80" i="59"/>
  <c r="E80" i="59"/>
  <c r="D80" i="59"/>
  <c r="M79" i="59"/>
  <c r="L79" i="59"/>
  <c r="K79" i="59"/>
  <c r="J79" i="59"/>
  <c r="I79" i="59"/>
  <c r="H79" i="59"/>
  <c r="G79" i="59"/>
  <c r="F79" i="59"/>
  <c r="E79" i="59"/>
  <c r="D79" i="59"/>
  <c r="M78" i="59"/>
  <c r="L78" i="59"/>
  <c r="K78" i="59"/>
  <c r="J78" i="59"/>
  <c r="I78" i="59"/>
  <c r="H78" i="59"/>
  <c r="G78" i="59"/>
  <c r="F78" i="59"/>
  <c r="E78" i="59"/>
  <c r="D78" i="59"/>
  <c r="M77" i="59"/>
  <c r="L77" i="59"/>
  <c r="K77" i="59"/>
  <c r="J77" i="59"/>
  <c r="I77" i="59"/>
  <c r="H77" i="59"/>
  <c r="G77" i="59"/>
  <c r="F77" i="59"/>
  <c r="E77" i="59"/>
  <c r="D77" i="59"/>
  <c r="M76" i="59"/>
  <c r="L76" i="59"/>
  <c r="K76" i="59"/>
  <c r="J76" i="59"/>
  <c r="I76" i="59"/>
  <c r="H76" i="59"/>
  <c r="G76" i="59"/>
  <c r="F76" i="59"/>
  <c r="E76" i="59"/>
  <c r="D76" i="59"/>
  <c r="M75" i="59"/>
  <c r="L75" i="59"/>
  <c r="K75" i="59"/>
  <c r="J75" i="59"/>
  <c r="I75" i="59"/>
  <c r="H75" i="59"/>
  <c r="G75" i="59"/>
  <c r="F75" i="59"/>
  <c r="E75" i="59"/>
  <c r="D75" i="59"/>
  <c r="M74" i="59"/>
  <c r="L74" i="59"/>
  <c r="K74" i="59"/>
  <c r="J74" i="59"/>
  <c r="I74" i="59"/>
  <c r="H74" i="59"/>
  <c r="G74" i="59"/>
  <c r="F74" i="59"/>
  <c r="E74" i="59"/>
  <c r="D74" i="59"/>
  <c r="M73" i="59"/>
  <c r="L73" i="59"/>
  <c r="K73" i="59"/>
  <c r="J73" i="59"/>
  <c r="I73" i="59"/>
  <c r="H73" i="59"/>
  <c r="G73" i="59"/>
  <c r="F73" i="59"/>
  <c r="E73" i="59"/>
  <c r="D73" i="59"/>
  <c r="M72" i="59"/>
  <c r="L72" i="59"/>
  <c r="K72" i="59"/>
  <c r="J72" i="59"/>
  <c r="I72" i="59"/>
  <c r="H72" i="59"/>
  <c r="G72" i="59"/>
  <c r="F72" i="59"/>
  <c r="E72" i="59"/>
  <c r="D72" i="59"/>
  <c r="M71" i="59"/>
  <c r="L71" i="59"/>
  <c r="K71" i="59"/>
  <c r="J71" i="59"/>
  <c r="I71" i="59"/>
  <c r="H71" i="59"/>
  <c r="G71" i="59"/>
  <c r="F71" i="59"/>
  <c r="E71" i="59"/>
  <c r="D71" i="59"/>
  <c r="M70" i="59"/>
  <c r="L70" i="59"/>
  <c r="K70" i="59"/>
  <c r="J70" i="59"/>
  <c r="I70" i="59"/>
  <c r="H70" i="59"/>
  <c r="G70" i="59"/>
  <c r="F70" i="59"/>
  <c r="E70" i="59"/>
  <c r="D70" i="59"/>
  <c r="M69" i="59"/>
  <c r="L69" i="59"/>
  <c r="K69" i="59"/>
  <c r="J69" i="59"/>
  <c r="I69" i="59"/>
  <c r="H69" i="59"/>
  <c r="G69" i="59"/>
  <c r="F69" i="59"/>
  <c r="E69" i="59"/>
  <c r="D69" i="59"/>
  <c r="M68" i="59"/>
  <c r="L68" i="59"/>
  <c r="K68" i="59"/>
  <c r="J68" i="59"/>
  <c r="I68" i="59"/>
  <c r="H68" i="59"/>
  <c r="G68" i="59"/>
  <c r="F68" i="59"/>
  <c r="E68" i="59"/>
  <c r="D68" i="59"/>
  <c r="M67" i="59"/>
  <c r="L67" i="59"/>
  <c r="K67" i="59"/>
  <c r="J67" i="59"/>
  <c r="I67" i="59"/>
  <c r="H67" i="59"/>
  <c r="G67" i="59"/>
  <c r="F67" i="59"/>
  <c r="E67" i="59"/>
  <c r="D67" i="59"/>
  <c r="M66" i="59"/>
  <c r="L66" i="59"/>
  <c r="K66" i="59"/>
  <c r="J66" i="59"/>
  <c r="I66" i="59"/>
  <c r="H66" i="59"/>
  <c r="G66" i="59"/>
  <c r="F66" i="59"/>
  <c r="E66" i="59"/>
  <c r="D66" i="59"/>
  <c r="M65" i="59"/>
  <c r="L65" i="59"/>
  <c r="K65" i="59"/>
  <c r="J65" i="59"/>
  <c r="I65" i="59"/>
  <c r="H65" i="59"/>
  <c r="G65" i="59"/>
  <c r="F65" i="59"/>
  <c r="E65" i="59"/>
  <c r="D65" i="59"/>
  <c r="M64" i="59"/>
  <c r="L64" i="59"/>
  <c r="K64" i="59"/>
  <c r="J64" i="59"/>
  <c r="I64" i="59"/>
  <c r="H64" i="59"/>
  <c r="G64" i="59"/>
  <c r="F64" i="59"/>
  <c r="E64" i="59"/>
  <c r="D64" i="59"/>
  <c r="M63" i="59"/>
  <c r="L63" i="59"/>
  <c r="K63" i="59"/>
  <c r="J63" i="59"/>
  <c r="I63" i="59"/>
  <c r="H63" i="59"/>
  <c r="G63" i="59"/>
  <c r="F63" i="59"/>
  <c r="E63" i="59"/>
  <c r="D63" i="59"/>
  <c r="M62" i="59"/>
  <c r="L62" i="59"/>
  <c r="K62" i="59"/>
  <c r="J62" i="59"/>
  <c r="I62" i="59"/>
  <c r="H62" i="59"/>
  <c r="G62" i="59"/>
  <c r="F62" i="59"/>
  <c r="E62" i="59"/>
  <c r="D62" i="59"/>
  <c r="M61" i="59"/>
  <c r="L61" i="59"/>
  <c r="K61" i="59"/>
  <c r="J61" i="59"/>
  <c r="I61" i="59"/>
  <c r="H61" i="59"/>
  <c r="G61" i="59"/>
  <c r="F61" i="59"/>
  <c r="E61" i="59"/>
  <c r="D61" i="59"/>
  <c r="M60" i="59"/>
  <c r="L60" i="59"/>
  <c r="K60" i="59"/>
  <c r="J60" i="59"/>
  <c r="I60" i="59"/>
  <c r="H60" i="59"/>
  <c r="G60" i="59"/>
  <c r="F60" i="59"/>
  <c r="E60" i="59"/>
  <c r="D60" i="59"/>
  <c r="M59" i="59"/>
  <c r="L59" i="59"/>
  <c r="K59" i="59"/>
  <c r="J59" i="59"/>
  <c r="I59" i="59"/>
  <c r="H59" i="59"/>
  <c r="G59" i="59"/>
  <c r="F59" i="59"/>
  <c r="E59" i="59"/>
  <c r="D59" i="59"/>
  <c r="M58" i="59"/>
  <c r="L58" i="59"/>
  <c r="K58" i="59"/>
  <c r="J58" i="59"/>
  <c r="I58" i="59"/>
  <c r="H58" i="59"/>
  <c r="G58" i="59"/>
  <c r="F58" i="59"/>
  <c r="E58" i="59"/>
  <c r="D58" i="59"/>
  <c r="M57" i="59"/>
  <c r="L57" i="59"/>
  <c r="K57" i="59"/>
  <c r="J57" i="59"/>
  <c r="I57" i="59"/>
  <c r="H57" i="59"/>
  <c r="G57" i="59"/>
  <c r="F57" i="59"/>
  <c r="E57" i="59"/>
  <c r="D57" i="59"/>
  <c r="M56" i="59"/>
  <c r="L56" i="59"/>
  <c r="K56" i="59"/>
  <c r="J56" i="59"/>
  <c r="I56" i="59"/>
  <c r="H56" i="59"/>
  <c r="G56" i="59"/>
  <c r="F56" i="59"/>
  <c r="E56" i="59"/>
  <c r="D56" i="59"/>
  <c r="M55" i="59"/>
  <c r="L55" i="59"/>
  <c r="K55" i="59"/>
  <c r="J55" i="59"/>
  <c r="I55" i="59"/>
  <c r="H55" i="59"/>
  <c r="G55" i="59"/>
  <c r="F55" i="59"/>
  <c r="E55" i="59"/>
  <c r="D55" i="59"/>
  <c r="M54" i="59"/>
  <c r="L54" i="59"/>
  <c r="K54" i="59"/>
  <c r="J54" i="59"/>
  <c r="I54" i="59"/>
  <c r="H54" i="59"/>
  <c r="G54" i="59"/>
  <c r="F54" i="59"/>
  <c r="E54" i="59"/>
  <c r="D54" i="59"/>
  <c r="M53" i="59"/>
  <c r="L53" i="59"/>
  <c r="K53" i="59"/>
  <c r="J53" i="59"/>
  <c r="I53" i="59"/>
  <c r="H53" i="59"/>
  <c r="G53" i="59"/>
  <c r="F53" i="59"/>
  <c r="E53" i="59"/>
  <c r="D53" i="59"/>
  <c r="M52" i="59"/>
  <c r="L52" i="59"/>
  <c r="K52" i="59"/>
  <c r="J52" i="59"/>
  <c r="I52" i="59"/>
  <c r="H52" i="59"/>
  <c r="G52" i="59"/>
  <c r="F52" i="59"/>
  <c r="E52" i="59"/>
  <c r="D52" i="59"/>
  <c r="M51" i="59"/>
  <c r="L51" i="59"/>
  <c r="K51" i="59"/>
  <c r="J51" i="59"/>
  <c r="I51" i="59"/>
  <c r="H51" i="59"/>
  <c r="G51" i="59"/>
  <c r="F51" i="59"/>
  <c r="E51" i="59"/>
  <c r="D51" i="59"/>
  <c r="M50" i="59"/>
  <c r="L50" i="59"/>
  <c r="K50" i="59"/>
  <c r="J50" i="59"/>
  <c r="I50" i="59"/>
  <c r="H50" i="59"/>
  <c r="G50" i="59"/>
  <c r="F50" i="59"/>
  <c r="E50" i="59"/>
  <c r="D50" i="59"/>
  <c r="M49" i="59"/>
  <c r="L49" i="59"/>
  <c r="K49" i="59"/>
  <c r="J49" i="59"/>
  <c r="I49" i="59"/>
  <c r="H49" i="59"/>
  <c r="G49" i="59"/>
  <c r="F49" i="59"/>
  <c r="E49" i="59"/>
  <c r="D49" i="59"/>
  <c r="M48" i="59"/>
  <c r="L48" i="59"/>
  <c r="K48" i="59"/>
  <c r="J48" i="59"/>
  <c r="I48" i="59"/>
  <c r="H48" i="59"/>
  <c r="G48" i="59"/>
  <c r="F48" i="59"/>
  <c r="E48" i="59"/>
  <c r="D48" i="59"/>
  <c r="M47" i="59"/>
  <c r="L47" i="59"/>
  <c r="K47" i="59"/>
  <c r="J47" i="59"/>
  <c r="I47" i="59"/>
  <c r="H47" i="59"/>
  <c r="G47" i="59"/>
  <c r="F47" i="59"/>
  <c r="E47" i="59"/>
  <c r="D47" i="59"/>
  <c r="M85" i="58"/>
  <c r="M83" i="58"/>
  <c r="L83" i="58"/>
  <c r="K83" i="58"/>
  <c r="J83" i="58"/>
  <c r="I83" i="58"/>
  <c r="H83" i="58"/>
  <c r="G83" i="58"/>
  <c r="F83" i="58"/>
  <c r="E83" i="58"/>
  <c r="D83" i="58"/>
  <c r="C85" i="58"/>
  <c r="D85" i="58" s="1"/>
  <c r="M82" i="58"/>
  <c r="L82" i="58"/>
  <c r="K82" i="58"/>
  <c r="J82" i="58"/>
  <c r="I82" i="58"/>
  <c r="H82" i="58"/>
  <c r="G82" i="58"/>
  <c r="F82" i="58"/>
  <c r="E82" i="58"/>
  <c r="D82" i="58"/>
  <c r="M81" i="58"/>
  <c r="L81" i="58"/>
  <c r="K81" i="58"/>
  <c r="J81" i="58"/>
  <c r="I81" i="58"/>
  <c r="H81" i="58"/>
  <c r="G81" i="58"/>
  <c r="F81" i="58"/>
  <c r="E81" i="58"/>
  <c r="D81" i="58"/>
  <c r="M80" i="58"/>
  <c r="L80" i="58"/>
  <c r="K80" i="58"/>
  <c r="J80" i="58"/>
  <c r="I80" i="58"/>
  <c r="H80" i="58"/>
  <c r="G80" i="58"/>
  <c r="F80" i="58"/>
  <c r="E80" i="58"/>
  <c r="D80" i="58"/>
  <c r="M79" i="58"/>
  <c r="L79" i="58"/>
  <c r="K79" i="58"/>
  <c r="J79" i="58"/>
  <c r="I79" i="58"/>
  <c r="H79" i="58"/>
  <c r="G79" i="58"/>
  <c r="F79" i="58"/>
  <c r="E79" i="58"/>
  <c r="D79" i="58"/>
  <c r="M78" i="58"/>
  <c r="L78" i="58"/>
  <c r="K78" i="58"/>
  <c r="J78" i="58"/>
  <c r="I78" i="58"/>
  <c r="H78" i="58"/>
  <c r="G78" i="58"/>
  <c r="F78" i="58"/>
  <c r="E78" i="58"/>
  <c r="D78" i="58"/>
  <c r="M77" i="58"/>
  <c r="L77" i="58"/>
  <c r="K77" i="58"/>
  <c r="J77" i="58"/>
  <c r="I77" i="58"/>
  <c r="H77" i="58"/>
  <c r="G77" i="58"/>
  <c r="F77" i="58"/>
  <c r="E77" i="58"/>
  <c r="D77" i="58"/>
  <c r="M76" i="58"/>
  <c r="L76" i="58"/>
  <c r="K76" i="58"/>
  <c r="J76" i="58"/>
  <c r="I76" i="58"/>
  <c r="H76" i="58"/>
  <c r="G76" i="58"/>
  <c r="F76" i="58"/>
  <c r="E76" i="58"/>
  <c r="D76" i="58"/>
  <c r="M75" i="58"/>
  <c r="L75" i="58"/>
  <c r="K75" i="58"/>
  <c r="J75" i="58"/>
  <c r="I75" i="58"/>
  <c r="H75" i="58"/>
  <c r="G75" i="58"/>
  <c r="F75" i="58"/>
  <c r="E75" i="58"/>
  <c r="D75" i="58"/>
  <c r="M74" i="58"/>
  <c r="L74" i="58"/>
  <c r="K74" i="58"/>
  <c r="J74" i="58"/>
  <c r="I74" i="58"/>
  <c r="H74" i="58"/>
  <c r="G74" i="58"/>
  <c r="F74" i="58"/>
  <c r="E74" i="58"/>
  <c r="D74" i="58"/>
  <c r="M73" i="58"/>
  <c r="L73" i="58"/>
  <c r="K73" i="58"/>
  <c r="J73" i="58"/>
  <c r="I73" i="58"/>
  <c r="H73" i="58"/>
  <c r="G73" i="58"/>
  <c r="F73" i="58"/>
  <c r="E73" i="58"/>
  <c r="D73" i="58"/>
  <c r="M72" i="58"/>
  <c r="L72" i="58"/>
  <c r="K72" i="58"/>
  <c r="J72" i="58"/>
  <c r="I72" i="58"/>
  <c r="H72" i="58"/>
  <c r="G72" i="58"/>
  <c r="F72" i="58"/>
  <c r="E72" i="58"/>
  <c r="D72" i="58"/>
  <c r="M71" i="58"/>
  <c r="L71" i="58"/>
  <c r="K71" i="58"/>
  <c r="J71" i="58"/>
  <c r="I71" i="58"/>
  <c r="H71" i="58"/>
  <c r="G71" i="58"/>
  <c r="F71" i="58"/>
  <c r="E71" i="58"/>
  <c r="D71" i="58"/>
  <c r="M70" i="58"/>
  <c r="L70" i="58"/>
  <c r="K70" i="58"/>
  <c r="J70" i="58"/>
  <c r="I70" i="58"/>
  <c r="H70" i="58"/>
  <c r="G70" i="58"/>
  <c r="F70" i="58"/>
  <c r="E70" i="58"/>
  <c r="D70" i="58"/>
  <c r="M69" i="58"/>
  <c r="L69" i="58"/>
  <c r="K69" i="58"/>
  <c r="J69" i="58"/>
  <c r="I69" i="58"/>
  <c r="H69" i="58"/>
  <c r="G69" i="58"/>
  <c r="F69" i="58"/>
  <c r="E69" i="58"/>
  <c r="D69" i="58"/>
  <c r="M68" i="58"/>
  <c r="L68" i="58"/>
  <c r="K68" i="58"/>
  <c r="J68" i="58"/>
  <c r="I68" i="58"/>
  <c r="H68" i="58"/>
  <c r="G68" i="58"/>
  <c r="F68" i="58"/>
  <c r="E68" i="58"/>
  <c r="D68" i="58"/>
  <c r="M67" i="58"/>
  <c r="L67" i="58"/>
  <c r="K67" i="58"/>
  <c r="J67" i="58"/>
  <c r="I67" i="58"/>
  <c r="H67" i="58"/>
  <c r="G67" i="58"/>
  <c r="F67" i="58"/>
  <c r="E67" i="58"/>
  <c r="D67" i="58"/>
  <c r="M66" i="58"/>
  <c r="L66" i="58"/>
  <c r="K66" i="58"/>
  <c r="J66" i="58"/>
  <c r="I66" i="58"/>
  <c r="H66" i="58"/>
  <c r="G66" i="58"/>
  <c r="F66" i="58"/>
  <c r="E66" i="58"/>
  <c r="D66" i="58"/>
  <c r="M65" i="58"/>
  <c r="L65" i="58"/>
  <c r="K65" i="58"/>
  <c r="J65" i="58"/>
  <c r="I65" i="58"/>
  <c r="H65" i="58"/>
  <c r="G65" i="58"/>
  <c r="F65" i="58"/>
  <c r="E65" i="58"/>
  <c r="D65" i="58"/>
  <c r="M64" i="58"/>
  <c r="L64" i="58"/>
  <c r="K64" i="58"/>
  <c r="J64" i="58"/>
  <c r="I64" i="58"/>
  <c r="H64" i="58"/>
  <c r="G64" i="58"/>
  <c r="F64" i="58"/>
  <c r="E64" i="58"/>
  <c r="D64" i="58"/>
  <c r="M63" i="58"/>
  <c r="L63" i="58"/>
  <c r="K63" i="58"/>
  <c r="J63" i="58"/>
  <c r="I63" i="58"/>
  <c r="H63" i="58"/>
  <c r="G63" i="58"/>
  <c r="F63" i="58"/>
  <c r="E63" i="58"/>
  <c r="D63" i="58"/>
  <c r="M62" i="58"/>
  <c r="L62" i="58"/>
  <c r="K62" i="58"/>
  <c r="J62" i="58"/>
  <c r="I62" i="58"/>
  <c r="H62" i="58"/>
  <c r="G62" i="58"/>
  <c r="F62" i="58"/>
  <c r="E62" i="58"/>
  <c r="D62" i="58"/>
  <c r="M61" i="58"/>
  <c r="L61" i="58"/>
  <c r="K61" i="58"/>
  <c r="J61" i="58"/>
  <c r="I61" i="58"/>
  <c r="H61" i="58"/>
  <c r="G61" i="58"/>
  <c r="F61" i="58"/>
  <c r="E61" i="58"/>
  <c r="D61" i="58"/>
  <c r="M60" i="58"/>
  <c r="L60" i="58"/>
  <c r="K60" i="58"/>
  <c r="J60" i="58"/>
  <c r="I60" i="58"/>
  <c r="H60" i="58"/>
  <c r="G60" i="58"/>
  <c r="F60" i="58"/>
  <c r="E60" i="58"/>
  <c r="D60" i="58"/>
  <c r="M59" i="58"/>
  <c r="L59" i="58"/>
  <c r="K59" i="58"/>
  <c r="J59" i="58"/>
  <c r="I59" i="58"/>
  <c r="H59" i="58"/>
  <c r="G59" i="58"/>
  <c r="F59" i="58"/>
  <c r="E59" i="58"/>
  <c r="D59" i="58"/>
  <c r="M58" i="58"/>
  <c r="L58" i="58"/>
  <c r="K58" i="58"/>
  <c r="J58" i="58"/>
  <c r="I58" i="58"/>
  <c r="H58" i="58"/>
  <c r="G58" i="58"/>
  <c r="F58" i="58"/>
  <c r="E58" i="58"/>
  <c r="D58" i="58"/>
  <c r="M57" i="58"/>
  <c r="L57" i="58"/>
  <c r="K57" i="58"/>
  <c r="J57" i="58"/>
  <c r="I57" i="58"/>
  <c r="H57" i="58"/>
  <c r="G57" i="58"/>
  <c r="F57" i="58"/>
  <c r="E57" i="58"/>
  <c r="D57" i="58"/>
  <c r="M56" i="58"/>
  <c r="L56" i="58"/>
  <c r="K56" i="58"/>
  <c r="J56" i="58"/>
  <c r="I56" i="58"/>
  <c r="H56" i="58"/>
  <c r="G56" i="58"/>
  <c r="F56" i="58"/>
  <c r="E56" i="58"/>
  <c r="D56" i="58"/>
  <c r="M55" i="58"/>
  <c r="L55" i="58"/>
  <c r="K55" i="58"/>
  <c r="J55" i="58"/>
  <c r="I55" i="58"/>
  <c r="H55" i="58"/>
  <c r="G55" i="58"/>
  <c r="F55" i="58"/>
  <c r="E55" i="58"/>
  <c r="D55" i="58"/>
  <c r="M54" i="58"/>
  <c r="L54" i="58"/>
  <c r="K54" i="58"/>
  <c r="J54" i="58"/>
  <c r="I54" i="58"/>
  <c r="H54" i="58"/>
  <c r="G54" i="58"/>
  <c r="F54" i="58"/>
  <c r="E54" i="58"/>
  <c r="D54" i="58"/>
  <c r="M53" i="58"/>
  <c r="L53" i="58"/>
  <c r="K53" i="58"/>
  <c r="J53" i="58"/>
  <c r="I53" i="58"/>
  <c r="H53" i="58"/>
  <c r="G53" i="58"/>
  <c r="F53" i="58"/>
  <c r="E53" i="58"/>
  <c r="D53" i="58"/>
  <c r="M52" i="58"/>
  <c r="L52" i="58"/>
  <c r="K52" i="58"/>
  <c r="J52" i="58"/>
  <c r="I52" i="58"/>
  <c r="H52" i="58"/>
  <c r="G52" i="58"/>
  <c r="F52" i="58"/>
  <c r="E52" i="58"/>
  <c r="D52" i="58"/>
  <c r="M51" i="58"/>
  <c r="L51" i="58"/>
  <c r="K51" i="58"/>
  <c r="J51" i="58"/>
  <c r="I51" i="58"/>
  <c r="H51" i="58"/>
  <c r="G51" i="58"/>
  <c r="F51" i="58"/>
  <c r="E51" i="58"/>
  <c r="D51" i="58"/>
  <c r="M50" i="58"/>
  <c r="L50" i="58"/>
  <c r="K50" i="58"/>
  <c r="J50" i="58"/>
  <c r="I50" i="58"/>
  <c r="H50" i="58"/>
  <c r="G50" i="58"/>
  <c r="F50" i="58"/>
  <c r="E50" i="58"/>
  <c r="D50" i="58"/>
  <c r="M49" i="58"/>
  <c r="L49" i="58"/>
  <c r="K49" i="58"/>
  <c r="J49" i="58"/>
  <c r="I49" i="58"/>
  <c r="H49" i="58"/>
  <c r="G49" i="58"/>
  <c r="F49" i="58"/>
  <c r="E49" i="58"/>
  <c r="D49" i="58"/>
  <c r="M48" i="58"/>
  <c r="L48" i="58"/>
  <c r="K48" i="58"/>
  <c r="J48" i="58"/>
  <c r="I48" i="58"/>
  <c r="H48" i="58"/>
  <c r="G48" i="58"/>
  <c r="F48" i="58"/>
  <c r="E48" i="58"/>
  <c r="D48" i="58"/>
  <c r="M47" i="58"/>
  <c r="L47" i="58"/>
  <c r="K47" i="58"/>
  <c r="J47" i="58"/>
  <c r="I47" i="58"/>
  <c r="H47" i="58"/>
  <c r="G47" i="58"/>
  <c r="F47" i="58"/>
  <c r="E47" i="58"/>
  <c r="D47" i="58"/>
  <c r="M85" i="57"/>
  <c r="M83" i="57"/>
  <c r="L83" i="57"/>
  <c r="K83" i="57"/>
  <c r="J83" i="57"/>
  <c r="I83" i="57"/>
  <c r="H83" i="57"/>
  <c r="G83" i="57"/>
  <c r="F83" i="57"/>
  <c r="E83" i="57"/>
  <c r="D83" i="57"/>
  <c r="M82" i="57"/>
  <c r="L82" i="57"/>
  <c r="K82" i="57"/>
  <c r="J82" i="57"/>
  <c r="I82" i="57"/>
  <c r="H82" i="57"/>
  <c r="G82" i="57"/>
  <c r="F82" i="57"/>
  <c r="E82" i="57"/>
  <c r="D82" i="57"/>
  <c r="M81" i="57"/>
  <c r="L81" i="57"/>
  <c r="K81" i="57"/>
  <c r="J81" i="57"/>
  <c r="I81" i="57"/>
  <c r="H81" i="57"/>
  <c r="G81" i="57"/>
  <c r="F81" i="57"/>
  <c r="E81" i="57"/>
  <c r="D81" i="57"/>
  <c r="M80" i="57"/>
  <c r="L80" i="57"/>
  <c r="K80" i="57"/>
  <c r="J80" i="57"/>
  <c r="I80" i="57"/>
  <c r="H80" i="57"/>
  <c r="G80" i="57"/>
  <c r="F80" i="57"/>
  <c r="E80" i="57"/>
  <c r="D80" i="57"/>
  <c r="M79" i="57"/>
  <c r="L79" i="57"/>
  <c r="K79" i="57"/>
  <c r="J79" i="57"/>
  <c r="I79" i="57"/>
  <c r="H79" i="57"/>
  <c r="G79" i="57"/>
  <c r="F79" i="57"/>
  <c r="E79" i="57"/>
  <c r="D79" i="57"/>
  <c r="M78" i="57"/>
  <c r="L78" i="57"/>
  <c r="K78" i="57"/>
  <c r="J78" i="57"/>
  <c r="I78" i="57"/>
  <c r="H78" i="57"/>
  <c r="G78" i="57"/>
  <c r="F78" i="57"/>
  <c r="E78" i="57"/>
  <c r="D78" i="57"/>
  <c r="M77" i="57"/>
  <c r="L77" i="57"/>
  <c r="K77" i="57"/>
  <c r="J77" i="57"/>
  <c r="I77" i="57"/>
  <c r="H77" i="57"/>
  <c r="G77" i="57"/>
  <c r="F77" i="57"/>
  <c r="E77" i="57"/>
  <c r="D77" i="57"/>
  <c r="M76" i="57"/>
  <c r="L76" i="57"/>
  <c r="K76" i="57"/>
  <c r="J76" i="57"/>
  <c r="I76" i="57"/>
  <c r="H76" i="57"/>
  <c r="G76" i="57"/>
  <c r="F76" i="57"/>
  <c r="E76" i="57"/>
  <c r="D76" i="57"/>
  <c r="M75" i="57"/>
  <c r="L75" i="57"/>
  <c r="K75" i="57"/>
  <c r="J75" i="57"/>
  <c r="I75" i="57"/>
  <c r="H75" i="57"/>
  <c r="G75" i="57"/>
  <c r="F75" i="57"/>
  <c r="E75" i="57"/>
  <c r="D75" i="57"/>
  <c r="M74" i="57"/>
  <c r="L74" i="57"/>
  <c r="K74" i="57"/>
  <c r="J74" i="57"/>
  <c r="I74" i="57"/>
  <c r="H74" i="57"/>
  <c r="G74" i="57"/>
  <c r="F74" i="57"/>
  <c r="E74" i="57"/>
  <c r="D74" i="57"/>
  <c r="M73" i="57"/>
  <c r="L73" i="57"/>
  <c r="K73" i="57"/>
  <c r="J73" i="57"/>
  <c r="I73" i="57"/>
  <c r="H73" i="57"/>
  <c r="G73" i="57"/>
  <c r="F73" i="57"/>
  <c r="E73" i="57"/>
  <c r="D73" i="57"/>
  <c r="M72" i="57"/>
  <c r="L72" i="57"/>
  <c r="K72" i="57"/>
  <c r="J72" i="57"/>
  <c r="I72" i="57"/>
  <c r="H72" i="57"/>
  <c r="G72" i="57"/>
  <c r="F72" i="57"/>
  <c r="E72" i="57"/>
  <c r="D72" i="57"/>
  <c r="M71" i="57"/>
  <c r="L71" i="57"/>
  <c r="K71" i="57"/>
  <c r="J71" i="57"/>
  <c r="I71" i="57"/>
  <c r="H71" i="57"/>
  <c r="G71" i="57"/>
  <c r="F71" i="57"/>
  <c r="E71" i="57"/>
  <c r="D71" i="57"/>
  <c r="M70" i="57"/>
  <c r="L70" i="57"/>
  <c r="K70" i="57"/>
  <c r="J70" i="57"/>
  <c r="I70" i="57"/>
  <c r="H70" i="57"/>
  <c r="G70" i="57"/>
  <c r="F70" i="57"/>
  <c r="E70" i="57"/>
  <c r="D70" i="57"/>
  <c r="M69" i="57"/>
  <c r="L69" i="57"/>
  <c r="K69" i="57"/>
  <c r="J69" i="57"/>
  <c r="I69" i="57"/>
  <c r="H69" i="57"/>
  <c r="G69" i="57"/>
  <c r="F69" i="57"/>
  <c r="E69" i="57"/>
  <c r="D69" i="57"/>
  <c r="M68" i="57"/>
  <c r="L68" i="57"/>
  <c r="K68" i="57"/>
  <c r="J68" i="57"/>
  <c r="I68" i="57"/>
  <c r="H68" i="57"/>
  <c r="G68" i="57"/>
  <c r="F68" i="57"/>
  <c r="E68" i="57"/>
  <c r="D68" i="57"/>
  <c r="M67" i="57"/>
  <c r="L67" i="57"/>
  <c r="K67" i="57"/>
  <c r="J67" i="57"/>
  <c r="I67" i="57"/>
  <c r="H67" i="57"/>
  <c r="G67" i="57"/>
  <c r="F67" i="57"/>
  <c r="E67" i="57"/>
  <c r="D67" i="57"/>
  <c r="M66" i="57"/>
  <c r="L66" i="57"/>
  <c r="K66" i="57"/>
  <c r="J66" i="57"/>
  <c r="I66" i="57"/>
  <c r="H66" i="57"/>
  <c r="G66" i="57"/>
  <c r="F66" i="57"/>
  <c r="E66" i="57"/>
  <c r="D66" i="57"/>
  <c r="M65" i="57"/>
  <c r="L65" i="57"/>
  <c r="K65" i="57"/>
  <c r="J65" i="57"/>
  <c r="I65" i="57"/>
  <c r="H65" i="57"/>
  <c r="G65" i="57"/>
  <c r="F65" i="57"/>
  <c r="E65" i="57"/>
  <c r="D65" i="57"/>
  <c r="M64" i="57"/>
  <c r="L64" i="57"/>
  <c r="K64" i="57"/>
  <c r="J64" i="57"/>
  <c r="I64" i="57"/>
  <c r="H64" i="57"/>
  <c r="G64" i="57"/>
  <c r="F64" i="57"/>
  <c r="E64" i="57"/>
  <c r="D64" i="57"/>
  <c r="M63" i="57"/>
  <c r="L63" i="57"/>
  <c r="K63" i="57"/>
  <c r="J63" i="57"/>
  <c r="I63" i="57"/>
  <c r="H63" i="57"/>
  <c r="G63" i="57"/>
  <c r="F63" i="57"/>
  <c r="E63" i="57"/>
  <c r="D63" i="57"/>
  <c r="M62" i="57"/>
  <c r="L62" i="57"/>
  <c r="K62" i="57"/>
  <c r="J62" i="57"/>
  <c r="I62" i="57"/>
  <c r="H62" i="57"/>
  <c r="G62" i="57"/>
  <c r="F62" i="57"/>
  <c r="E62" i="57"/>
  <c r="D62" i="57"/>
  <c r="M61" i="57"/>
  <c r="L61" i="57"/>
  <c r="K61" i="57"/>
  <c r="J61" i="57"/>
  <c r="I61" i="57"/>
  <c r="H61" i="57"/>
  <c r="G61" i="57"/>
  <c r="F61" i="57"/>
  <c r="E61" i="57"/>
  <c r="D61" i="57"/>
  <c r="M60" i="57"/>
  <c r="L60" i="57"/>
  <c r="K60" i="57"/>
  <c r="J60" i="57"/>
  <c r="I60" i="57"/>
  <c r="H60" i="57"/>
  <c r="G60" i="57"/>
  <c r="F60" i="57"/>
  <c r="E60" i="57"/>
  <c r="D60" i="57"/>
  <c r="M59" i="57"/>
  <c r="L59" i="57"/>
  <c r="K59" i="57"/>
  <c r="J59" i="57"/>
  <c r="I59" i="57"/>
  <c r="H59" i="57"/>
  <c r="G59" i="57"/>
  <c r="F59" i="57"/>
  <c r="E59" i="57"/>
  <c r="D59" i="57"/>
  <c r="M58" i="57"/>
  <c r="L58" i="57"/>
  <c r="K58" i="57"/>
  <c r="J58" i="57"/>
  <c r="I58" i="57"/>
  <c r="H58" i="57"/>
  <c r="G58" i="57"/>
  <c r="F58" i="57"/>
  <c r="E58" i="57"/>
  <c r="D58" i="57"/>
  <c r="M57" i="57"/>
  <c r="L57" i="57"/>
  <c r="K57" i="57"/>
  <c r="J57" i="57"/>
  <c r="I57" i="57"/>
  <c r="H57" i="57"/>
  <c r="G57" i="57"/>
  <c r="F57" i="57"/>
  <c r="E57" i="57"/>
  <c r="D57" i="57"/>
  <c r="M56" i="57"/>
  <c r="L56" i="57"/>
  <c r="K56" i="57"/>
  <c r="J56" i="57"/>
  <c r="I56" i="57"/>
  <c r="H56" i="57"/>
  <c r="G56" i="57"/>
  <c r="F56" i="57"/>
  <c r="E56" i="57"/>
  <c r="D56" i="57"/>
  <c r="M55" i="57"/>
  <c r="L55" i="57"/>
  <c r="K55" i="57"/>
  <c r="J55" i="57"/>
  <c r="I55" i="57"/>
  <c r="H55" i="57"/>
  <c r="G55" i="57"/>
  <c r="F55" i="57"/>
  <c r="E55" i="57"/>
  <c r="D55" i="57"/>
  <c r="M54" i="57"/>
  <c r="L54" i="57"/>
  <c r="K54" i="57"/>
  <c r="J54" i="57"/>
  <c r="I54" i="57"/>
  <c r="H54" i="57"/>
  <c r="G54" i="57"/>
  <c r="F54" i="57"/>
  <c r="E54" i="57"/>
  <c r="D54" i="57"/>
  <c r="M53" i="57"/>
  <c r="L53" i="57"/>
  <c r="K53" i="57"/>
  <c r="J53" i="57"/>
  <c r="I53" i="57"/>
  <c r="H53" i="57"/>
  <c r="G53" i="57"/>
  <c r="F53" i="57"/>
  <c r="E53" i="57"/>
  <c r="D53" i="57"/>
  <c r="M52" i="57"/>
  <c r="L52" i="57"/>
  <c r="K52" i="57"/>
  <c r="J52" i="57"/>
  <c r="I52" i="57"/>
  <c r="H52" i="57"/>
  <c r="G52" i="57"/>
  <c r="F52" i="57"/>
  <c r="E52" i="57"/>
  <c r="D52" i="57"/>
  <c r="M51" i="57"/>
  <c r="L51" i="57"/>
  <c r="K51" i="57"/>
  <c r="J51" i="57"/>
  <c r="I51" i="57"/>
  <c r="H51" i="57"/>
  <c r="G51" i="57"/>
  <c r="F51" i="57"/>
  <c r="E51" i="57"/>
  <c r="D51" i="57"/>
  <c r="M50" i="57"/>
  <c r="L50" i="57"/>
  <c r="K50" i="57"/>
  <c r="J50" i="57"/>
  <c r="I50" i="57"/>
  <c r="H50" i="57"/>
  <c r="G50" i="57"/>
  <c r="F50" i="57"/>
  <c r="E50" i="57"/>
  <c r="D50" i="57"/>
  <c r="M49" i="57"/>
  <c r="L49" i="57"/>
  <c r="K49" i="57"/>
  <c r="J49" i="57"/>
  <c r="I49" i="57"/>
  <c r="H49" i="57"/>
  <c r="G49" i="57"/>
  <c r="F49" i="57"/>
  <c r="E49" i="57"/>
  <c r="D49" i="57"/>
  <c r="M48" i="57"/>
  <c r="L48" i="57"/>
  <c r="K48" i="57"/>
  <c r="J48" i="57"/>
  <c r="I48" i="57"/>
  <c r="H48" i="57"/>
  <c r="G48" i="57"/>
  <c r="F48" i="57"/>
  <c r="E48" i="57"/>
  <c r="D48" i="57"/>
  <c r="M47" i="57"/>
  <c r="L47" i="57"/>
  <c r="K47" i="57"/>
  <c r="J47" i="57"/>
  <c r="I47" i="57"/>
  <c r="H47" i="57"/>
  <c r="G47" i="57"/>
  <c r="F47" i="57"/>
  <c r="E47" i="57"/>
  <c r="D47" i="57"/>
  <c r="M85" i="56"/>
  <c r="M83" i="56"/>
  <c r="L83" i="56"/>
  <c r="K83" i="56"/>
  <c r="J83" i="56"/>
  <c r="I83" i="56"/>
  <c r="H83" i="56"/>
  <c r="G83" i="56"/>
  <c r="F83" i="56"/>
  <c r="E83" i="56"/>
  <c r="D83" i="56"/>
  <c r="M82" i="56"/>
  <c r="L82" i="56"/>
  <c r="K82" i="56"/>
  <c r="J82" i="56"/>
  <c r="I82" i="56"/>
  <c r="H82" i="56"/>
  <c r="G82" i="56"/>
  <c r="F82" i="56"/>
  <c r="E82" i="56"/>
  <c r="D82" i="56"/>
  <c r="M81" i="56"/>
  <c r="L81" i="56"/>
  <c r="K81" i="56"/>
  <c r="J81" i="56"/>
  <c r="I81" i="56"/>
  <c r="H81" i="56"/>
  <c r="G81" i="56"/>
  <c r="F81" i="56"/>
  <c r="E81" i="56"/>
  <c r="D81" i="56"/>
  <c r="M80" i="56"/>
  <c r="L80" i="56"/>
  <c r="K80" i="56"/>
  <c r="J80" i="56"/>
  <c r="I80" i="56"/>
  <c r="H80" i="56"/>
  <c r="G80" i="56"/>
  <c r="F80" i="56"/>
  <c r="E80" i="56"/>
  <c r="D80" i="56"/>
  <c r="M79" i="56"/>
  <c r="L79" i="56"/>
  <c r="K79" i="56"/>
  <c r="J79" i="56"/>
  <c r="I79" i="56"/>
  <c r="H79" i="56"/>
  <c r="G79" i="56"/>
  <c r="F79" i="56"/>
  <c r="E79" i="56"/>
  <c r="D79" i="56"/>
  <c r="M78" i="56"/>
  <c r="L78" i="56"/>
  <c r="K78" i="56"/>
  <c r="J78" i="56"/>
  <c r="I78" i="56"/>
  <c r="H78" i="56"/>
  <c r="G78" i="56"/>
  <c r="F78" i="56"/>
  <c r="E78" i="56"/>
  <c r="D78" i="56"/>
  <c r="M77" i="56"/>
  <c r="L77" i="56"/>
  <c r="K77" i="56"/>
  <c r="J77" i="56"/>
  <c r="I77" i="56"/>
  <c r="H77" i="56"/>
  <c r="G77" i="56"/>
  <c r="F77" i="56"/>
  <c r="E77" i="56"/>
  <c r="D77" i="56"/>
  <c r="M76" i="56"/>
  <c r="L76" i="56"/>
  <c r="K76" i="56"/>
  <c r="J76" i="56"/>
  <c r="I76" i="56"/>
  <c r="H76" i="56"/>
  <c r="G76" i="56"/>
  <c r="F76" i="56"/>
  <c r="E76" i="56"/>
  <c r="D76" i="56"/>
  <c r="M75" i="56"/>
  <c r="L75" i="56"/>
  <c r="K75" i="56"/>
  <c r="J75" i="56"/>
  <c r="I75" i="56"/>
  <c r="H75" i="56"/>
  <c r="G75" i="56"/>
  <c r="F75" i="56"/>
  <c r="E75" i="56"/>
  <c r="D75" i="56"/>
  <c r="M74" i="56"/>
  <c r="L74" i="56"/>
  <c r="K74" i="56"/>
  <c r="J74" i="56"/>
  <c r="I74" i="56"/>
  <c r="H74" i="56"/>
  <c r="G74" i="56"/>
  <c r="F74" i="56"/>
  <c r="E74" i="56"/>
  <c r="D74" i="56"/>
  <c r="M73" i="56"/>
  <c r="L73" i="56"/>
  <c r="K73" i="56"/>
  <c r="J73" i="56"/>
  <c r="I73" i="56"/>
  <c r="H73" i="56"/>
  <c r="G73" i="56"/>
  <c r="F73" i="56"/>
  <c r="E73" i="56"/>
  <c r="D73" i="56"/>
  <c r="M72" i="56"/>
  <c r="L72" i="56"/>
  <c r="K72" i="56"/>
  <c r="J72" i="56"/>
  <c r="I72" i="56"/>
  <c r="H72" i="56"/>
  <c r="G72" i="56"/>
  <c r="F72" i="56"/>
  <c r="E72" i="56"/>
  <c r="D72" i="56"/>
  <c r="M71" i="56"/>
  <c r="L71" i="56"/>
  <c r="K71" i="56"/>
  <c r="J71" i="56"/>
  <c r="I71" i="56"/>
  <c r="H71" i="56"/>
  <c r="G71" i="56"/>
  <c r="F71" i="56"/>
  <c r="E71" i="56"/>
  <c r="D71" i="56"/>
  <c r="M70" i="56"/>
  <c r="L70" i="56"/>
  <c r="K70" i="56"/>
  <c r="J70" i="56"/>
  <c r="I70" i="56"/>
  <c r="H70" i="56"/>
  <c r="G70" i="56"/>
  <c r="F70" i="56"/>
  <c r="E70" i="56"/>
  <c r="D70" i="56"/>
  <c r="M69" i="56"/>
  <c r="L69" i="56"/>
  <c r="K69" i="56"/>
  <c r="J69" i="56"/>
  <c r="I69" i="56"/>
  <c r="H69" i="56"/>
  <c r="G69" i="56"/>
  <c r="F69" i="56"/>
  <c r="E69" i="56"/>
  <c r="D69" i="56"/>
  <c r="M68" i="56"/>
  <c r="L68" i="56"/>
  <c r="K68" i="56"/>
  <c r="J68" i="56"/>
  <c r="I68" i="56"/>
  <c r="H68" i="56"/>
  <c r="G68" i="56"/>
  <c r="F68" i="56"/>
  <c r="E68" i="56"/>
  <c r="D68" i="56"/>
  <c r="M67" i="56"/>
  <c r="L67" i="56"/>
  <c r="K67" i="56"/>
  <c r="J67" i="56"/>
  <c r="I67" i="56"/>
  <c r="H67" i="56"/>
  <c r="G67" i="56"/>
  <c r="F67" i="56"/>
  <c r="E67" i="56"/>
  <c r="D67" i="56"/>
  <c r="M66" i="56"/>
  <c r="L66" i="56"/>
  <c r="K66" i="56"/>
  <c r="J66" i="56"/>
  <c r="I66" i="56"/>
  <c r="H66" i="56"/>
  <c r="G66" i="56"/>
  <c r="F66" i="56"/>
  <c r="E66" i="56"/>
  <c r="D66" i="56"/>
  <c r="M65" i="56"/>
  <c r="L65" i="56"/>
  <c r="K65" i="56"/>
  <c r="J65" i="56"/>
  <c r="I65" i="56"/>
  <c r="H65" i="56"/>
  <c r="G65" i="56"/>
  <c r="F65" i="56"/>
  <c r="E65" i="56"/>
  <c r="D65" i="56"/>
  <c r="M64" i="56"/>
  <c r="L64" i="56"/>
  <c r="K64" i="56"/>
  <c r="J64" i="56"/>
  <c r="I64" i="56"/>
  <c r="H64" i="56"/>
  <c r="G64" i="56"/>
  <c r="F64" i="56"/>
  <c r="E64" i="56"/>
  <c r="D64" i="56"/>
  <c r="M63" i="56"/>
  <c r="L63" i="56"/>
  <c r="K63" i="56"/>
  <c r="J63" i="56"/>
  <c r="I63" i="56"/>
  <c r="H63" i="56"/>
  <c r="G63" i="56"/>
  <c r="F63" i="56"/>
  <c r="E63" i="56"/>
  <c r="D63" i="56"/>
  <c r="M62" i="56"/>
  <c r="L62" i="56"/>
  <c r="K62" i="56"/>
  <c r="J62" i="56"/>
  <c r="I62" i="56"/>
  <c r="H62" i="56"/>
  <c r="G62" i="56"/>
  <c r="F62" i="56"/>
  <c r="E62" i="56"/>
  <c r="D62" i="56"/>
  <c r="M61" i="56"/>
  <c r="L61" i="56"/>
  <c r="K61" i="56"/>
  <c r="J61" i="56"/>
  <c r="I61" i="56"/>
  <c r="H61" i="56"/>
  <c r="G61" i="56"/>
  <c r="F61" i="56"/>
  <c r="E61" i="56"/>
  <c r="D61" i="56"/>
  <c r="M60" i="56"/>
  <c r="L60" i="56"/>
  <c r="K60" i="56"/>
  <c r="J60" i="56"/>
  <c r="I60" i="56"/>
  <c r="H60" i="56"/>
  <c r="G60" i="56"/>
  <c r="F60" i="56"/>
  <c r="E60" i="56"/>
  <c r="D60" i="56"/>
  <c r="M59" i="56"/>
  <c r="L59" i="56"/>
  <c r="K59" i="56"/>
  <c r="J59" i="56"/>
  <c r="I59" i="56"/>
  <c r="H59" i="56"/>
  <c r="G59" i="56"/>
  <c r="F59" i="56"/>
  <c r="E59" i="56"/>
  <c r="D59" i="56"/>
  <c r="M58" i="56"/>
  <c r="L58" i="56"/>
  <c r="K58" i="56"/>
  <c r="J58" i="56"/>
  <c r="I58" i="56"/>
  <c r="H58" i="56"/>
  <c r="G58" i="56"/>
  <c r="F58" i="56"/>
  <c r="E58" i="56"/>
  <c r="D58" i="56"/>
  <c r="M57" i="56"/>
  <c r="L57" i="56"/>
  <c r="K57" i="56"/>
  <c r="J57" i="56"/>
  <c r="I57" i="56"/>
  <c r="H57" i="56"/>
  <c r="G57" i="56"/>
  <c r="F57" i="56"/>
  <c r="E57" i="56"/>
  <c r="D57" i="56"/>
  <c r="M56" i="56"/>
  <c r="L56" i="56"/>
  <c r="K56" i="56"/>
  <c r="J56" i="56"/>
  <c r="I56" i="56"/>
  <c r="H56" i="56"/>
  <c r="G56" i="56"/>
  <c r="F56" i="56"/>
  <c r="E56" i="56"/>
  <c r="D56" i="56"/>
  <c r="M55" i="56"/>
  <c r="L55" i="56"/>
  <c r="K55" i="56"/>
  <c r="J55" i="56"/>
  <c r="I55" i="56"/>
  <c r="H55" i="56"/>
  <c r="G55" i="56"/>
  <c r="F55" i="56"/>
  <c r="E55" i="56"/>
  <c r="D55" i="56"/>
  <c r="M54" i="56"/>
  <c r="L54" i="56"/>
  <c r="K54" i="56"/>
  <c r="J54" i="56"/>
  <c r="I54" i="56"/>
  <c r="H54" i="56"/>
  <c r="G54" i="56"/>
  <c r="F54" i="56"/>
  <c r="E54" i="56"/>
  <c r="D54" i="56"/>
  <c r="M53" i="56"/>
  <c r="L53" i="56"/>
  <c r="K53" i="56"/>
  <c r="J53" i="56"/>
  <c r="I53" i="56"/>
  <c r="H53" i="56"/>
  <c r="G53" i="56"/>
  <c r="F53" i="56"/>
  <c r="E53" i="56"/>
  <c r="D53" i="56"/>
  <c r="M52" i="56"/>
  <c r="L52" i="56"/>
  <c r="K52" i="56"/>
  <c r="J52" i="56"/>
  <c r="I52" i="56"/>
  <c r="H52" i="56"/>
  <c r="G52" i="56"/>
  <c r="F52" i="56"/>
  <c r="E52" i="56"/>
  <c r="D52" i="56"/>
  <c r="M51" i="56"/>
  <c r="L51" i="56"/>
  <c r="K51" i="56"/>
  <c r="J51" i="56"/>
  <c r="I51" i="56"/>
  <c r="H51" i="56"/>
  <c r="G51" i="56"/>
  <c r="F51" i="56"/>
  <c r="E51" i="56"/>
  <c r="D51" i="56"/>
  <c r="M50" i="56"/>
  <c r="L50" i="56"/>
  <c r="K50" i="56"/>
  <c r="J50" i="56"/>
  <c r="I50" i="56"/>
  <c r="H50" i="56"/>
  <c r="G50" i="56"/>
  <c r="F50" i="56"/>
  <c r="E50" i="56"/>
  <c r="D50" i="56"/>
  <c r="M49" i="56"/>
  <c r="L49" i="56"/>
  <c r="K49" i="56"/>
  <c r="J49" i="56"/>
  <c r="I49" i="56"/>
  <c r="H49" i="56"/>
  <c r="G49" i="56"/>
  <c r="F49" i="56"/>
  <c r="E49" i="56"/>
  <c r="D49" i="56"/>
  <c r="M48" i="56"/>
  <c r="L48" i="56"/>
  <c r="K48" i="56"/>
  <c r="J48" i="56"/>
  <c r="I48" i="56"/>
  <c r="H48" i="56"/>
  <c r="G48" i="56"/>
  <c r="F48" i="56"/>
  <c r="E48" i="56"/>
  <c r="D48" i="56"/>
  <c r="M47" i="56"/>
  <c r="L47" i="56"/>
  <c r="K47" i="56"/>
  <c r="J47" i="56"/>
  <c r="I47" i="56"/>
  <c r="H47" i="56"/>
  <c r="G47" i="56"/>
  <c r="F47" i="56"/>
  <c r="E47" i="56"/>
  <c r="D47" i="56"/>
  <c r="M85" i="55"/>
  <c r="M83" i="55"/>
  <c r="L83" i="55"/>
  <c r="K83" i="55"/>
  <c r="J83" i="55"/>
  <c r="I83" i="55"/>
  <c r="H83" i="55"/>
  <c r="G83" i="55"/>
  <c r="F83" i="55"/>
  <c r="E83" i="55"/>
  <c r="D83" i="55"/>
  <c r="C85" i="55"/>
  <c r="D85" i="55" s="1"/>
  <c r="M82" i="55"/>
  <c r="L82" i="55"/>
  <c r="K82" i="55"/>
  <c r="J82" i="55"/>
  <c r="I82" i="55"/>
  <c r="H82" i="55"/>
  <c r="G82" i="55"/>
  <c r="F82" i="55"/>
  <c r="E82" i="55"/>
  <c r="D82" i="55"/>
  <c r="M81" i="55"/>
  <c r="L81" i="55"/>
  <c r="K81" i="55"/>
  <c r="J81" i="55"/>
  <c r="I81" i="55"/>
  <c r="H81" i="55"/>
  <c r="G81" i="55"/>
  <c r="F81" i="55"/>
  <c r="E81" i="55"/>
  <c r="D81" i="55"/>
  <c r="M80" i="55"/>
  <c r="L80" i="55"/>
  <c r="K80" i="55"/>
  <c r="J80" i="55"/>
  <c r="I80" i="55"/>
  <c r="H80" i="55"/>
  <c r="G80" i="55"/>
  <c r="F80" i="55"/>
  <c r="E80" i="55"/>
  <c r="D80" i="55"/>
  <c r="M79" i="55"/>
  <c r="L79" i="55"/>
  <c r="K79" i="55"/>
  <c r="J79" i="55"/>
  <c r="I79" i="55"/>
  <c r="H79" i="55"/>
  <c r="G79" i="55"/>
  <c r="F79" i="55"/>
  <c r="E79" i="55"/>
  <c r="D79" i="55"/>
  <c r="M78" i="55"/>
  <c r="L78" i="55"/>
  <c r="K78" i="55"/>
  <c r="J78" i="55"/>
  <c r="I78" i="55"/>
  <c r="H78" i="55"/>
  <c r="G78" i="55"/>
  <c r="F78" i="55"/>
  <c r="E78" i="55"/>
  <c r="D78" i="55"/>
  <c r="M77" i="55"/>
  <c r="L77" i="55"/>
  <c r="K77" i="55"/>
  <c r="J77" i="55"/>
  <c r="I77" i="55"/>
  <c r="H77" i="55"/>
  <c r="G77" i="55"/>
  <c r="F77" i="55"/>
  <c r="E77" i="55"/>
  <c r="D77" i="55"/>
  <c r="M76" i="55"/>
  <c r="L76" i="55"/>
  <c r="K76" i="55"/>
  <c r="J76" i="55"/>
  <c r="I76" i="55"/>
  <c r="H76" i="55"/>
  <c r="G76" i="55"/>
  <c r="F76" i="55"/>
  <c r="E76" i="55"/>
  <c r="D76" i="55"/>
  <c r="M75" i="55"/>
  <c r="L75" i="55"/>
  <c r="K75" i="55"/>
  <c r="J75" i="55"/>
  <c r="I75" i="55"/>
  <c r="H75" i="55"/>
  <c r="G75" i="55"/>
  <c r="F75" i="55"/>
  <c r="E75" i="55"/>
  <c r="D75" i="55"/>
  <c r="M74" i="55"/>
  <c r="L74" i="55"/>
  <c r="K74" i="55"/>
  <c r="J74" i="55"/>
  <c r="I74" i="55"/>
  <c r="H74" i="55"/>
  <c r="G74" i="55"/>
  <c r="F74" i="55"/>
  <c r="E74" i="55"/>
  <c r="D74" i="55"/>
  <c r="M73" i="55"/>
  <c r="L73" i="55"/>
  <c r="K73" i="55"/>
  <c r="J73" i="55"/>
  <c r="I73" i="55"/>
  <c r="H73" i="55"/>
  <c r="G73" i="55"/>
  <c r="F73" i="55"/>
  <c r="E73" i="55"/>
  <c r="D73" i="55"/>
  <c r="M72" i="55"/>
  <c r="L72" i="55"/>
  <c r="K72" i="55"/>
  <c r="J72" i="55"/>
  <c r="I72" i="55"/>
  <c r="H72" i="55"/>
  <c r="G72" i="55"/>
  <c r="F72" i="55"/>
  <c r="E72" i="55"/>
  <c r="D72" i="55"/>
  <c r="M71" i="55"/>
  <c r="L71" i="55"/>
  <c r="K71" i="55"/>
  <c r="J71" i="55"/>
  <c r="I71" i="55"/>
  <c r="H71" i="55"/>
  <c r="G71" i="55"/>
  <c r="F71" i="55"/>
  <c r="E71" i="55"/>
  <c r="D71" i="55"/>
  <c r="M70" i="55"/>
  <c r="L70" i="55"/>
  <c r="K70" i="55"/>
  <c r="J70" i="55"/>
  <c r="I70" i="55"/>
  <c r="H70" i="55"/>
  <c r="G70" i="55"/>
  <c r="F70" i="55"/>
  <c r="E70" i="55"/>
  <c r="D70" i="55"/>
  <c r="M69" i="55"/>
  <c r="L69" i="55"/>
  <c r="K69" i="55"/>
  <c r="J69" i="55"/>
  <c r="I69" i="55"/>
  <c r="H69" i="55"/>
  <c r="G69" i="55"/>
  <c r="F69" i="55"/>
  <c r="E69" i="55"/>
  <c r="D69" i="55"/>
  <c r="M68" i="55"/>
  <c r="L68" i="55"/>
  <c r="K68" i="55"/>
  <c r="J68" i="55"/>
  <c r="I68" i="55"/>
  <c r="H68" i="55"/>
  <c r="G68" i="55"/>
  <c r="F68" i="55"/>
  <c r="E68" i="55"/>
  <c r="D68" i="55"/>
  <c r="M67" i="55"/>
  <c r="L67" i="55"/>
  <c r="K67" i="55"/>
  <c r="J67" i="55"/>
  <c r="I67" i="55"/>
  <c r="H67" i="55"/>
  <c r="G67" i="55"/>
  <c r="F67" i="55"/>
  <c r="E67" i="55"/>
  <c r="D67" i="55"/>
  <c r="M66" i="55"/>
  <c r="L66" i="55"/>
  <c r="K66" i="55"/>
  <c r="J66" i="55"/>
  <c r="I66" i="55"/>
  <c r="H66" i="55"/>
  <c r="G66" i="55"/>
  <c r="F66" i="55"/>
  <c r="E66" i="55"/>
  <c r="D66" i="55"/>
  <c r="M65" i="55"/>
  <c r="L65" i="55"/>
  <c r="K65" i="55"/>
  <c r="J65" i="55"/>
  <c r="I65" i="55"/>
  <c r="H65" i="55"/>
  <c r="G65" i="55"/>
  <c r="F65" i="55"/>
  <c r="E65" i="55"/>
  <c r="D65" i="55"/>
  <c r="M64" i="55"/>
  <c r="L64" i="55"/>
  <c r="K64" i="55"/>
  <c r="J64" i="55"/>
  <c r="I64" i="55"/>
  <c r="H64" i="55"/>
  <c r="G64" i="55"/>
  <c r="F64" i="55"/>
  <c r="E64" i="55"/>
  <c r="D64" i="55"/>
  <c r="M63" i="55"/>
  <c r="L63" i="55"/>
  <c r="K63" i="55"/>
  <c r="J63" i="55"/>
  <c r="I63" i="55"/>
  <c r="H63" i="55"/>
  <c r="G63" i="55"/>
  <c r="F63" i="55"/>
  <c r="E63" i="55"/>
  <c r="D63" i="55"/>
  <c r="M62" i="55"/>
  <c r="L62" i="55"/>
  <c r="K62" i="55"/>
  <c r="J62" i="55"/>
  <c r="I62" i="55"/>
  <c r="H62" i="55"/>
  <c r="G62" i="55"/>
  <c r="F62" i="55"/>
  <c r="E62" i="55"/>
  <c r="D62" i="55"/>
  <c r="M61" i="55"/>
  <c r="L61" i="55"/>
  <c r="K61" i="55"/>
  <c r="J61" i="55"/>
  <c r="I61" i="55"/>
  <c r="H61" i="55"/>
  <c r="G61" i="55"/>
  <c r="F61" i="55"/>
  <c r="E61" i="55"/>
  <c r="D61" i="55"/>
  <c r="M60" i="55"/>
  <c r="L60" i="55"/>
  <c r="K60" i="55"/>
  <c r="J60" i="55"/>
  <c r="I60" i="55"/>
  <c r="H60" i="55"/>
  <c r="G60" i="55"/>
  <c r="F60" i="55"/>
  <c r="E60" i="55"/>
  <c r="D60" i="55"/>
  <c r="M59" i="55"/>
  <c r="L59" i="55"/>
  <c r="K59" i="55"/>
  <c r="J59" i="55"/>
  <c r="I59" i="55"/>
  <c r="H59" i="55"/>
  <c r="G59" i="55"/>
  <c r="F59" i="55"/>
  <c r="E59" i="55"/>
  <c r="D59" i="55"/>
  <c r="M58" i="55"/>
  <c r="L58" i="55"/>
  <c r="K58" i="55"/>
  <c r="J58" i="55"/>
  <c r="I58" i="55"/>
  <c r="H58" i="55"/>
  <c r="G58" i="55"/>
  <c r="F58" i="55"/>
  <c r="E58" i="55"/>
  <c r="D58" i="55"/>
  <c r="M57" i="55"/>
  <c r="L57" i="55"/>
  <c r="K57" i="55"/>
  <c r="J57" i="55"/>
  <c r="I57" i="55"/>
  <c r="H57" i="55"/>
  <c r="G57" i="55"/>
  <c r="F57" i="55"/>
  <c r="E57" i="55"/>
  <c r="D57" i="55"/>
  <c r="M56" i="55"/>
  <c r="L56" i="55"/>
  <c r="K56" i="55"/>
  <c r="J56" i="55"/>
  <c r="I56" i="55"/>
  <c r="H56" i="55"/>
  <c r="G56" i="55"/>
  <c r="F56" i="55"/>
  <c r="E56" i="55"/>
  <c r="D56" i="55"/>
  <c r="M55" i="55"/>
  <c r="L55" i="55"/>
  <c r="K55" i="55"/>
  <c r="J55" i="55"/>
  <c r="I55" i="55"/>
  <c r="H55" i="55"/>
  <c r="G55" i="55"/>
  <c r="F55" i="55"/>
  <c r="E55" i="55"/>
  <c r="D55" i="55"/>
  <c r="M54" i="55"/>
  <c r="L54" i="55"/>
  <c r="K54" i="55"/>
  <c r="J54" i="55"/>
  <c r="I54" i="55"/>
  <c r="H54" i="55"/>
  <c r="G54" i="55"/>
  <c r="F54" i="55"/>
  <c r="E54" i="55"/>
  <c r="D54" i="55"/>
  <c r="M53" i="55"/>
  <c r="L53" i="55"/>
  <c r="K53" i="55"/>
  <c r="J53" i="55"/>
  <c r="I53" i="55"/>
  <c r="H53" i="55"/>
  <c r="G53" i="55"/>
  <c r="F53" i="55"/>
  <c r="E53" i="55"/>
  <c r="D53" i="55"/>
  <c r="M52" i="55"/>
  <c r="L52" i="55"/>
  <c r="K52" i="55"/>
  <c r="J52" i="55"/>
  <c r="I52" i="55"/>
  <c r="H52" i="55"/>
  <c r="G52" i="55"/>
  <c r="F52" i="55"/>
  <c r="E52" i="55"/>
  <c r="D52" i="55"/>
  <c r="M51" i="55"/>
  <c r="L51" i="55"/>
  <c r="K51" i="55"/>
  <c r="J51" i="55"/>
  <c r="I51" i="55"/>
  <c r="H51" i="55"/>
  <c r="G51" i="55"/>
  <c r="F51" i="55"/>
  <c r="E51" i="55"/>
  <c r="D51" i="55"/>
  <c r="M50" i="55"/>
  <c r="L50" i="55"/>
  <c r="K50" i="55"/>
  <c r="J50" i="55"/>
  <c r="I50" i="55"/>
  <c r="H50" i="55"/>
  <c r="G50" i="55"/>
  <c r="F50" i="55"/>
  <c r="E50" i="55"/>
  <c r="D50" i="55"/>
  <c r="M49" i="55"/>
  <c r="L49" i="55"/>
  <c r="K49" i="55"/>
  <c r="J49" i="55"/>
  <c r="I49" i="55"/>
  <c r="H49" i="55"/>
  <c r="G49" i="55"/>
  <c r="F49" i="55"/>
  <c r="E49" i="55"/>
  <c r="D49" i="55"/>
  <c r="M48" i="55"/>
  <c r="L48" i="55"/>
  <c r="K48" i="55"/>
  <c r="J48" i="55"/>
  <c r="I48" i="55"/>
  <c r="H48" i="55"/>
  <c r="G48" i="55"/>
  <c r="F48" i="55"/>
  <c r="E48" i="55"/>
  <c r="D48" i="55"/>
  <c r="M47" i="55"/>
  <c r="L47" i="55"/>
  <c r="K47" i="55"/>
  <c r="J47" i="55"/>
  <c r="I47" i="55"/>
  <c r="H47" i="55"/>
  <c r="G47" i="55"/>
  <c r="F47" i="55"/>
  <c r="E47" i="55"/>
  <c r="D47" i="55"/>
  <c r="M85" i="54"/>
  <c r="M83" i="54"/>
  <c r="L83" i="54"/>
  <c r="K83" i="54"/>
  <c r="J83" i="54"/>
  <c r="I83" i="54"/>
  <c r="H83" i="54"/>
  <c r="G83" i="54"/>
  <c r="F83" i="54"/>
  <c r="E83" i="54"/>
  <c r="D83" i="54"/>
  <c r="C85" i="54" s="1"/>
  <c r="D85" i="54" s="1"/>
  <c r="M82" i="54"/>
  <c r="L82" i="54"/>
  <c r="K82" i="54"/>
  <c r="J82" i="54"/>
  <c r="I82" i="54"/>
  <c r="H82" i="54"/>
  <c r="G82" i="54"/>
  <c r="F82" i="54"/>
  <c r="E82" i="54"/>
  <c r="D82" i="54"/>
  <c r="M81" i="54"/>
  <c r="L81" i="54"/>
  <c r="K81" i="54"/>
  <c r="J81" i="54"/>
  <c r="I81" i="54"/>
  <c r="H81" i="54"/>
  <c r="G81" i="54"/>
  <c r="F81" i="54"/>
  <c r="E81" i="54"/>
  <c r="D81" i="54"/>
  <c r="M80" i="54"/>
  <c r="L80" i="54"/>
  <c r="K80" i="54"/>
  <c r="J80" i="54"/>
  <c r="I80" i="54"/>
  <c r="H80" i="54"/>
  <c r="G80" i="54"/>
  <c r="F80" i="54"/>
  <c r="E80" i="54"/>
  <c r="D80" i="54"/>
  <c r="M79" i="54"/>
  <c r="L79" i="54"/>
  <c r="K79" i="54"/>
  <c r="J79" i="54"/>
  <c r="I79" i="54"/>
  <c r="H79" i="54"/>
  <c r="G79" i="54"/>
  <c r="F79" i="54"/>
  <c r="E79" i="54"/>
  <c r="D79" i="54"/>
  <c r="M78" i="54"/>
  <c r="L78" i="54"/>
  <c r="K78" i="54"/>
  <c r="J78" i="54"/>
  <c r="I78" i="54"/>
  <c r="H78" i="54"/>
  <c r="G78" i="54"/>
  <c r="F78" i="54"/>
  <c r="E78" i="54"/>
  <c r="D78" i="54"/>
  <c r="M77" i="54"/>
  <c r="L77" i="54"/>
  <c r="K77" i="54"/>
  <c r="J77" i="54"/>
  <c r="I77" i="54"/>
  <c r="H77" i="54"/>
  <c r="G77" i="54"/>
  <c r="F77" i="54"/>
  <c r="E77" i="54"/>
  <c r="D77" i="54"/>
  <c r="M76" i="54"/>
  <c r="L76" i="54"/>
  <c r="K76" i="54"/>
  <c r="J76" i="54"/>
  <c r="I76" i="54"/>
  <c r="H76" i="54"/>
  <c r="G76" i="54"/>
  <c r="F76" i="54"/>
  <c r="E76" i="54"/>
  <c r="D76" i="54"/>
  <c r="M75" i="54"/>
  <c r="L75" i="54"/>
  <c r="K75" i="54"/>
  <c r="J75" i="54"/>
  <c r="I75" i="54"/>
  <c r="H75" i="54"/>
  <c r="G75" i="54"/>
  <c r="F75" i="54"/>
  <c r="E75" i="54"/>
  <c r="D75" i="54"/>
  <c r="M74" i="54"/>
  <c r="L74" i="54"/>
  <c r="K74" i="54"/>
  <c r="J74" i="54"/>
  <c r="I74" i="54"/>
  <c r="H74" i="54"/>
  <c r="G74" i="54"/>
  <c r="F74" i="54"/>
  <c r="E74" i="54"/>
  <c r="D74" i="54"/>
  <c r="M73" i="54"/>
  <c r="L73" i="54"/>
  <c r="K73" i="54"/>
  <c r="J73" i="54"/>
  <c r="I73" i="54"/>
  <c r="H73" i="54"/>
  <c r="G73" i="54"/>
  <c r="F73" i="54"/>
  <c r="E73" i="54"/>
  <c r="D73" i="54"/>
  <c r="M72" i="54"/>
  <c r="L72" i="54"/>
  <c r="K72" i="54"/>
  <c r="J72" i="54"/>
  <c r="I72" i="54"/>
  <c r="H72" i="54"/>
  <c r="G72" i="54"/>
  <c r="F72" i="54"/>
  <c r="E72" i="54"/>
  <c r="D72" i="54"/>
  <c r="M71" i="54"/>
  <c r="L71" i="54"/>
  <c r="K71" i="54"/>
  <c r="J71" i="54"/>
  <c r="I71" i="54"/>
  <c r="H71" i="54"/>
  <c r="G71" i="54"/>
  <c r="F71" i="54"/>
  <c r="E71" i="54"/>
  <c r="D71" i="54"/>
  <c r="M70" i="54"/>
  <c r="L70" i="54"/>
  <c r="K70" i="54"/>
  <c r="J70" i="54"/>
  <c r="I70" i="54"/>
  <c r="H70" i="54"/>
  <c r="G70" i="54"/>
  <c r="F70" i="54"/>
  <c r="E70" i="54"/>
  <c r="D70" i="54"/>
  <c r="M69" i="54"/>
  <c r="L69" i="54"/>
  <c r="K69" i="54"/>
  <c r="J69" i="54"/>
  <c r="I69" i="54"/>
  <c r="H69" i="54"/>
  <c r="G69" i="54"/>
  <c r="F69" i="54"/>
  <c r="E69" i="54"/>
  <c r="D69" i="54"/>
  <c r="M68" i="54"/>
  <c r="L68" i="54"/>
  <c r="K68" i="54"/>
  <c r="J68" i="54"/>
  <c r="I68" i="54"/>
  <c r="H68" i="54"/>
  <c r="G68" i="54"/>
  <c r="F68" i="54"/>
  <c r="E68" i="54"/>
  <c r="D68" i="54"/>
  <c r="M67" i="54"/>
  <c r="L67" i="54"/>
  <c r="K67" i="54"/>
  <c r="J67" i="54"/>
  <c r="I67" i="54"/>
  <c r="H67" i="54"/>
  <c r="G67" i="54"/>
  <c r="F67" i="54"/>
  <c r="E67" i="54"/>
  <c r="D67" i="54"/>
  <c r="M66" i="54"/>
  <c r="L66" i="54"/>
  <c r="K66" i="54"/>
  <c r="J66" i="54"/>
  <c r="I66" i="54"/>
  <c r="H66" i="54"/>
  <c r="G66" i="54"/>
  <c r="F66" i="54"/>
  <c r="E66" i="54"/>
  <c r="D66" i="54"/>
  <c r="M65" i="54"/>
  <c r="L65" i="54"/>
  <c r="K65" i="54"/>
  <c r="J65" i="54"/>
  <c r="I65" i="54"/>
  <c r="H65" i="54"/>
  <c r="G65" i="54"/>
  <c r="F65" i="54"/>
  <c r="E65" i="54"/>
  <c r="D65" i="54"/>
  <c r="M64" i="54"/>
  <c r="L64" i="54"/>
  <c r="K64" i="54"/>
  <c r="J64" i="54"/>
  <c r="I64" i="54"/>
  <c r="H64" i="54"/>
  <c r="G64" i="54"/>
  <c r="F64" i="54"/>
  <c r="E64" i="54"/>
  <c r="D64" i="54"/>
  <c r="M63" i="54"/>
  <c r="L63" i="54"/>
  <c r="K63" i="54"/>
  <c r="J63" i="54"/>
  <c r="I63" i="54"/>
  <c r="H63" i="54"/>
  <c r="G63" i="54"/>
  <c r="F63" i="54"/>
  <c r="E63" i="54"/>
  <c r="D63" i="54"/>
  <c r="M62" i="54"/>
  <c r="L62" i="54"/>
  <c r="K62" i="54"/>
  <c r="J62" i="54"/>
  <c r="I62" i="54"/>
  <c r="H62" i="54"/>
  <c r="G62" i="54"/>
  <c r="F62" i="54"/>
  <c r="E62" i="54"/>
  <c r="D62" i="54"/>
  <c r="M61" i="54"/>
  <c r="L61" i="54"/>
  <c r="K61" i="54"/>
  <c r="J61" i="54"/>
  <c r="I61" i="54"/>
  <c r="H61" i="54"/>
  <c r="G61" i="54"/>
  <c r="F61" i="54"/>
  <c r="E61" i="54"/>
  <c r="D61" i="54"/>
  <c r="M60" i="54"/>
  <c r="L60" i="54"/>
  <c r="K60" i="54"/>
  <c r="J60" i="54"/>
  <c r="I60" i="54"/>
  <c r="H60" i="54"/>
  <c r="G60" i="54"/>
  <c r="F60" i="54"/>
  <c r="E60" i="54"/>
  <c r="D60" i="54"/>
  <c r="M59" i="54"/>
  <c r="L59" i="54"/>
  <c r="K59" i="54"/>
  <c r="J59" i="54"/>
  <c r="I59" i="54"/>
  <c r="H59" i="54"/>
  <c r="G59" i="54"/>
  <c r="F59" i="54"/>
  <c r="E59" i="54"/>
  <c r="D59" i="54"/>
  <c r="M58" i="54"/>
  <c r="L58" i="54"/>
  <c r="K58" i="54"/>
  <c r="J58" i="54"/>
  <c r="I58" i="54"/>
  <c r="H58" i="54"/>
  <c r="G58" i="54"/>
  <c r="F58" i="54"/>
  <c r="E58" i="54"/>
  <c r="D58" i="54"/>
  <c r="M57" i="54"/>
  <c r="L57" i="54"/>
  <c r="K57" i="54"/>
  <c r="J57" i="54"/>
  <c r="I57" i="54"/>
  <c r="H57" i="54"/>
  <c r="G57" i="54"/>
  <c r="F57" i="54"/>
  <c r="E57" i="54"/>
  <c r="D57" i="54"/>
  <c r="M56" i="54"/>
  <c r="L56" i="54"/>
  <c r="K56" i="54"/>
  <c r="J56" i="54"/>
  <c r="I56" i="54"/>
  <c r="H56" i="54"/>
  <c r="G56" i="54"/>
  <c r="F56" i="54"/>
  <c r="E56" i="54"/>
  <c r="D56" i="54"/>
  <c r="M55" i="54"/>
  <c r="L55" i="54"/>
  <c r="K55" i="54"/>
  <c r="J55" i="54"/>
  <c r="I55" i="54"/>
  <c r="H55" i="54"/>
  <c r="G55" i="54"/>
  <c r="F55" i="54"/>
  <c r="E55" i="54"/>
  <c r="D55" i="54"/>
  <c r="M54" i="54"/>
  <c r="L54" i="54"/>
  <c r="K54" i="54"/>
  <c r="J54" i="54"/>
  <c r="I54" i="54"/>
  <c r="H54" i="54"/>
  <c r="G54" i="54"/>
  <c r="F54" i="54"/>
  <c r="E54" i="54"/>
  <c r="D54" i="54"/>
  <c r="M53" i="54"/>
  <c r="L53" i="54"/>
  <c r="K53" i="54"/>
  <c r="J53" i="54"/>
  <c r="I53" i="54"/>
  <c r="H53" i="54"/>
  <c r="G53" i="54"/>
  <c r="F53" i="54"/>
  <c r="E53" i="54"/>
  <c r="D53" i="54"/>
  <c r="M52" i="54"/>
  <c r="L52" i="54"/>
  <c r="K52" i="54"/>
  <c r="J52" i="54"/>
  <c r="I52" i="54"/>
  <c r="H52" i="54"/>
  <c r="G52" i="54"/>
  <c r="F52" i="54"/>
  <c r="E52" i="54"/>
  <c r="D52" i="54"/>
  <c r="M51" i="54"/>
  <c r="L51" i="54"/>
  <c r="K51" i="54"/>
  <c r="J51" i="54"/>
  <c r="I51" i="54"/>
  <c r="H51" i="54"/>
  <c r="G51" i="54"/>
  <c r="F51" i="54"/>
  <c r="E51" i="54"/>
  <c r="D51" i="54"/>
  <c r="M50" i="54"/>
  <c r="L50" i="54"/>
  <c r="K50" i="54"/>
  <c r="J50" i="54"/>
  <c r="I50" i="54"/>
  <c r="H50" i="54"/>
  <c r="G50" i="54"/>
  <c r="F50" i="54"/>
  <c r="E50" i="54"/>
  <c r="D50" i="54"/>
  <c r="M49" i="54"/>
  <c r="L49" i="54"/>
  <c r="K49" i="54"/>
  <c r="J49" i="54"/>
  <c r="I49" i="54"/>
  <c r="H49" i="54"/>
  <c r="G49" i="54"/>
  <c r="F49" i="54"/>
  <c r="E49" i="54"/>
  <c r="D49" i="54"/>
  <c r="M48" i="54"/>
  <c r="L48" i="54"/>
  <c r="K48" i="54"/>
  <c r="J48" i="54"/>
  <c r="I48" i="54"/>
  <c r="H48" i="54"/>
  <c r="G48" i="54"/>
  <c r="F48" i="54"/>
  <c r="E48" i="54"/>
  <c r="D48" i="54"/>
  <c r="M47" i="54"/>
  <c r="L47" i="54"/>
  <c r="K47" i="54"/>
  <c r="J47" i="54"/>
  <c r="I47" i="54"/>
  <c r="H47" i="54"/>
  <c r="G47" i="54"/>
  <c r="F47" i="54"/>
  <c r="E47" i="54"/>
  <c r="D47" i="54"/>
  <c r="M85" i="53"/>
  <c r="M83" i="53"/>
  <c r="L83" i="53"/>
  <c r="K83" i="53"/>
  <c r="J83" i="53"/>
  <c r="I83" i="53"/>
  <c r="H83" i="53"/>
  <c r="G83" i="53"/>
  <c r="F83" i="53"/>
  <c r="E83" i="53"/>
  <c r="D83" i="53"/>
  <c r="C85" i="53"/>
  <c r="D85" i="53" s="1"/>
  <c r="M82" i="53"/>
  <c r="L82" i="53"/>
  <c r="K82" i="53"/>
  <c r="J82" i="53"/>
  <c r="I82" i="53"/>
  <c r="H82" i="53"/>
  <c r="G82" i="53"/>
  <c r="F82" i="53"/>
  <c r="E82" i="53"/>
  <c r="D82" i="53"/>
  <c r="M81" i="53"/>
  <c r="L81" i="53"/>
  <c r="K81" i="53"/>
  <c r="J81" i="53"/>
  <c r="I81" i="53"/>
  <c r="H81" i="53"/>
  <c r="G81" i="53"/>
  <c r="F81" i="53"/>
  <c r="E81" i="53"/>
  <c r="D81" i="53"/>
  <c r="M80" i="53"/>
  <c r="L80" i="53"/>
  <c r="K80" i="53"/>
  <c r="J80" i="53"/>
  <c r="I80" i="53"/>
  <c r="H80" i="53"/>
  <c r="G80" i="53"/>
  <c r="F80" i="53"/>
  <c r="E80" i="53"/>
  <c r="D80" i="53"/>
  <c r="M79" i="53"/>
  <c r="L79" i="53"/>
  <c r="K79" i="53"/>
  <c r="J79" i="53"/>
  <c r="I79" i="53"/>
  <c r="H79" i="53"/>
  <c r="G79" i="53"/>
  <c r="F79" i="53"/>
  <c r="E79" i="53"/>
  <c r="D79" i="53"/>
  <c r="M78" i="53"/>
  <c r="L78" i="53"/>
  <c r="K78" i="53"/>
  <c r="J78" i="53"/>
  <c r="I78" i="53"/>
  <c r="H78" i="53"/>
  <c r="G78" i="53"/>
  <c r="F78" i="53"/>
  <c r="E78" i="53"/>
  <c r="D78" i="53"/>
  <c r="M77" i="53"/>
  <c r="L77" i="53"/>
  <c r="K77" i="53"/>
  <c r="J77" i="53"/>
  <c r="I77" i="53"/>
  <c r="H77" i="53"/>
  <c r="G77" i="53"/>
  <c r="F77" i="53"/>
  <c r="E77" i="53"/>
  <c r="D77" i="53"/>
  <c r="M76" i="53"/>
  <c r="L76" i="53"/>
  <c r="K76" i="53"/>
  <c r="J76" i="53"/>
  <c r="I76" i="53"/>
  <c r="H76" i="53"/>
  <c r="G76" i="53"/>
  <c r="F76" i="53"/>
  <c r="E76" i="53"/>
  <c r="D76" i="53"/>
  <c r="M75" i="53"/>
  <c r="L75" i="53"/>
  <c r="K75" i="53"/>
  <c r="J75" i="53"/>
  <c r="I75" i="53"/>
  <c r="H75" i="53"/>
  <c r="G75" i="53"/>
  <c r="F75" i="53"/>
  <c r="E75" i="53"/>
  <c r="D75" i="53"/>
  <c r="M74" i="53"/>
  <c r="L74" i="53"/>
  <c r="K74" i="53"/>
  <c r="J74" i="53"/>
  <c r="I74" i="53"/>
  <c r="H74" i="53"/>
  <c r="G74" i="53"/>
  <c r="F74" i="53"/>
  <c r="E74" i="53"/>
  <c r="D74" i="53"/>
  <c r="M73" i="53"/>
  <c r="L73" i="53"/>
  <c r="K73" i="53"/>
  <c r="J73" i="53"/>
  <c r="I73" i="53"/>
  <c r="H73" i="53"/>
  <c r="G73" i="53"/>
  <c r="F73" i="53"/>
  <c r="E73" i="53"/>
  <c r="D73" i="53"/>
  <c r="M72" i="53"/>
  <c r="L72" i="53"/>
  <c r="K72" i="53"/>
  <c r="J72" i="53"/>
  <c r="I72" i="53"/>
  <c r="H72" i="53"/>
  <c r="G72" i="53"/>
  <c r="F72" i="53"/>
  <c r="E72" i="53"/>
  <c r="D72" i="53"/>
  <c r="M71" i="53"/>
  <c r="L71" i="53"/>
  <c r="K71" i="53"/>
  <c r="J71" i="53"/>
  <c r="I71" i="53"/>
  <c r="H71" i="53"/>
  <c r="G71" i="53"/>
  <c r="F71" i="53"/>
  <c r="E71" i="53"/>
  <c r="D71" i="53"/>
  <c r="M70" i="53"/>
  <c r="L70" i="53"/>
  <c r="K70" i="53"/>
  <c r="J70" i="53"/>
  <c r="I70" i="53"/>
  <c r="H70" i="53"/>
  <c r="G70" i="53"/>
  <c r="F70" i="53"/>
  <c r="E70" i="53"/>
  <c r="D70" i="53"/>
  <c r="M69" i="53"/>
  <c r="L69" i="53"/>
  <c r="K69" i="53"/>
  <c r="J69" i="53"/>
  <c r="I69" i="53"/>
  <c r="H69" i="53"/>
  <c r="G69" i="53"/>
  <c r="F69" i="53"/>
  <c r="E69" i="53"/>
  <c r="D69" i="53"/>
  <c r="M68" i="53"/>
  <c r="L68" i="53"/>
  <c r="K68" i="53"/>
  <c r="J68" i="53"/>
  <c r="I68" i="53"/>
  <c r="H68" i="53"/>
  <c r="G68" i="53"/>
  <c r="F68" i="53"/>
  <c r="E68" i="53"/>
  <c r="D68" i="53"/>
  <c r="M67" i="53"/>
  <c r="L67" i="53"/>
  <c r="K67" i="53"/>
  <c r="J67" i="53"/>
  <c r="I67" i="53"/>
  <c r="H67" i="53"/>
  <c r="G67" i="53"/>
  <c r="F67" i="53"/>
  <c r="E67" i="53"/>
  <c r="D67" i="53"/>
  <c r="M66" i="53"/>
  <c r="L66" i="53"/>
  <c r="K66" i="53"/>
  <c r="J66" i="53"/>
  <c r="I66" i="53"/>
  <c r="H66" i="53"/>
  <c r="G66" i="53"/>
  <c r="F66" i="53"/>
  <c r="E66" i="53"/>
  <c r="D66" i="53"/>
  <c r="M65" i="53"/>
  <c r="L65" i="53"/>
  <c r="K65" i="53"/>
  <c r="J65" i="53"/>
  <c r="I65" i="53"/>
  <c r="H65" i="53"/>
  <c r="G65" i="53"/>
  <c r="F65" i="53"/>
  <c r="E65" i="53"/>
  <c r="D65" i="53"/>
  <c r="M64" i="53"/>
  <c r="L64" i="53"/>
  <c r="K64" i="53"/>
  <c r="J64" i="53"/>
  <c r="I64" i="53"/>
  <c r="H64" i="53"/>
  <c r="G64" i="53"/>
  <c r="F64" i="53"/>
  <c r="E64" i="53"/>
  <c r="D64" i="53"/>
  <c r="M63" i="53"/>
  <c r="L63" i="53"/>
  <c r="K63" i="53"/>
  <c r="J63" i="53"/>
  <c r="I63" i="53"/>
  <c r="H63" i="53"/>
  <c r="G63" i="53"/>
  <c r="F63" i="53"/>
  <c r="E63" i="53"/>
  <c r="D63" i="53"/>
  <c r="M62" i="53"/>
  <c r="L62" i="53"/>
  <c r="K62" i="53"/>
  <c r="J62" i="53"/>
  <c r="I62" i="53"/>
  <c r="H62" i="53"/>
  <c r="G62" i="53"/>
  <c r="F62" i="53"/>
  <c r="E62" i="53"/>
  <c r="D62" i="53"/>
  <c r="M61" i="53"/>
  <c r="L61" i="53"/>
  <c r="K61" i="53"/>
  <c r="J61" i="53"/>
  <c r="I61" i="53"/>
  <c r="H61" i="53"/>
  <c r="G61" i="53"/>
  <c r="F61" i="53"/>
  <c r="E61" i="53"/>
  <c r="D61" i="53"/>
  <c r="M60" i="53"/>
  <c r="L60" i="53"/>
  <c r="K60" i="53"/>
  <c r="J60" i="53"/>
  <c r="I60" i="53"/>
  <c r="H60" i="53"/>
  <c r="G60" i="53"/>
  <c r="F60" i="53"/>
  <c r="E60" i="53"/>
  <c r="D60" i="53"/>
  <c r="M59" i="53"/>
  <c r="L59" i="53"/>
  <c r="K59" i="53"/>
  <c r="J59" i="53"/>
  <c r="I59" i="53"/>
  <c r="H59" i="53"/>
  <c r="G59" i="53"/>
  <c r="F59" i="53"/>
  <c r="E59" i="53"/>
  <c r="D59" i="53"/>
  <c r="M58" i="53"/>
  <c r="L58" i="53"/>
  <c r="K58" i="53"/>
  <c r="J58" i="53"/>
  <c r="I58" i="53"/>
  <c r="H58" i="53"/>
  <c r="G58" i="53"/>
  <c r="F58" i="53"/>
  <c r="E58" i="53"/>
  <c r="D58" i="53"/>
  <c r="M57" i="53"/>
  <c r="L57" i="53"/>
  <c r="K57" i="53"/>
  <c r="J57" i="53"/>
  <c r="I57" i="53"/>
  <c r="H57" i="53"/>
  <c r="G57" i="53"/>
  <c r="F57" i="53"/>
  <c r="E57" i="53"/>
  <c r="D57" i="53"/>
  <c r="M56" i="53"/>
  <c r="L56" i="53"/>
  <c r="K56" i="53"/>
  <c r="J56" i="53"/>
  <c r="I56" i="53"/>
  <c r="H56" i="53"/>
  <c r="G56" i="53"/>
  <c r="F56" i="53"/>
  <c r="E56" i="53"/>
  <c r="D56" i="53"/>
  <c r="M55" i="53"/>
  <c r="L55" i="53"/>
  <c r="K55" i="53"/>
  <c r="J55" i="53"/>
  <c r="I55" i="53"/>
  <c r="H55" i="53"/>
  <c r="G55" i="53"/>
  <c r="F55" i="53"/>
  <c r="E55" i="53"/>
  <c r="D55" i="53"/>
  <c r="M54" i="53"/>
  <c r="L54" i="53"/>
  <c r="K54" i="53"/>
  <c r="J54" i="53"/>
  <c r="I54" i="53"/>
  <c r="H54" i="53"/>
  <c r="G54" i="53"/>
  <c r="F54" i="53"/>
  <c r="E54" i="53"/>
  <c r="D54" i="53"/>
  <c r="M53" i="53"/>
  <c r="L53" i="53"/>
  <c r="K53" i="53"/>
  <c r="J53" i="53"/>
  <c r="I53" i="53"/>
  <c r="H53" i="53"/>
  <c r="G53" i="53"/>
  <c r="F53" i="53"/>
  <c r="E53" i="53"/>
  <c r="D53" i="53"/>
  <c r="M52" i="53"/>
  <c r="L52" i="53"/>
  <c r="K52" i="53"/>
  <c r="J52" i="53"/>
  <c r="I52" i="53"/>
  <c r="H52" i="53"/>
  <c r="G52" i="53"/>
  <c r="F52" i="53"/>
  <c r="E52" i="53"/>
  <c r="D52" i="53"/>
  <c r="M51" i="53"/>
  <c r="L51" i="53"/>
  <c r="K51" i="53"/>
  <c r="J51" i="53"/>
  <c r="I51" i="53"/>
  <c r="H51" i="53"/>
  <c r="G51" i="53"/>
  <c r="F51" i="53"/>
  <c r="E51" i="53"/>
  <c r="D51" i="53"/>
  <c r="M50" i="53"/>
  <c r="L50" i="53"/>
  <c r="K50" i="53"/>
  <c r="J50" i="53"/>
  <c r="I50" i="53"/>
  <c r="H50" i="53"/>
  <c r="G50" i="53"/>
  <c r="F50" i="53"/>
  <c r="E50" i="53"/>
  <c r="D50" i="53"/>
  <c r="M49" i="53"/>
  <c r="L49" i="53"/>
  <c r="K49" i="53"/>
  <c r="J49" i="53"/>
  <c r="I49" i="53"/>
  <c r="H49" i="53"/>
  <c r="G49" i="53"/>
  <c r="F49" i="53"/>
  <c r="E49" i="53"/>
  <c r="D49" i="53"/>
  <c r="M48" i="53"/>
  <c r="L48" i="53"/>
  <c r="K48" i="53"/>
  <c r="J48" i="53"/>
  <c r="I48" i="53"/>
  <c r="H48" i="53"/>
  <c r="G48" i="53"/>
  <c r="F48" i="53"/>
  <c r="E48" i="53"/>
  <c r="D48" i="53"/>
  <c r="M47" i="53"/>
  <c r="L47" i="53"/>
  <c r="K47" i="53"/>
  <c r="J47" i="53"/>
  <c r="I47" i="53"/>
  <c r="H47" i="53"/>
  <c r="G47" i="53"/>
  <c r="F47" i="53"/>
  <c r="E47" i="53"/>
  <c r="D47" i="53"/>
  <c r="M85" i="52"/>
  <c r="M83" i="52"/>
  <c r="L83" i="52"/>
  <c r="K83" i="52"/>
  <c r="J83" i="52"/>
  <c r="I83" i="52"/>
  <c r="H83" i="52"/>
  <c r="G83" i="52"/>
  <c r="F83" i="52"/>
  <c r="E83" i="52"/>
  <c r="D83" i="52"/>
  <c r="C85" i="52"/>
  <c r="D85" i="52" s="1"/>
  <c r="M82" i="52"/>
  <c r="L82" i="52"/>
  <c r="K82" i="52"/>
  <c r="J82" i="52"/>
  <c r="I82" i="52"/>
  <c r="H82" i="52"/>
  <c r="G82" i="52"/>
  <c r="F82" i="52"/>
  <c r="E82" i="52"/>
  <c r="D82" i="52"/>
  <c r="M81" i="52"/>
  <c r="L81" i="52"/>
  <c r="K81" i="52"/>
  <c r="J81" i="52"/>
  <c r="I81" i="52"/>
  <c r="H81" i="52"/>
  <c r="G81" i="52"/>
  <c r="F81" i="52"/>
  <c r="E81" i="52"/>
  <c r="D81" i="52"/>
  <c r="M80" i="52"/>
  <c r="L80" i="52"/>
  <c r="K80" i="52"/>
  <c r="J80" i="52"/>
  <c r="I80" i="52"/>
  <c r="H80" i="52"/>
  <c r="G80" i="52"/>
  <c r="F80" i="52"/>
  <c r="E80" i="52"/>
  <c r="D80" i="52"/>
  <c r="M79" i="52"/>
  <c r="L79" i="52"/>
  <c r="K79" i="52"/>
  <c r="J79" i="52"/>
  <c r="I79" i="52"/>
  <c r="H79" i="52"/>
  <c r="G79" i="52"/>
  <c r="F79" i="52"/>
  <c r="E79" i="52"/>
  <c r="D79" i="52"/>
  <c r="M78" i="52"/>
  <c r="L78" i="52"/>
  <c r="K78" i="52"/>
  <c r="J78" i="52"/>
  <c r="I78" i="52"/>
  <c r="H78" i="52"/>
  <c r="G78" i="52"/>
  <c r="F78" i="52"/>
  <c r="E78" i="52"/>
  <c r="D78" i="52"/>
  <c r="M77" i="52"/>
  <c r="L77" i="52"/>
  <c r="K77" i="52"/>
  <c r="J77" i="52"/>
  <c r="I77" i="52"/>
  <c r="H77" i="52"/>
  <c r="G77" i="52"/>
  <c r="F77" i="52"/>
  <c r="E77" i="52"/>
  <c r="D77" i="52"/>
  <c r="M76" i="52"/>
  <c r="L76" i="52"/>
  <c r="K76" i="52"/>
  <c r="J76" i="52"/>
  <c r="I76" i="52"/>
  <c r="H76" i="52"/>
  <c r="G76" i="52"/>
  <c r="F76" i="52"/>
  <c r="E76" i="52"/>
  <c r="D76" i="52"/>
  <c r="M75" i="52"/>
  <c r="L75" i="52"/>
  <c r="K75" i="52"/>
  <c r="J75" i="52"/>
  <c r="I75" i="52"/>
  <c r="H75" i="52"/>
  <c r="G75" i="52"/>
  <c r="F75" i="52"/>
  <c r="E75" i="52"/>
  <c r="D75" i="52"/>
  <c r="M74" i="52"/>
  <c r="L74" i="52"/>
  <c r="K74" i="52"/>
  <c r="J74" i="52"/>
  <c r="I74" i="52"/>
  <c r="H74" i="52"/>
  <c r="G74" i="52"/>
  <c r="F74" i="52"/>
  <c r="E74" i="52"/>
  <c r="D74" i="52"/>
  <c r="M73" i="52"/>
  <c r="L73" i="52"/>
  <c r="K73" i="52"/>
  <c r="J73" i="52"/>
  <c r="I73" i="52"/>
  <c r="H73" i="52"/>
  <c r="G73" i="52"/>
  <c r="F73" i="52"/>
  <c r="E73" i="52"/>
  <c r="D73" i="52"/>
  <c r="M72" i="52"/>
  <c r="L72" i="52"/>
  <c r="K72" i="52"/>
  <c r="J72" i="52"/>
  <c r="I72" i="52"/>
  <c r="H72" i="52"/>
  <c r="G72" i="52"/>
  <c r="F72" i="52"/>
  <c r="E72" i="52"/>
  <c r="D72" i="52"/>
  <c r="M71" i="52"/>
  <c r="L71" i="52"/>
  <c r="K71" i="52"/>
  <c r="J71" i="52"/>
  <c r="I71" i="52"/>
  <c r="H71" i="52"/>
  <c r="G71" i="52"/>
  <c r="F71" i="52"/>
  <c r="E71" i="52"/>
  <c r="D71" i="52"/>
  <c r="M70" i="52"/>
  <c r="L70" i="52"/>
  <c r="K70" i="52"/>
  <c r="J70" i="52"/>
  <c r="I70" i="52"/>
  <c r="H70" i="52"/>
  <c r="G70" i="52"/>
  <c r="F70" i="52"/>
  <c r="E70" i="52"/>
  <c r="D70" i="52"/>
  <c r="M69" i="52"/>
  <c r="L69" i="52"/>
  <c r="K69" i="52"/>
  <c r="J69" i="52"/>
  <c r="I69" i="52"/>
  <c r="H69" i="52"/>
  <c r="G69" i="52"/>
  <c r="F69" i="52"/>
  <c r="E69" i="52"/>
  <c r="D69" i="52"/>
  <c r="M68" i="52"/>
  <c r="L68" i="52"/>
  <c r="K68" i="52"/>
  <c r="J68" i="52"/>
  <c r="I68" i="52"/>
  <c r="H68" i="52"/>
  <c r="G68" i="52"/>
  <c r="F68" i="52"/>
  <c r="E68" i="52"/>
  <c r="D68" i="52"/>
  <c r="M67" i="52"/>
  <c r="L67" i="52"/>
  <c r="K67" i="52"/>
  <c r="J67" i="52"/>
  <c r="I67" i="52"/>
  <c r="H67" i="52"/>
  <c r="G67" i="52"/>
  <c r="F67" i="52"/>
  <c r="E67" i="52"/>
  <c r="D67" i="52"/>
  <c r="M66" i="52"/>
  <c r="L66" i="52"/>
  <c r="K66" i="52"/>
  <c r="J66" i="52"/>
  <c r="I66" i="52"/>
  <c r="H66" i="52"/>
  <c r="G66" i="52"/>
  <c r="F66" i="52"/>
  <c r="E66" i="52"/>
  <c r="D66" i="52"/>
  <c r="M65" i="52"/>
  <c r="L65" i="52"/>
  <c r="K65" i="52"/>
  <c r="J65" i="52"/>
  <c r="I65" i="52"/>
  <c r="H65" i="52"/>
  <c r="G65" i="52"/>
  <c r="F65" i="52"/>
  <c r="E65" i="52"/>
  <c r="D65" i="52"/>
  <c r="M64" i="52"/>
  <c r="L64" i="52"/>
  <c r="K64" i="52"/>
  <c r="J64" i="52"/>
  <c r="I64" i="52"/>
  <c r="H64" i="52"/>
  <c r="G64" i="52"/>
  <c r="F64" i="52"/>
  <c r="E64" i="52"/>
  <c r="D64" i="52"/>
  <c r="M63" i="52"/>
  <c r="L63" i="52"/>
  <c r="K63" i="52"/>
  <c r="J63" i="52"/>
  <c r="I63" i="52"/>
  <c r="H63" i="52"/>
  <c r="G63" i="52"/>
  <c r="F63" i="52"/>
  <c r="E63" i="52"/>
  <c r="D63" i="52"/>
  <c r="M62" i="52"/>
  <c r="L62" i="52"/>
  <c r="K62" i="52"/>
  <c r="J62" i="52"/>
  <c r="I62" i="52"/>
  <c r="H62" i="52"/>
  <c r="G62" i="52"/>
  <c r="F62" i="52"/>
  <c r="E62" i="52"/>
  <c r="D62" i="52"/>
  <c r="M61" i="52"/>
  <c r="L61" i="52"/>
  <c r="K61" i="52"/>
  <c r="J61" i="52"/>
  <c r="I61" i="52"/>
  <c r="H61" i="52"/>
  <c r="G61" i="52"/>
  <c r="F61" i="52"/>
  <c r="E61" i="52"/>
  <c r="D61" i="52"/>
  <c r="M60" i="52"/>
  <c r="L60" i="52"/>
  <c r="K60" i="52"/>
  <c r="J60" i="52"/>
  <c r="I60" i="52"/>
  <c r="H60" i="52"/>
  <c r="G60" i="52"/>
  <c r="F60" i="52"/>
  <c r="E60" i="52"/>
  <c r="D60" i="52"/>
  <c r="M59" i="52"/>
  <c r="L59" i="52"/>
  <c r="K59" i="52"/>
  <c r="J59" i="52"/>
  <c r="I59" i="52"/>
  <c r="H59" i="52"/>
  <c r="G59" i="52"/>
  <c r="F59" i="52"/>
  <c r="E59" i="52"/>
  <c r="D59" i="52"/>
  <c r="M58" i="52"/>
  <c r="L58" i="52"/>
  <c r="K58" i="52"/>
  <c r="J58" i="52"/>
  <c r="I58" i="52"/>
  <c r="H58" i="52"/>
  <c r="G58" i="52"/>
  <c r="F58" i="52"/>
  <c r="E58" i="52"/>
  <c r="D58" i="52"/>
  <c r="M57" i="52"/>
  <c r="L57" i="52"/>
  <c r="K57" i="52"/>
  <c r="J57" i="52"/>
  <c r="I57" i="52"/>
  <c r="H57" i="52"/>
  <c r="G57" i="52"/>
  <c r="F57" i="52"/>
  <c r="E57" i="52"/>
  <c r="D57" i="52"/>
  <c r="M56" i="52"/>
  <c r="L56" i="52"/>
  <c r="K56" i="52"/>
  <c r="J56" i="52"/>
  <c r="I56" i="52"/>
  <c r="H56" i="52"/>
  <c r="G56" i="52"/>
  <c r="F56" i="52"/>
  <c r="E56" i="52"/>
  <c r="D56" i="52"/>
  <c r="M55" i="52"/>
  <c r="L55" i="52"/>
  <c r="K55" i="52"/>
  <c r="J55" i="52"/>
  <c r="I55" i="52"/>
  <c r="H55" i="52"/>
  <c r="G55" i="52"/>
  <c r="F55" i="52"/>
  <c r="E55" i="52"/>
  <c r="D55" i="52"/>
  <c r="M54" i="52"/>
  <c r="L54" i="52"/>
  <c r="K54" i="52"/>
  <c r="J54" i="52"/>
  <c r="I54" i="52"/>
  <c r="H54" i="52"/>
  <c r="G54" i="52"/>
  <c r="F54" i="52"/>
  <c r="E54" i="52"/>
  <c r="D54" i="52"/>
  <c r="M53" i="52"/>
  <c r="L53" i="52"/>
  <c r="K53" i="52"/>
  <c r="J53" i="52"/>
  <c r="I53" i="52"/>
  <c r="H53" i="52"/>
  <c r="G53" i="52"/>
  <c r="F53" i="52"/>
  <c r="E53" i="52"/>
  <c r="D53" i="52"/>
  <c r="M52" i="52"/>
  <c r="L52" i="52"/>
  <c r="K52" i="52"/>
  <c r="J52" i="52"/>
  <c r="I52" i="52"/>
  <c r="H52" i="52"/>
  <c r="G52" i="52"/>
  <c r="F52" i="52"/>
  <c r="E52" i="52"/>
  <c r="D52" i="52"/>
  <c r="M51" i="52"/>
  <c r="L51" i="52"/>
  <c r="K51" i="52"/>
  <c r="J51" i="52"/>
  <c r="I51" i="52"/>
  <c r="H51" i="52"/>
  <c r="G51" i="52"/>
  <c r="F51" i="52"/>
  <c r="E51" i="52"/>
  <c r="D51" i="52"/>
  <c r="M50" i="52"/>
  <c r="L50" i="52"/>
  <c r="K50" i="52"/>
  <c r="J50" i="52"/>
  <c r="I50" i="52"/>
  <c r="H50" i="52"/>
  <c r="G50" i="52"/>
  <c r="F50" i="52"/>
  <c r="E50" i="52"/>
  <c r="D50" i="52"/>
  <c r="M49" i="52"/>
  <c r="L49" i="52"/>
  <c r="K49" i="52"/>
  <c r="J49" i="52"/>
  <c r="I49" i="52"/>
  <c r="H49" i="52"/>
  <c r="G49" i="52"/>
  <c r="F49" i="52"/>
  <c r="E49" i="52"/>
  <c r="D49" i="52"/>
  <c r="M48" i="52"/>
  <c r="L48" i="52"/>
  <c r="K48" i="52"/>
  <c r="J48" i="52"/>
  <c r="I48" i="52"/>
  <c r="H48" i="52"/>
  <c r="G48" i="52"/>
  <c r="F48" i="52"/>
  <c r="E48" i="52"/>
  <c r="D48" i="52"/>
  <c r="M47" i="52"/>
  <c r="L47" i="52"/>
  <c r="K47" i="52"/>
  <c r="J47" i="52"/>
  <c r="I47" i="52"/>
  <c r="H47" i="52"/>
  <c r="G47" i="52"/>
  <c r="F47" i="52"/>
  <c r="E47" i="52"/>
  <c r="D47" i="52"/>
  <c r="M85" i="51"/>
  <c r="M83" i="51"/>
  <c r="L83" i="51"/>
  <c r="K83" i="51"/>
  <c r="J83" i="51"/>
  <c r="I83" i="51"/>
  <c r="H83" i="51"/>
  <c r="G83" i="51"/>
  <c r="F83" i="51"/>
  <c r="E83" i="51"/>
  <c r="D83" i="51"/>
  <c r="C85" i="51" s="1"/>
  <c r="D85" i="51" s="1"/>
  <c r="M82" i="51"/>
  <c r="L82" i="51"/>
  <c r="K82" i="51"/>
  <c r="J82" i="51"/>
  <c r="I82" i="51"/>
  <c r="H82" i="51"/>
  <c r="G82" i="51"/>
  <c r="F82" i="51"/>
  <c r="E82" i="51"/>
  <c r="D82" i="51"/>
  <c r="M81" i="51"/>
  <c r="L81" i="51"/>
  <c r="K81" i="51"/>
  <c r="J81" i="51"/>
  <c r="I81" i="51"/>
  <c r="H81" i="51"/>
  <c r="G81" i="51"/>
  <c r="F81" i="51"/>
  <c r="E81" i="51"/>
  <c r="D81" i="51"/>
  <c r="M80" i="51"/>
  <c r="L80" i="51"/>
  <c r="K80" i="51"/>
  <c r="J80" i="51"/>
  <c r="I80" i="51"/>
  <c r="H80" i="51"/>
  <c r="G80" i="51"/>
  <c r="F80" i="51"/>
  <c r="E80" i="51"/>
  <c r="D80" i="51"/>
  <c r="M79" i="51"/>
  <c r="L79" i="51"/>
  <c r="K79" i="51"/>
  <c r="J79" i="51"/>
  <c r="I79" i="51"/>
  <c r="H79" i="51"/>
  <c r="G79" i="51"/>
  <c r="F79" i="51"/>
  <c r="E79" i="51"/>
  <c r="D79" i="51"/>
  <c r="M78" i="51"/>
  <c r="L78" i="51"/>
  <c r="K78" i="51"/>
  <c r="J78" i="51"/>
  <c r="I78" i="51"/>
  <c r="H78" i="51"/>
  <c r="G78" i="51"/>
  <c r="F78" i="51"/>
  <c r="E78" i="51"/>
  <c r="D78" i="51"/>
  <c r="M77" i="51"/>
  <c r="L77" i="51"/>
  <c r="K77" i="51"/>
  <c r="J77" i="51"/>
  <c r="I77" i="51"/>
  <c r="H77" i="51"/>
  <c r="G77" i="51"/>
  <c r="F77" i="51"/>
  <c r="E77" i="51"/>
  <c r="D77" i="51"/>
  <c r="M76" i="51"/>
  <c r="L76" i="51"/>
  <c r="K76" i="51"/>
  <c r="J76" i="51"/>
  <c r="I76" i="51"/>
  <c r="H76" i="51"/>
  <c r="G76" i="51"/>
  <c r="F76" i="51"/>
  <c r="E76" i="51"/>
  <c r="D76" i="51"/>
  <c r="M75" i="51"/>
  <c r="L75" i="51"/>
  <c r="K75" i="51"/>
  <c r="J75" i="51"/>
  <c r="I75" i="51"/>
  <c r="H75" i="51"/>
  <c r="G75" i="51"/>
  <c r="F75" i="51"/>
  <c r="E75" i="51"/>
  <c r="D75" i="51"/>
  <c r="M74" i="51"/>
  <c r="L74" i="51"/>
  <c r="K74" i="51"/>
  <c r="J74" i="51"/>
  <c r="I74" i="51"/>
  <c r="H74" i="51"/>
  <c r="G74" i="51"/>
  <c r="F74" i="51"/>
  <c r="E74" i="51"/>
  <c r="D74" i="51"/>
  <c r="M73" i="51"/>
  <c r="L73" i="51"/>
  <c r="K73" i="51"/>
  <c r="J73" i="51"/>
  <c r="I73" i="51"/>
  <c r="H73" i="51"/>
  <c r="G73" i="51"/>
  <c r="F73" i="51"/>
  <c r="E73" i="51"/>
  <c r="D73" i="51"/>
  <c r="M72" i="51"/>
  <c r="L72" i="51"/>
  <c r="K72" i="51"/>
  <c r="J72" i="51"/>
  <c r="I72" i="51"/>
  <c r="H72" i="51"/>
  <c r="G72" i="51"/>
  <c r="F72" i="51"/>
  <c r="E72" i="51"/>
  <c r="D72" i="51"/>
  <c r="M71" i="51"/>
  <c r="L71" i="51"/>
  <c r="K71" i="51"/>
  <c r="J71" i="51"/>
  <c r="I71" i="51"/>
  <c r="H71" i="51"/>
  <c r="G71" i="51"/>
  <c r="F71" i="51"/>
  <c r="E71" i="51"/>
  <c r="D71" i="51"/>
  <c r="M70" i="51"/>
  <c r="L70" i="51"/>
  <c r="K70" i="51"/>
  <c r="J70" i="51"/>
  <c r="I70" i="51"/>
  <c r="H70" i="51"/>
  <c r="G70" i="51"/>
  <c r="F70" i="51"/>
  <c r="E70" i="51"/>
  <c r="D70" i="51"/>
  <c r="M69" i="51"/>
  <c r="L69" i="51"/>
  <c r="K69" i="51"/>
  <c r="J69" i="51"/>
  <c r="I69" i="51"/>
  <c r="H69" i="51"/>
  <c r="G69" i="51"/>
  <c r="F69" i="51"/>
  <c r="E69" i="51"/>
  <c r="D69" i="51"/>
  <c r="M68" i="51"/>
  <c r="L68" i="51"/>
  <c r="K68" i="51"/>
  <c r="J68" i="51"/>
  <c r="I68" i="51"/>
  <c r="H68" i="51"/>
  <c r="G68" i="51"/>
  <c r="F68" i="51"/>
  <c r="E68" i="51"/>
  <c r="D68" i="51"/>
  <c r="M67" i="51"/>
  <c r="L67" i="51"/>
  <c r="K67" i="51"/>
  <c r="J67" i="51"/>
  <c r="I67" i="51"/>
  <c r="H67" i="51"/>
  <c r="G67" i="51"/>
  <c r="F67" i="51"/>
  <c r="E67" i="51"/>
  <c r="D67" i="51"/>
  <c r="M66" i="51"/>
  <c r="L66" i="51"/>
  <c r="K66" i="51"/>
  <c r="J66" i="51"/>
  <c r="I66" i="51"/>
  <c r="H66" i="51"/>
  <c r="G66" i="51"/>
  <c r="F66" i="51"/>
  <c r="E66" i="51"/>
  <c r="D66" i="51"/>
  <c r="M65" i="51"/>
  <c r="L65" i="51"/>
  <c r="K65" i="51"/>
  <c r="J65" i="51"/>
  <c r="I65" i="51"/>
  <c r="H65" i="51"/>
  <c r="G65" i="51"/>
  <c r="F65" i="51"/>
  <c r="E65" i="51"/>
  <c r="D65" i="51"/>
  <c r="M64" i="51"/>
  <c r="L64" i="51"/>
  <c r="K64" i="51"/>
  <c r="J64" i="51"/>
  <c r="I64" i="51"/>
  <c r="H64" i="51"/>
  <c r="G64" i="51"/>
  <c r="F64" i="51"/>
  <c r="E64" i="51"/>
  <c r="D64" i="51"/>
  <c r="M63" i="51"/>
  <c r="L63" i="51"/>
  <c r="K63" i="51"/>
  <c r="J63" i="51"/>
  <c r="I63" i="51"/>
  <c r="H63" i="51"/>
  <c r="G63" i="51"/>
  <c r="F63" i="51"/>
  <c r="E63" i="51"/>
  <c r="D63" i="51"/>
  <c r="M62" i="51"/>
  <c r="L62" i="51"/>
  <c r="K62" i="51"/>
  <c r="J62" i="51"/>
  <c r="I62" i="51"/>
  <c r="H62" i="51"/>
  <c r="G62" i="51"/>
  <c r="F62" i="51"/>
  <c r="E62" i="51"/>
  <c r="D62" i="51"/>
  <c r="M61" i="51"/>
  <c r="L61" i="51"/>
  <c r="K61" i="51"/>
  <c r="J61" i="51"/>
  <c r="I61" i="51"/>
  <c r="H61" i="51"/>
  <c r="G61" i="51"/>
  <c r="F61" i="51"/>
  <c r="E61" i="51"/>
  <c r="D61" i="51"/>
  <c r="M60" i="51"/>
  <c r="L60" i="51"/>
  <c r="K60" i="51"/>
  <c r="J60" i="51"/>
  <c r="I60" i="51"/>
  <c r="H60" i="51"/>
  <c r="G60" i="51"/>
  <c r="F60" i="51"/>
  <c r="E60" i="51"/>
  <c r="D60" i="51"/>
  <c r="M59" i="51"/>
  <c r="L59" i="51"/>
  <c r="K59" i="51"/>
  <c r="J59" i="51"/>
  <c r="I59" i="51"/>
  <c r="H59" i="51"/>
  <c r="G59" i="51"/>
  <c r="F59" i="51"/>
  <c r="E59" i="51"/>
  <c r="D59" i="51"/>
  <c r="M58" i="51"/>
  <c r="L58" i="51"/>
  <c r="K58" i="51"/>
  <c r="J58" i="51"/>
  <c r="I58" i="51"/>
  <c r="H58" i="51"/>
  <c r="G58" i="51"/>
  <c r="F58" i="51"/>
  <c r="E58" i="51"/>
  <c r="D58" i="51"/>
  <c r="M57" i="51"/>
  <c r="L57" i="51"/>
  <c r="K57" i="51"/>
  <c r="J57" i="51"/>
  <c r="I57" i="51"/>
  <c r="H57" i="51"/>
  <c r="G57" i="51"/>
  <c r="F57" i="51"/>
  <c r="E57" i="51"/>
  <c r="D57" i="51"/>
  <c r="M56" i="51"/>
  <c r="L56" i="51"/>
  <c r="K56" i="51"/>
  <c r="J56" i="51"/>
  <c r="I56" i="51"/>
  <c r="H56" i="51"/>
  <c r="G56" i="51"/>
  <c r="F56" i="51"/>
  <c r="E56" i="51"/>
  <c r="D56" i="51"/>
  <c r="M55" i="51"/>
  <c r="L55" i="51"/>
  <c r="K55" i="51"/>
  <c r="J55" i="51"/>
  <c r="I55" i="51"/>
  <c r="H55" i="51"/>
  <c r="G55" i="51"/>
  <c r="F55" i="51"/>
  <c r="E55" i="51"/>
  <c r="D55" i="51"/>
  <c r="M54" i="51"/>
  <c r="L54" i="51"/>
  <c r="K54" i="51"/>
  <c r="J54" i="51"/>
  <c r="I54" i="51"/>
  <c r="H54" i="51"/>
  <c r="G54" i="51"/>
  <c r="F54" i="51"/>
  <c r="E54" i="51"/>
  <c r="D54" i="51"/>
  <c r="M53" i="51"/>
  <c r="L53" i="51"/>
  <c r="K53" i="51"/>
  <c r="J53" i="51"/>
  <c r="I53" i="51"/>
  <c r="H53" i="51"/>
  <c r="G53" i="51"/>
  <c r="F53" i="51"/>
  <c r="E53" i="51"/>
  <c r="D53" i="51"/>
  <c r="M52" i="51"/>
  <c r="L52" i="51"/>
  <c r="K52" i="51"/>
  <c r="J52" i="51"/>
  <c r="I52" i="51"/>
  <c r="H52" i="51"/>
  <c r="G52" i="51"/>
  <c r="F52" i="51"/>
  <c r="E52" i="51"/>
  <c r="D52" i="51"/>
  <c r="M51" i="51"/>
  <c r="L51" i="51"/>
  <c r="K51" i="51"/>
  <c r="J51" i="51"/>
  <c r="I51" i="51"/>
  <c r="H51" i="51"/>
  <c r="G51" i="51"/>
  <c r="F51" i="51"/>
  <c r="E51" i="51"/>
  <c r="D51" i="51"/>
  <c r="M50" i="51"/>
  <c r="L50" i="51"/>
  <c r="K50" i="51"/>
  <c r="J50" i="51"/>
  <c r="I50" i="51"/>
  <c r="H50" i="51"/>
  <c r="G50" i="51"/>
  <c r="F50" i="51"/>
  <c r="E50" i="51"/>
  <c r="D50" i="51"/>
  <c r="M49" i="51"/>
  <c r="L49" i="51"/>
  <c r="K49" i="51"/>
  <c r="J49" i="51"/>
  <c r="I49" i="51"/>
  <c r="H49" i="51"/>
  <c r="G49" i="51"/>
  <c r="F49" i="51"/>
  <c r="E49" i="51"/>
  <c r="D49" i="51"/>
  <c r="M48" i="51"/>
  <c r="L48" i="51"/>
  <c r="K48" i="51"/>
  <c r="J48" i="51"/>
  <c r="I48" i="51"/>
  <c r="H48" i="51"/>
  <c r="G48" i="51"/>
  <c r="F48" i="51"/>
  <c r="E48" i="51"/>
  <c r="D48" i="51"/>
  <c r="M47" i="51"/>
  <c r="L47" i="51"/>
  <c r="K47" i="51"/>
  <c r="J47" i="51"/>
  <c r="I47" i="51"/>
  <c r="H47" i="51"/>
  <c r="G47" i="51"/>
  <c r="F47" i="51"/>
  <c r="E47" i="51"/>
  <c r="D47" i="51"/>
  <c r="M85" i="50"/>
  <c r="M83" i="50"/>
  <c r="L83" i="50"/>
  <c r="K83" i="50"/>
  <c r="J83" i="50"/>
  <c r="I83" i="50"/>
  <c r="H83" i="50"/>
  <c r="G83" i="50"/>
  <c r="F83" i="50"/>
  <c r="E83" i="50"/>
  <c r="D83" i="50"/>
  <c r="C85" i="50"/>
  <c r="D85" i="50" s="1"/>
  <c r="M82" i="50"/>
  <c r="L82" i="50"/>
  <c r="K82" i="50"/>
  <c r="J82" i="50"/>
  <c r="I82" i="50"/>
  <c r="H82" i="50"/>
  <c r="G82" i="50"/>
  <c r="F82" i="50"/>
  <c r="E82" i="50"/>
  <c r="D82" i="50"/>
  <c r="M81" i="50"/>
  <c r="L81" i="50"/>
  <c r="K81" i="50"/>
  <c r="J81" i="50"/>
  <c r="I81" i="50"/>
  <c r="H81" i="50"/>
  <c r="G81" i="50"/>
  <c r="F81" i="50"/>
  <c r="E81" i="50"/>
  <c r="D81" i="50"/>
  <c r="M80" i="50"/>
  <c r="L80" i="50"/>
  <c r="K80" i="50"/>
  <c r="J80" i="50"/>
  <c r="I80" i="50"/>
  <c r="H80" i="50"/>
  <c r="G80" i="50"/>
  <c r="F80" i="50"/>
  <c r="E80" i="50"/>
  <c r="D80" i="50"/>
  <c r="M79" i="50"/>
  <c r="L79" i="50"/>
  <c r="K79" i="50"/>
  <c r="J79" i="50"/>
  <c r="I79" i="50"/>
  <c r="H79" i="50"/>
  <c r="G79" i="50"/>
  <c r="F79" i="50"/>
  <c r="E79" i="50"/>
  <c r="D79" i="50"/>
  <c r="M78" i="50"/>
  <c r="L78" i="50"/>
  <c r="K78" i="50"/>
  <c r="J78" i="50"/>
  <c r="I78" i="50"/>
  <c r="H78" i="50"/>
  <c r="G78" i="50"/>
  <c r="F78" i="50"/>
  <c r="E78" i="50"/>
  <c r="D78" i="50"/>
  <c r="M77" i="50"/>
  <c r="L77" i="50"/>
  <c r="K77" i="50"/>
  <c r="J77" i="50"/>
  <c r="I77" i="50"/>
  <c r="H77" i="50"/>
  <c r="G77" i="50"/>
  <c r="F77" i="50"/>
  <c r="E77" i="50"/>
  <c r="D77" i="50"/>
  <c r="M76" i="50"/>
  <c r="L76" i="50"/>
  <c r="K76" i="50"/>
  <c r="J76" i="50"/>
  <c r="I76" i="50"/>
  <c r="H76" i="50"/>
  <c r="G76" i="50"/>
  <c r="F76" i="50"/>
  <c r="E76" i="50"/>
  <c r="D76" i="50"/>
  <c r="M75" i="50"/>
  <c r="L75" i="50"/>
  <c r="K75" i="50"/>
  <c r="J75" i="50"/>
  <c r="I75" i="50"/>
  <c r="H75" i="50"/>
  <c r="G75" i="50"/>
  <c r="F75" i="50"/>
  <c r="E75" i="50"/>
  <c r="D75" i="50"/>
  <c r="M74" i="50"/>
  <c r="L74" i="50"/>
  <c r="K74" i="50"/>
  <c r="J74" i="50"/>
  <c r="I74" i="50"/>
  <c r="H74" i="50"/>
  <c r="G74" i="50"/>
  <c r="F74" i="50"/>
  <c r="E74" i="50"/>
  <c r="D74" i="50"/>
  <c r="M73" i="50"/>
  <c r="L73" i="50"/>
  <c r="K73" i="50"/>
  <c r="J73" i="50"/>
  <c r="I73" i="50"/>
  <c r="H73" i="50"/>
  <c r="G73" i="50"/>
  <c r="F73" i="50"/>
  <c r="E73" i="50"/>
  <c r="D73" i="50"/>
  <c r="M72" i="50"/>
  <c r="L72" i="50"/>
  <c r="K72" i="50"/>
  <c r="J72" i="50"/>
  <c r="I72" i="50"/>
  <c r="H72" i="50"/>
  <c r="G72" i="50"/>
  <c r="F72" i="50"/>
  <c r="E72" i="50"/>
  <c r="D72" i="50"/>
  <c r="M71" i="50"/>
  <c r="L71" i="50"/>
  <c r="K71" i="50"/>
  <c r="J71" i="50"/>
  <c r="I71" i="50"/>
  <c r="H71" i="50"/>
  <c r="G71" i="50"/>
  <c r="F71" i="50"/>
  <c r="E71" i="50"/>
  <c r="D71" i="50"/>
  <c r="M70" i="50"/>
  <c r="L70" i="50"/>
  <c r="K70" i="50"/>
  <c r="J70" i="50"/>
  <c r="I70" i="50"/>
  <c r="H70" i="50"/>
  <c r="G70" i="50"/>
  <c r="F70" i="50"/>
  <c r="E70" i="50"/>
  <c r="D70" i="50"/>
  <c r="M69" i="50"/>
  <c r="L69" i="50"/>
  <c r="K69" i="50"/>
  <c r="J69" i="50"/>
  <c r="I69" i="50"/>
  <c r="H69" i="50"/>
  <c r="G69" i="50"/>
  <c r="F69" i="50"/>
  <c r="E69" i="50"/>
  <c r="D69" i="50"/>
  <c r="M68" i="50"/>
  <c r="L68" i="50"/>
  <c r="K68" i="50"/>
  <c r="J68" i="50"/>
  <c r="I68" i="50"/>
  <c r="H68" i="50"/>
  <c r="G68" i="50"/>
  <c r="F68" i="50"/>
  <c r="E68" i="50"/>
  <c r="D68" i="50"/>
  <c r="M67" i="50"/>
  <c r="L67" i="50"/>
  <c r="K67" i="50"/>
  <c r="J67" i="50"/>
  <c r="I67" i="50"/>
  <c r="H67" i="50"/>
  <c r="G67" i="50"/>
  <c r="F67" i="50"/>
  <c r="E67" i="50"/>
  <c r="D67" i="50"/>
  <c r="M66" i="50"/>
  <c r="L66" i="50"/>
  <c r="K66" i="50"/>
  <c r="J66" i="50"/>
  <c r="I66" i="50"/>
  <c r="H66" i="50"/>
  <c r="G66" i="50"/>
  <c r="F66" i="50"/>
  <c r="E66" i="50"/>
  <c r="D66" i="50"/>
  <c r="M65" i="50"/>
  <c r="L65" i="50"/>
  <c r="K65" i="50"/>
  <c r="J65" i="50"/>
  <c r="I65" i="50"/>
  <c r="H65" i="50"/>
  <c r="G65" i="50"/>
  <c r="F65" i="50"/>
  <c r="E65" i="50"/>
  <c r="D65" i="50"/>
  <c r="M64" i="50"/>
  <c r="L64" i="50"/>
  <c r="K64" i="50"/>
  <c r="J64" i="50"/>
  <c r="I64" i="50"/>
  <c r="H64" i="50"/>
  <c r="G64" i="50"/>
  <c r="F64" i="50"/>
  <c r="E64" i="50"/>
  <c r="D64" i="50"/>
  <c r="M63" i="50"/>
  <c r="L63" i="50"/>
  <c r="K63" i="50"/>
  <c r="J63" i="50"/>
  <c r="I63" i="50"/>
  <c r="H63" i="50"/>
  <c r="G63" i="50"/>
  <c r="F63" i="50"/>
  <c r="E63" i="50"/>
  <c r="D63" i="50"/>
  <c r="M62" i="50"/>
  <c r="L62" i="50"/>
  <c r="K62" i="50"/>
  <c r="J62" i="50"/>
  <c r="I62" i="50"/>
  <c r="H62" i="50"/>
  <c r="G62" i="50"/>
  <c r="F62" i="50"/>
  <c r="E62" i="50"/>
  <c r="D62" i="50"/>
  <c r="M61" i="50"/>
  <c r="L61" i="50"/>
  <c r="K61" i="50"/>
  <c r="J61" i="50"/>
  <c r="I61" i="50"/>
  <c r="H61" i="50"/>
  <c r="G61" i="50"/>
  <c r="F61" i="50"/>
  <c r="E61" i="50"/>
  <c r="D61" i="50"/>
  <c r="M60" i="50"/>
  <c r="L60" i="50"/>
  <c r="K60" i="50"/>
  <c r="J60" i="50"/>
  <c r="I60" i="50"/>
  <c r="H60" i="50"/>
  <c r="G60" i="50"/>
  <c r="F60" i="50"/>
  <c r="E60" i="50"/>
  <c r="D60" i="50"/>
  <c r="M59" i="50"/>
  <c r="L59" i="50"/>
  <c r="K59" i="50"/>
  <c r="J59" i="50"/>
  <c r="I59" i="50"/>
  <c r="H59" i="50"/>
  <c r="G59" i="50"/>
  <c r="F59" i="50"/>
  <c r="E59" i="50"/>
  <c r="D59" i="50"/>
  <c r="M58" i="50"/>
  <c r="L58" i="50"/>
  <c r="K58" i="50"/>
  <c r="J58" i="50"/>
  <c r="I58" i="50"/>
  <c r="H58" i="50"/>
  <c r="G58" i="50"/>
  <c r="F58" i="50"/>
  <c r="E58" i="50"/>
  <c r="D58" i="50"/>
  <c r="M57" i="50"/>
  <c r="L57" i="50"/>
  <c r="K57" i="50"/>
  <c r="J57" i="50"/>
  <c r="I57" i="50"/>
  <c r="H57" i="50"/>
  <c r="G57" i="50"/>
  <c r="F57" i="50"/>
  <c r="E57" i="50"/>
  <c r="D57" i="50"/>
  <c r="M56" i="50"/>
  <c r="L56" i="50"/>
  <c r="K56" i="50"/>
  <c r="J56" i="50"/>
  <c r="I56" i="50"/>
  <c r="H56" i="50"/>
  <c r="G56" i="50"/>
  <c r="F56" i="50"/>
  <c r="E56" i="50"/>
  <c r="D56" i="50"/>
  <c r="M55" i="50"/>
  <c r="L55" i="50"/>
  <c r="K55" i="50"/>
  <c r="J55" i="50"/>
  <c r="I55" i="50"/>
  <c r="H55" i="50"/>
  <c r="G55" i="50"/>
  <c r="F55" i="50"/>
  <c r="E55" i="50"/>
  <c r="D55" i="50"/>
  <c r="M54" i="50"/>
  <c r="L54" i="50"/>
  <c r="K54" i="50"/>
  <c r="J54" i="50"/>
  <c r="I54" i="50"/>
  <c r="H54" i="50"/>
  <c r="G54" i="50"/>
  <c r="F54" i="50"/>
  <c r="E54" i="50"/>
  <c r="D54" i="50"/>
  <c r="M53" i="50"/>
  <c r="L53" i="50"/>
  <c r="K53" i="50"/>
  <c r="J53" i="50"/>
  <c r="I53" i="50"/>
  <c r="H53" i="50"/>
  <c r="G53" i="50"/>
  <c r="F53" i="50"/>
  <c r="E53" i="50"/>
  <c r="D53" i="50"/>
  <c r="M52" i="50"/>
  <c r="L52" i="50"/>
  <c r="K52" i="50"/>
  <c r="J52" i="50"/>
  <c r="I52" i="50"/>
  <c r="H52" i="50"/>
  <c r="G52" i="50"/>
  <c r="F52" i="50"/>
  <c r="E52" i="50"/>
  <c r="D52" i="50"/>
  <c r="M51" i="50"/>
  <c r="L51" i="50"/>
  <c r="K51" i="50"/>
  <c r="J51" i="50"/>
  <c r="I51" i="50"/>
  <c r="H51" i="50"/>
  <c r="G51" i="50"/>
  <c r="F51" i="50"/>
  <c r="E51" i="50"/>
  <c r="D51" i="50"/>
  <c r="M50" i="50"/>
  <c r="L50" i="50"/>
  <c r="K50" i="50"/>
  <c r="J50" i="50"/>
  <c r="I50" i="50"/>
  <c r="H50" i="50"/>
  <c r="G50" i="50"/>
  <c r="F50" i="50"/>
  <c r="E50" i="50"/>
  <c r="D50" i="50"/>
  <c r="M49" i="50"/>
  <c r="L49" i="50"/>
  <c r="K49" i="50"/>
  <c r="J49" i="50"/>
  <c r="I49" i="50"/>
  <c r="H49" i="50"/>
  <c r="G49" i="50"/>
  <c r="F49" i="50"/>
  <c r="E49" i="50"/>
  <c r="D49" i="50"/>
  <c r="M48" i="50"/>
  <c r="L48" i="50"/>
  <c r="K48" i="50"/>
  <c r="J48" i="50"/>
  <c r="I48" i="50"/>
  <c r="H48" i="50"/>
  <c r="G48" i="50"/>
  <c r="F48" i="50"/>
  <c r="E48" i="50"/>
  <c r="D48" i="50"/>
  <c r="M47" i="50"/>
  <c r="L47" i="50"/>
  <c r="K47" i="50"/>
  <c r="J47" i="50"/>
  <c r="I47" i="50"/>
  <c r="H47" i="50"/>
  <c r="G47" i="50"/>
  <c r="F47" i="50"/>
  <c r="E47" i="50"/>
  <c r="D47" i="50"/>
  <c r="M85" i="49"/>
  <c r="M83" i="49"/>
  <c r="L83" i="49"/>
  <c r="K83" i="49"/>
  <c r="J83" i="49"/>
  <c r="I83" i="49"/>
  <c r="H83" i="49"/>
  <c r="G83" i="49"/>
  <c r="F83" i="49"/>
  <c r="E83" i="49"/>
  <c r="D83" i="49"/>
  <c r="C85" i="49"/>
  <c r="D85" i="49" s="1"/>
  <c r="M82" i="49"/>
  <c r="L82" i="49"/>
  <c r="K82" i="49"/>
  <c r="J82" i="49"/>
  <c r="I82" i="49"/>
  <c r="H82" i="49"/>
  <c r="G82" i="49"/>
  <c r="F82" i="49"/>
  <c r="E82" i="49"/>
  <c r="D82" i="49"/>
  <c r="M81" i="49"/>
  <c r="L81" i="49"/>
  <c r="K81" i="49"/>
  <c r="J81" i="49"/>
  <c r="I81" i="49"/>
  <c r="H81" i="49"/>
  <c r="G81" i="49"/>
  <c r="F81" i="49"/>
  <c r="E81" i="49"/>
  <c r="D81" i="49"/>
  <c r="M80" i="49"/>
  <c r="L80" i="49"/>
  <c r="K80" i="49"/>
  <c r="J80" i="49"/>
  <c r="I80" i="49"/>
  <c r="H80" i="49"/>
  <c r="G80" i="49"/>
  <c r="F80" i="49"/>
  <c r="E80" i="49"/>
  <c r="D80" i="49"/>
  <c r="M79" i="49"/>
  <c r="L79" i="49"/>
  <c r="K79" i="49"/>
  <c r="J79" i="49"/>
  <c r="I79" i="49"/>
  <c r="H79" i="49"/>
  <c r="G79" i="49"/>
  <c r="F79" i="49"/>
  <c r="E79" i="49"/>
  <c r="D79" i="49"/>
  <c r="M78" i="49"/>
  <c r="L78" i="49"/>
  <c r="K78" i="49"/>
  <c r="J78" i="49"/>
  <c r="I78" i="49"/>
  <c r="H78" i="49"/>
  <c r="G78" i="49"/>
  <c r="F78" i="49"/>
  <c r="E78" i="49"/>
  <c r="D78" i="49"/>
  <c r="M77" i="49"/>
  <c r="L77" i="49"/>
  <c r="K77" i="49"/>
  <c r="J77" i="49"/>
  <c r="I77" i="49"/>
  <c r="H77" i="49"/>
  <c r="G77" i="49"/>
  <c r="F77" i="49"/>
  <c r="E77" i="49"/>
  <c r="D77" i="49"/>
  <c r="M76" i="49"/>
  <c r="L76" i="49"/>
  <c r="K76" i="49"/>
  <c r="J76" i="49"/>
  <c r="I76" i="49"/>
  <c r="H76" i="49"/>
  <c r="G76" i="49"/>
  <c r="F76" i="49"/>
  <c r="E76" i="49"/>
  <c r="D76" i="49"/>
  <c r="M75" i="49"/>
  <c r="L75" i="49"/>
  <c r="K75" i="49"/>
  <c r="J75" i="49"/>
  <c r="I75" i="49"/>
  <c r="H75" i="49"/>
  <c r="G75" i="49"/>
  <c r="F75" i="49"/>
  <c r="E75" i="49"/>
  <c r="D75" i="49"/>
  <c r="M74" i="49"/>
  <c r="L74" i="49"/>
  <c r="K74" i="49"/>
  <c r="J74" i="49"/>
  <c r="I74" i="49"/>
  <c r="H74" i="49"/>
  <c r="G74" i="49"/>
  <c r="F74" i="49"/>
  <c r="E74" i="49"/>
  <c r="D74" i="49"/>
  <c r="M73" i="49"/>
  <c r="L73" i="49"/>
  <c r="K73" i="49"/>
  <c r="J73" i="49"/>
  <c r="I73" i="49"/>
  <c r="H73" i="49"/>
  <c r="G73" i="49"/>
  <c r="F73" i="49"/>
  <c r="E73" i="49"/>
  <c r="D73" i="49"/>
  <c r="M72" i="49"/>
  <c r="L72" i="49"/>
  <c r="K72" i="49"/>
  <c r="J72" i="49"/>
  <c r="I72" i="49"/>
  <c r="H72" i="49"/>
  <c r="G72" i="49"/>
  <c r="F72" i="49"/>
  <c r="E72" i="49"/>
  <c r="D72" i="49"/>
  <c r="M71" i="49"/>
  <c r="L71" i="49"/>
  <c r="K71" i="49"/>
  <c r="J71" i="49"/>
  <c r="I71" i="49"/>
  <c r="H71" i="49"/>
  <c r="G71" i="49"/>
  <c r="F71" i="49"/>
  <c r="E71" i="49"/>
  <c r="D71" i="49"/>
  <c r="M70" i="49"/>
  <c r="L70" i="49"/>
  <c r="K70" i="49"/>
  <c r="J70" i="49"/>
  <c r="I70" i="49"/>
  <c r="H70" i="49"/>
  <c r="G70" i="49"/>
  <c r="F70" i="49"/>
  <c r="E70" i="49"/>
  <c r="D70" i="49"/>
  <c r="M69" i="49"/>
  <c r="L69" i="49"/>
  <c r="K69" i="49"/>
  <c r="J69" i="49"/>
  <c r="I69" i="49"/>
  <c r="H69" i="49"/>
  <c r="G69" i="49"/>
  <c r="F69" i="49"/>
  <c r="E69" i="49"/>
  <c r="D69" i="49"/>
  <c r="M68" i="49"/>
  <c r="L68" i="49"/>
  <c r="K68" i="49"/>
  <c r="J68" i="49"/>
  <c r="I68" i="49"/>
  <c r="H68" i="49"/>
  <c r="G68" i="49"/>
  <c r="F68" i="49"/>
  <c r="E68" i="49"/>
  <c r="D68" i="49"/>
  <c r="M67" i="49"/>
  <c r="L67" i="49"/>
  <c r="K67" i="49"/>
  <c r="J67" i="49"/>
  <c r="I67" i="49"/>
  <c r="H67" i="49"/>
  <c r="G67" i="49"/>
  <c r="F67" i="49"/>
  <c r="E67" i="49"/>
  <c r="D67" i="49"/>
  <c r="M66" i="49"/>
  <c r="L66" i="49"/>
  <c r="K66" i="49"/>
  <c r="J66" i="49"/>
  <c r="I66" i="49"/>
  <c r="H66" i="49"/>
  <c r="G66" i="49"/>
  <c r="F66" i="49"/>
  <c r="E66" i="49"/>
  <c r="D66" i="49"/>
  <c r="M65" i="49"/>
  <c r="L65" i="49"/>
  <c r="K65" i="49"/>
  <c r="J65" i="49"/>
  <c r="I65" i="49"/>
  <c r="H65" i="49"/>
  <c r="G65" i="49"/>
  <c r="F65" i="49"/>
  <c r="E65" i="49"/>
  <c r="D65" i="49"/>
  <c r="M64" i="49"/>
  <c r="L64" i="49"/>
  <c r="K64" i="49"/>
  <c r="J64" i="49"/>
  <c r="I64" i="49"/>
  <c r="H64" i="49"/>
  <c r="G64" i="49"/>
  <c r="F64" i="49"/>
  <c r="E64" i="49"/>
  <c r="D64" i="49"/>
  <c r="M63" i="49"/>
  <c r="L63" i="49"/>
  <c r="K63" i="49"/>
  <c r="J63" i="49"/>
  <c r="I63" i="49"/>
  <c r="H63" i="49"/>
  <c r="G63" i="49"/>
  <c r="F63" i="49"/>
  <c r="E63" i="49"/>
  <c r="D63" i="49"/>
  <c r="M62" i="49"/>
  <c r="L62" i="49"/>
  <c r="K62" i="49"/>
  <c r="J62" i="49"/>
  <c r="I62" i="49"/>
  <c r="H62" i="49"/>
  <c r="G62" i="49"/>
  <c r="F62" i="49"/>
  <c r="E62" i="49"/>
  <c r="D62" i="49"/>
  <c r="M61" i="49"/>
  <c r="L61" i="49"/>
  <c r="K61" i="49"/>
  <c r="J61" i="49"/>
  <c r="I61" i="49"/>
  <c r="H61" i="49"/>
  <c r="G61" i="49"/>
  <c r="F61" i="49"/>
  <c r="E61" i="49"/>
  <c r="D61" i="49"/>
  <c r="M60" i="49"/>
  <c r="L60" i="49"/>
  <c r="K60" i="49"/>
  <c r="J60" i="49"/>
  <c r="I60" i="49"/>
  <c r="H60" i="49"/>
  <c r="G60" i="49"/>
  <c r="F60" i="49"/>
  <c r="E60" i="49"/>
  <c r="D60" i="49"/>
  <c r="M59" i="49"/>
  <c r="L59" i="49"/>
  <c r="K59" i="49"/>
  <c r="J59" i="49"/>
  <c r="I59" i="49"/>
  <c r="H59" i="49"/>
  <c r="G59" i="49"/>
  <c r="F59" i="49"/>
  <c r="E59" i="49"/>
  <c r="D59" i="49"/>
  <c r="M58" i="49"/>
  <c r="L58" i="49"/>
  <c r="K58" i="49"/>
  <c r="J58" i="49"/>
  <c r="I58" i="49"/>
  <c r="H58" i="49"/>
  <c r="G58" i="49"/>
  <c r="F58" i="49"/>
  <c r="E58" i="49"/>
  <c r="D58" i="49"/>
  <c r="M57" i="49"/>
  <c r="L57" i="49"/>
  <c r="K57" i="49"/>
  <c r="J57" i="49"/>
  <c r="I57" i="49"/>
  <c r="H57" i="49"/>
  <c r="G57" i="49"/>
  <c r="F57" i="49"/>
  <c r="E57" i="49"/>
  <c r="D57" i="49"/>
  <c r="M56" i="49"/>
  <c r="L56" i="49"/>
  <c r="K56" i="49"/>
  <c r="J56" i="49"/>
  <c r="I56" i="49"/>
  <c r="H56" i="49"/>
  <c r="G56" i="49"/>
  <c r="F56" i="49"/>
  <c r="E56" i="49"/>
  <c r="D56" i="49"/>
  <c r="M55" i="49"/>
  <c r="L55" i="49"/>
  <c r="K55" i="49"/>
  <c r="J55" i="49"/>
  <c r="I55" i="49"/>
  <c r="H55" i="49"/>
  <c r="G55" i="49"/>
  <c r="F55" i="49"/>
  <c r="E55" i="49"/>
  <c r="D55" i="49"/>
  <c r="M54" i="49"/>
  <c r="L54" i="49"/>
  <c r="K54" i="49"/>
  <c r="J54" i="49"/>
  <c r="I54" i="49"/>
  <c r="H54" i="49"/>
  <c r="G54" i="49"/>
  <c r="F54" i="49"/>
  <c r="E54" i="49"/>
  <c r="D54" i="49"/>
  <c r="M53" i="49"/>
  <c r="L53" i="49"/>
  <c r="K53" i="49"/>
  <c r="J53" i="49"/>
  <c r="I53" i="49"/>
  <c r="H53" i="49"/>
  <c r="G53" i="49"/>
  <c r="F53" i="49"/>
  <c r="E53" i="49"/>
  <c r="D53" i="49"/>
  <c r="M52" i="49"/>
  <c r="L52" i="49"/>
  <c r="K52" i="49"/>
  <c r="J52" i="49"/>
  <c r="I52" i="49"/>
  <c r="H52" i="49"/>
  <c r="G52" i="49"/>
  <c r="F52" i="49"/>
  <c r="E52" i="49"/>
  <c r="D52" i="49"/>
  <c r="M51" i="49"/>
  <c r="L51" i="49"/>
  <c r="K51" i="49"/>
  <c r="J51" i="49"/>
  <c r="I51" i="49"/>
  <c r="H51" i="49"/>
  <c r="G51" i="49"/>
  <c r="F51" i="49"/>
  <c r="E51" i="49"/>
  <c r="D51" i="49"/>
  <c r="M50" i="49"/>
  <c r="L50" i="49"/>
  <c r="K50" i="49"/>
  <c r="J50" i="49"/>
  <c r="I50" i="49"/>
  <c r="H50" i="49"/>
  <c r="G50" i="49"/>
  <c r="F50" i="49"/>
  <c r="E50" i="49"/>
  <c r="D50" i="49"/>
  <c r="M49" i="49"/>
  <c r="L49" i="49"/>
  <c r="K49" i="49"/>
  <c r="J49" i="49"/>
  <c r="I49" i="49"/>
  <c r="H49" i="49"/>
  <c r="G49" i="49"/>
  <c r="F49" i="49"/>
  <c r="E49" i="49"/>
  <c r="D49" i="49"/>
  <c r="M48" i="49"/>
  <c r="L48" i="49"/>
  <c r="K48" i="49"/>
  <c r="J48" i="49"/>
  <c r="I48" i="49"/>
  <c r="H48" i="49"/>
  <c r="G48" i="49"/>
  <c r="F48" i="49"/>
  <c r="E48" i="49"/>
  <c r="D48" i="49"/>
  <c r="M47" i="49"/>
  <c r="L47" i="49"/>
  <c r="K47" i="49"/>
  <c r="J47" i="49"/>
  <c r="I47" i="49"/>
  <c r="H47" i="49"/>
  <c r="G47" i="49"/>
  <c r="F47" i="49"/>
  <c r="E47" i="49"/>
  <c r="D47" i="49"/>
  <c r="M85" i="48"/>
  <c r="M83" i="48"/>
  <c r="L83" i="48"/>
  <c r="K83" i="48"/>
  <c r="J83" i="48"/>
  <c r="I83" i="48"/>
  <c r="H83" i="48"/>
  <c r="G83" i="48"/>
  <c r="F83" i="48"/>
  <c r="E83" i="48"/>
  <c r="D83" i="48"/>
  <c r="C85" i="48"/>
  <c r="D85" i="48" s="1"/>
  <c r="M82" i="48"/>
  <c r="L82" i="48"/>
  <c r="K82" i="48"/>
  <c r="J82" i="48"/>
  <c r="I82" i="48"/>
  <c r="H82" i="48"/>
  <c r="G82" i="48"/>
  <c r="F82" i="48"/>
  <c r="E82" i="48"/>
  <c r="D82" i="48"/>
  <c r="M81" i="48"/>
  <c r="L81" i="48"/>
  <c r="K81" i="48"/>
  <c r="J81" i="48"/>
  <c r="I81" i="48"/>
  <c r="H81" i="48"/>
  <c r="G81" i="48"/>
  <c r="F81" i="48"/>
  <c r="E81" i="48"/>
  <c r="D81" i="48"/>
  <c r="M80" i="48"/>
  <c r="L80" i="48"/>
  <c r="K80" i="48"/>
  <c r="J80" i="48"/>
  <c r="I80" i="48"/>
  <c r="H80" i="48"/>
  <c r="G80" i="48"/>
  <c r="F80" i="48"/>
  <c r="E80" i="48"/>
  <c r="D80" i="48"/>
  <c r="M79" i="48"/>
  <c r="L79" i="48"/>
  <c r="K79" i="48"/>
  <c r="J79" i="48"/>
  <c r="I79" i="48"/>
  <c r="H79" i="48"/>
  <c r="G79" i="48"/>
  <c r="F79" i="48"/>
  <c r="E79" i="48"/>
  <c r="D79" i="48"/>
  <c r="M78" i="48"/>
  <c r="L78" i="48"/>
  <c r="K78" i="48"/>
  <c r="J78" i="48"/>
  <c r="I78" i="48"/>
  <c r="H78" i="48"/>
  <c r="G78" i="48"/>
  <c r="F78" i="48"/>
  <c r="E78" i="48"/>
  <c r="D78" i="48"/>
  <c r="M77" i="48"/>
  <c r="L77" i="48"/>
  <c r="K77" i="48"/>
  <c r="J77" i="48"/>
  <c r="I77" i="48"/>
  <c r="H77" i="48"/>
  <c r="G77" i="48"/>
  <c r="F77" i="48"/>
  <c r="E77" i="48"/>
  <c r="D77" i="48"/>
  <c r="M76" i="48"/>
  <c r="L76" i="48"/>
  <c r="K76" i="48"/>
  <c r="J76" i="48"/>
  <c r="I76" i="48"/>
  <c r="H76" i="48"/>
  <c r="G76" i="48"/>
  <c r="F76" i="48"/>
  <c r="E76" i="48"/>
  <c r="D76" i="48"/>
  <c r="M75" i="48"/>
  <c r="L75" i="48"/>
  <c r="K75" i="48"/>
  <c r="J75" i="48"/>
  <c r="I75" i="48"/>
  <c r="H75" i="48"/>
  <c r="G75" i="48"/>
  <c r="F75" i="48"/>
  <c r="E75" i="48"/>
  <c r="D75" i="48"/>
  <c r="M74" i="48"/>
  <c r="L74" i="48"/>
  <c r="K74" i="48"/>
  <c r="J74" i="48"/>
  <c r="I74" i="48"/>
  <c r="H74" i="48"/>
  <c r="G74" i="48"/>
  <c r="F74" i="48"/>
  <c r="E74" i="48"/>
  <c r="D74" i="48"/>
  <c r="M73" i="48"/>
  <c r="L73" i="48"/>
  <c r="K73" i="48"/>
  <c r="J73" i="48"/>
  <c r="I73" i="48"/>
  <c r="H73" i="48"/>
  <c r="G73" i="48"/>
  <c r="F73" i="48"/>
  <c r="E73" i="48"/>
  <c r="D73" i="48"/>
  <c r="M72" i="48"/>
  <c r="L72" i="48"/>
  <c r="K72" i="48"/>
  <c r="J72" i="48"/>
  <c r="I72" i="48"/>
  <c r="H72" i="48"/>
  <c r="G72" i="48"/>
  <c r="F72" i="48"/>
  <c r="E72" i="48"/>
  <c r="D72" i="48"/>
  <c r="M71" i="48"/>
  <c r="L71" i="48"/>
  <c r="K71" i="48"/>
  <c r="J71" i="48"/>
  <c r="I71" i="48"/>
  <c r="H71" i="48"/>
  <c r="G71" i="48"/>
  <c r="F71" i="48"/>
  <c r="E71" i="48"/>
  <c r="D71" i="48"/>
  <c r="M70" i="48"/>
  <c r="L70" i="48"/>
  <c r="K70" i="48"/>
  <c r="J70" i="48"/>
  <c r="I70" i="48"/>
  <c r="H70" i="48"/>
  <c r="G70" i="48"/>
  <c r="F70" i="48"/>
  <c r="E70" i="48"/>
  <c r="D70" i="48"/>
  <c r="M69" i="48"/>
  <c r="L69" i="48"/>
  <c r="K69" i="48"/>
  <c r="J69" i="48"/>
  <c r="I69" i="48"/>
  <c r="H69" i="48"/>
  <c r="G69" i="48"/>
  <c r="F69" i="48"/>
  <c r="E69" i="48"/>
  <c r="D69" i="48"/>
  <c r="M68" i="48"/>
  <c r="L68" i="48"/>
  <c r="K68" i="48"/>
  <c r="J68" i="48"/>
  <c r="I68" i="48"/>
  <c r="H68" i="48"/>
  <c r="G68" i="48"/>
  <c r="F68" i="48"/>
  <c r="E68" i="48"/>
  <c r="D68" i="48"/>
  <c r="M67" i="48"/>
  <c r="L67" i="48"/>
  <c r="K67" i="48"/>
  <c r="J67" i="48"/>
  <c r="I67" i="48"/>
  <c r="H67" i="48"/>
  <c r="G67" i="48"/>
  <c r="F67" i="48"/>
  <c r="E67" i="48"/>
  <c r="D67" i="48"/>
  <c r="M66" i="48"/>
  <c r="L66" i="48"/>
  <c r="K66" i="48"/>
  <c r="J66" i="48"/>
  <c r="I66" i="48"/>
  <c r="H66" i="48"/>
  <c r="G66" i="48"/>
  <c r="F66" i="48"/>
  <c r="E66" i="48"/>
  <c r="D66" i="48"/>
  <c r="M65" i="48"/>
  <c r="L65" i="48"/>
  <c r="K65" i="48"/>
  <c r="J65" i="48"/>
  <c r="I65" i="48"/>
  <c r="H65" i="48"/>
  <c r="G65" i="48"/>
  <c r="F65" i="48"/>
  <c r="E65" i="48"/>
  <c r="D65" i="48"/>
  <c r="M64" i="48"/>
  <c r="L64" i="48"/>
  <c r="K64" i="48"/>
  <c r="J64" i="48"/>
  <c r="I64" i="48"/>
  <c r="H64" i="48"/>
  <c r="G64" i="48"/>
  <c r="F64" i="48"/>
  <c r="E64" i="48"/>
  <c r="D64" i="48"/>
  <c r="M63" i="48"/>
  <c r="L63" i="48"/>
  <c r="K63" i="48"/>
  <c r="J63" i="48"/>
  <c r="I63" i="48"/>
  <c r="H63" i="48"/>
  <c r="G63" i="48"/>
  <c r="F63" i="48"/>
  <c r="E63" i="48"/>
  <c r="D63" i="48"/>
  <c r="M62" i="48"/>
  <c r="L62" i="48"/>
  <c r="K62" i="48"/>
  <c r="J62" i="48"/>
  <c r="I62" i="48"/>
  <c r="H62" i="48"/>
  <c r="G62" i="48"/>
  <c r="F62" i="48"/>
  <c r="E62" i="48"/>
  <c r="D62" i="48"/>
  <c r="M61" i="48"/>
  <c r="L61" i="48"/>
  <c r="K61" i="48"/>
  <c r="J61" i="48"/>
  <c r="I61" i="48"/>
  <c r="H61" i="48"/>
  <c r="G61" i="48"/>
  <c r="F61" i="48"/>
  <c r="E61" i="48"/>
  <c r="D61" i="48"/>
  <c r="M60" i="48"/>
  <c r="L60" i="48"/>
  <c r="K60" i="48"/>
  <c r="J60" i="48"/>
  <c r="I60" i="48"/>
  <c r="H60" i="48"/>
  <c r="G60" i="48"/>
  <c r="F60" i="48"/>
  <c r="E60" i="48"/>
  <c r="D60" i="48"/>
  <c r="M59" i="48"/>
  <c r="L59" i="48"/>
  <c r="K59" i="48"/>
  <c r="J59" i="48"/>
  <c r="I59" i="48"/>
  <c r="H59" i="48"/>
  <c r="G59" i="48"/>
  <c r="F59" i="48"/>
  <c r="E59" i="48"/>
  <c r="D59" i="48"/>
  <c r="M58" i="48"/>
  <c r="L58" i="48"/>
  <c r="K58" i="48"/>
  <c r="J58" i="48"/>
  <c r="I58" i="48"/>
  <c r="H58" i="48"/>
  <c r="G58" i="48"/>
  <c r="F58" i="48"/>
  <c r="E58" i="48"/>
  <c r="D58" i="48"/>
  <c r="M57" i="48"/>
  <c r="L57" i="48"/>
  <c r="K57" i="48"/>
  <c r="J57" i="48"/>
  <c r="I57" i="48"/>
  <c r="H57" i="48"/>
  <c r="G57" i="48"/>
  <c r="F57" i="48"/>
  <c r="E57" i="48"/>
  <c r="D57" i="48"/>
  <c r="M56" i="48"/>
  <c r="L56" i="48"/>
  <c r="K56" i="48"/>
  <c r="J56" i="48"/>
  <c r="I56" i="48"/>
  <c r="H56" i="48"/>
  <c r="G56" i="48"/>
  <c r="F56" i="48"/>
  <c r="E56" i="48"/>
  <c r="D56" i="48"/>
  <c r="M55" i="48"/>
  <c r="L55" i="48"/>
  <c r="K55" i="48"/>
  <c r="J55" i="48"/>
  <c r="I55" i="48"/>
  <c r="H55" i="48"/>
  <c r="G55" i="48"/>
  <c r="F55" i="48"/>
  <c r="E55" i="48"/>
  <c r="D55" i="48"/>
  <c r="M54" i="48"/>
  <c r="L54" i="48"/>
  <c r="K54" i="48"/>
  <c r="J54" i="48"/>
  <c r="I54" i="48"/>
  <c r="H54" i="48"/>
  <c r="G54" i="48"/>
  <c r="F54" i="48"/>
  <c r="E54" i="48"/>
  <c r="D54" i="48"/>
  <c r="M53" i="48"/>
  <c r="L53" i="48"/>
  <c r="K53" i="48"/>
  <c r="J53" i="48"/>
  <c r="I53" i="48"/>
  <c r="H53" i="48"/>
  <c r="G53" i="48"/>
  <c r="F53" i="48"/>
  <c r="E53" i="48"/>
  <c r="D53" i="48"/>
  <c r="M52" i="48"/>
  <c r="L52" i="48"/>
  <c r="K52" i="48"/>
  <c r="J52" i="48"/>
  <c r="I52" i="48"/>
  <c r="H52" i="48"/>
  <c r="G52" i="48"/>
  <c r="F52" i="48"/>
  <c r="E52" i="48"/>
  <c r="D52" i="48"/>
  <c r="M51" i="48"/>
  <c r="L51" i="48"/>
  <c r="K51" i="48"/>
  <c r="J51" i="48"/>
  <c r="I51" i="48"/>
  <c r="H51" i="48"/>
  <c r="G51" i="48"/>
  <c r="F51" i="48"/>
  <c r="E51" i="48"/>
  <c r="D51" i="48"/>
  <c r="M50" i="48"/>
  <c r="L50" i="48"/>
  <c r="K50" i="48"/>
  <c r="J50" i="48"/>
  <c r="I50" i="48"/>
  <c r="H50" i="48"/>
  <c r="G50" i="48"/>
  <c r="F50" i="48"/>
  <c r="E50" i="48"/>
  <c r="D50" i="48"/>
  <c r="M49" i="48"/>
  <c r="L49" i="48"/>
  <c r="K49" i="48"/>
  <c r="J49" i="48"/>
  <c r="I49" i="48"/>
  <c r="H49" i="48"/>
  <c r="G49" i="48"/>
  <c r="F49" i="48"/>
  <c r="E49" i="48"/>
  <c r="D49" i="48"/>
  <c r="M48" i="48"/>
  <c r="L48" i="48"/>
  <c r="K48" i="48"/>
  <c r="J48" i="48"/>
  <c r="I48" i="48"/>
  <c r="H48" i="48"/>
  <c r="G48" i="48"/>
  <c r="F48" i="48"/>
  <c r="E48" i="48"/>
  <c r="D48" i="48"/>
  <c r="M47" i="48"/>
  <c r="L47" i="48"/>
  <c r="K47" i="48"/>
  <c r="J47" i="48"/>
  <c r="I47" i="48"/>
  <c r="H47" i="48"/>
  <c r="G47" i="48"/>
  <c r="F47" i="48"/>
  <c r="E47" i="48"/>
  <c r="D47" i="48"/>
  <c r="M85" i="47"/>
  <c r="M83" i="47"/>
  <c r="L83" i="47"/>
  <c r="K83" i="47"/>
  <c r="J83" i="47"/>
  <c r="I83" i="47"/>
  <c r="H83" i="47"/>
  <c r="G83" i="47"/>
  <c r="F83" i="47"/>
  <c r="E83" i="47"/>
  <c r="D83" i="47"/>
  <c r="C85" i="47"/>
  <c r="D85" i="47" s="1"/>
  <c r="M82" i="47"/>
  <c r="L82" i="47"/>
  <c r="K82" i="47"/>
  <c r="J82" i="47"/>
  <c r="I82" i="47"/>
  <c r="H82" i="47"/>
  <c r="G82" i="47"/>
  <c r="F82" i="47"/>
  <c r="E82" i="47"/>
  <c r="D82" i="47"/>
  <c r="M81" i="47"/>
  <c r="L81" i="47"/>
  <c r="K81" i="47"/>
  <c r="J81" i="47"/>
  <c r="I81" i="47"/>
  <c r="H81" i="47"/>
  <c r="G81" i="47"/>
  <c r="F81" i="47"/>
  <c r="E81" i="47"/>
  <c r="D81" i="47"/>
  <c r="M80" i="47"/>
  <c r="L80" i="47"/>
  <c r="K80" i="47"/>
  <c r="J80" i="47"/>
  <c r="I80" i="47"/>
  <c r="H80" i="47"/>
  <c r="G80" i="47"/>
  <c r="F80" i="47"/>
  <c r="E80" i="47"/>
  <c r="D80" i="47"/>
  <c r="M79" i="47"/>
  <c r="L79" i="47"/>
  <c r="K79" i="47"/>
  <c r="J79" i="47"/>
  <c r="I79" i="47"/>
  <c r="H79" i="47"/>
  <c r="G79" i="47"/>
  <c r="F79" i="47"/>
  <c r="E79" i="47"/>
  <c r="D79" i="47"/>
  <c r="M78" i="47"/>
  <c r="L78" i="47"/>
  <c r="K78" i="47"/>
  <c r="J78" i="47"/>
  <c r="I78" i="47"/>
  <c r="H78" i="47"/>
  <c r="G78" i="47"/>
  <c r="F78" i="47"/>
  <c r="E78" i="47"/>
  <c r="D78" i="47"/>
  <c r="M77" i="47"/>
  <c r="L77" i="47"/>
  <c r="K77" i="47"/>
  <c r="J77" i="47"/>
  <c r="I77" i="47"/>
  <c r="H77" i="47"/>
  <c r="G77" i="47"/>
  <c r="F77" i="47"/>
  <c r="E77" i="47"/>
  <c r="D77" i="47"/>
  <c r="M76" i="47"/>
  <c r="L76" i="47"/>
  <c r="K76" i="47"/>
  <c r="J76" i="47"/>
  <c r="I76" i="47"/>
  <c r="H76" i="47"/>
  <c r="G76" i="47"/>
  <c r="F76" i="47"/>
  <c r="E76" i="47"/>
  <c r="D76" i="47"/>
  <c r="M75" i="47"/>
  <c r="L75" i="47"/>
  <c r="K75" i="47"/>
  <c r="J75" i="47"/>
  <c r="I75" i="47"/>
  <c r="H75" i="47"/>
  <c r="G75" i="47"/>
  <c r="F75" i="47"/>
  <c r="E75" i="47"/>
  <c r="D75" i="47"/>
  <c r="M74" i="47"/>
  <c r="L74" i="47"/>
  <c r="K74" i="47"/>
  <c r="J74" i="47"/>
  <c r="I74" i="47"/>
  <c r="H74" i="47"/>
  <c r="G74" i="47"/>
  <c r="F74" i="47"/>
  <c r="E74" i="47"/>
  <c r="D74" i="47"/>
  <c r="M73" i="47"/>
  <c r="L73" i="47"/>
  <c r="K73" i="47"/>
  <c r="J73" i="47"/>
  <c r="I73" i="47"/>
  <c r="H73" i="47"/>
  <c r="G73" i="47"/>
  <c r="F73" i="47"/>
  <c r="E73" i="47"/>
  <c r="D73" i="47"/>
  <c r="M72" i="47"/>
  <c r="L72" i="47"/>
  <c r="K72" i="47"/>
  <c r="J72" i="47"/>
  <c r="I72" i="47"/>
  <c r="H72" i="47"/>
  <c r="G72" i="47"/>
  <c r="F72" i="47"/>
  <c r="E72" i="47"/>
  <c r="D72" i="47"/>
  <c r="M71" i="47"/>
  <c r="L71" i="47"/>
  <c r="K71" i="47"/>
  <c r="J71" i="47"/>
  <c r="I71" i="47"/>
  <c r="H71" i="47"/>
  <c r="G71" i="47"/>
  <c r="F71" i="47"/>
  <c r="E71" i="47"/>
  <c r="D71" i="47"/>
  <c r="M70" i="47"/>
  <c r="L70" i="47"/>
  <c r="K70" i="47"/>
  <c r="J70" i="47"/>
  <c r="I70" i="47"/>
  <c r="H70" i="47"/>
  <c r="G70" i="47"/>
  <c r="F70" i="47"/>
  <c r="E70" i="47"/>
  <c r="D70" i="47"/>
  <c r="M69" i="47"/>
  <c r="L69" i="47"/>
  <c r="K69" i="47"/>
  <c r="J69" i="47"/>
  <c r="I69" i="47"/>
  <c r="H69" i="47"/>
  <c r="G69" i="47"/>
  <c r="F69" i="47"/>
  <c r="E69" i="47"/>
  <c r="D69" i="47"/>
  <c r="M68" i="47"/>
  <c r="L68" i="47"/>
  <c r="K68" i="47"/>
  <c r="J68" i="47"/>
  <c r="I68" i="47"/>
  <c r="H68" i="47"/>
  <c r="G68" i="47"/>
  <c r="F68" i="47"/>
  <c r="E68" i="47"/>
  <c r="D68" i="47"/>
  <c r="M67" i="47"/>
  <c r="L67" i="47"/>
  <c r="K67" i="47"/>
  <c r="J67" i="47"/>
  <c r="I67" i="47"/>
  <c r="H67" i="47"/>
  <c r="G67" i="47"/>
  <c r="F67" i="47"/>
  <c r="E67" i="47"/>
  <c r="D67" i="47"/>
  <c r="M66" i="47"/>
  <c r="L66" i="47"/>
  <c r="K66" i="47"/>
  <c r="J66" i="47"/>
  <c r="I66" i="47"/>
  <c r="H66" i="47"/>
  <c r="G66" i="47"/>
  <c r="F66" i="47"/>
  <c r="E66" i="47"/>
  <c r="D66" i="47"/>
  <c r="M65" i="47"/>
  <c r="L65" i="47"/>
  <c r="K65" i="47"/>
  <c r="J65" i="47"/>
  <c r="I65" i="47"/>
  <c r="H65" i="47"/>
  <c r="G65" i="47"/>
  <c r="F65" i="47"/>
  <c r="E65" i="47"/>
  <c r="D65" i="47"/>
  <c r="M64" i="47"/>
  <c r="L64" i="47"/>
  <c r="K64" i="47"/>
  <c r="J64" i="47"/>
  <c r="I64" i="47"/>
  <c r="H64" i="47"/>
  <c r="G64" i="47"/>
  <c r="F64" i="47"/>
  <c r="E64" i="47"/>
  <c r="D64" i="47"/>
  <c r="M63" i="47"/>
  <c r="L63" i="47"/>
  <c r="K63" i="47"/>
  <c r="J63" i="47"/>
  <c r="I63" i="47"/>
  <c r="H63" i="47"/>
  <c r="G63" i="47"/>
  <c r="F63" i="47"/>
  <c r="E63" i="47"/>
  <c r="D63" i="47"/>
  <c r="M62" i="47"/>
  <c r="L62" i="47"/>
  <c r="K62" i="47"/>
  <c r="J62" i="47"/>
  <c r="I62" i="47"/>
  <c r="H62" i="47"/>
  <c r="G62" i="47"/>
  <c r="F62" i="47"/>
  <c r="E62" i="47"/>
  <c r="D62" i="47"/>
  <c r="M61" i="47"/>
  <c r="L61" i="47"/>
  <c r="K61" i="47"/>
  <c r="J61" i="47"/>
  <c r="I61" i="47"/>
  <c r="H61" i="47"/>
  <c r="G61" i="47"/>
  <c r="F61" i="47"/>
  <c r="E61" i="47"/>
  <c r="D61" i="47"/>
  <c r="M60" i="47"/>
  <c r="L60" i="47"/>
  <c r="K60" i="47"/>
  <c r="J60" i="47"/>
  <c r="I60" i="47"/>
  <c r="H60" i="47"/>
  <c r="G60" i="47"/>
  <c r="F60" i="47"/>
  <c r="E60" i="47"/>
  <c r="D60" i="47"/>
  <c r="M59" i="47"/>
  <c r="L59" i="47"/>
  <c r="K59" i="47"/>
  <c r="J59" i="47"/>
  <c r="I59" i="47"/>
  <c r="H59" i="47"/>
  <c r="G59" i="47"/>
  <c r="F59" i="47"/>
  <c r="E59" i="47"/>
  <c r="D59" i="47"/>
  <c r="M58" i="47"/>
  <c r="L58" i="47"/>
  <c r="K58" i="47"/>
  <c r="J58" i="47"/>
  <c r="I58" i="47"/>
  <c r="H58" i="47"/>
  <c r="G58" i="47"/>
  <c r="F58" i="47"/>
  <c r="E58" i="47"/>
  <c r="D58" i="47"/>
  <c r="M57" i="47"/>
  <c r="L57" i="47"/>
  <c r="K57" i="47"/>
  <c r="J57" i="47"/>
  <c r="I57" i="47"/>
  <c r="H57" i="47"/>
  <c r="G57" i="47"/>
  <c r="F57" i="47"/>
  <c r="E57" i="47"/>
  <c r="D57" i="47"/>
  <c r="M56" i="47"/>
  <c r="L56" i="47"/>
  <c r="K56" i="47"/>
  <c r="J56" i="47"/>
  <c r="I56" i="47"/>
  <c r="H56" i="47"/>
  <c r="G56" i="47"/>
  <c r="F56" i="47"/>
  <c r="E56" i="47"/>
  <c r="D56" i="47"/>
  <c r="M55" i="47"/>
  <c r="L55" i="47"/>
  <c r="K55" i="47"/>
  <c r="J55" i="47"/>
  <c r="I55" i="47"/>
  <c r="H55" i="47"/>
  <c r="G55" i="47"/>
  <c r="F55" i="47"/>
  <c r="E55" i="47"/>
  <c r="D55" i="47"/>
  <c r="M54" i="47"/>
  <c r="L54" i="47"/>
  <c r="K54" i="47"/>
  <c r="J54" i="47"/>
  <c r="I54" i="47"/>
  <c r="H54" i="47"/>
  <c r="G54" i="47"/>
  <c r="F54" i="47"/>
  <c r="E54" i="47"/>
  <c r="D54" i="47"/>
  <c r="M53" i="47"/>
  <c r="L53" i="47"/>
  <c r="K53" i="47"/>
  <c r="J53" i="47"/>
  <c r="I53" i="47"/>
  <c r="H53" i="47"/>
  <c r="G53" i="47"/>
  <c r="F53" i="47"/>
  <c r="E53" i="47"/>
  <c r="D53" i="47"/>
  <c r="M52" i="47"/>
  <c r="L52" i="47"/>
  <c r="K52" i="47"/>
  <c r="J52" i="47"/>
  <c r="I52" i="47"/>
  <c r="H52" i="47"/>
  <c r="G52" i="47"/>
  <c r="F52" i="47"/>
  <c r="E52" i="47"/>
  <c r="D52" i="47"/>
  <c r="M51" i="47"/>
  <c r="L51" i="47"/>
  <c r="K51" i="47"/>
  <c r="J51" i="47"/>
  <c r="I51" i="47"/>
  <c r="H51" i="47"/>
  <c r="G51" i="47"/>
  <c r="F51" i="47"/>
  <c r="E51" i="47"/>
  <c r="D51" i="47"/>
  <c r="M50" i="47"/>
  <c r="L50" i="47"/>
  <c r="K50" i="47"/>
  <c r="J50" i="47"/>
  <c r="I50" i="47"/>
  <c r="H50" i="47"/>
  <c r="G50" i="47"/>
  <c r="F50" i="47"/>
  <c r="E50" i="47"/>
  <c r="D50" i="47"/>
  <c r="M49" i="47"/>
  <c r="L49" i="47"/>
  <c r="K49" i="47"/>
  <c r="J49" i="47"/>
  <c r="I49" i="47"/>
  <c r="H49" i="47"/>
  <c r="G49" i="47"/>
  <c r="F49" i="47"/>
  <c r="E49" i="47"/>
  <c r="D49" i="47"/>
  <c r="M48" i="47"/>
  <c r="L48" i="47"/>
  <c r="K48" i="47"/>
  <c r="J48" i="47"/>
  <c r="I48" i="47"/>
  <c r="H48" i="47"/>
  <c r="G48" i="47"/>
  <c r="F48" i="47"/>
  <c r="E48" i="47"/>
  <c r="D48" i="47"/>
  <c r="M47" i="47"/>
  <c r="L47" i="47"/>
  <c r="K47" i="47"/>
  <c r="J47" i="47"/>
  <c r="I47" i="47"/>
  <c r="H47" i="47"/>
  <c r="G47" i="47"/>
  <c r="F47" i="47"/>
  <c r="E47" i="47"/>
  <c r="D47" i="47"/>
  <c r="M85" i="46"/>
  <c r="M83" i="46"/>
  <c r="L83" i="46"/>
  <c r="K83" i="46"/>
  <c r="J83" i="46"/>
  <c r="I83" i="46"/>
  <c r="H83" i="46"/>
  <c r="G83" i="46"/>
  <c r="F83" i="46"/>
  <c r="E83" i="46"/>
  <c r="D83" i="46"/>
  <c r="C85" i="46"/>
  <c r="D85" i="46" s="1"/>
  <c r="M82" i="46"/>
  <c r="L82" i="46"/>
  <c r="K82" i="46"/>
  <c r="J82" i="46"/>
  <c r="I82" i="46"/>
  <c r="H82" i="46"/>
  <c r="G82" i="46"/>
  <c r="F82" i="46"/>
  <c r="E82" i="46"/>
  <c r="D82" i="46"/>
  <c r="M81" i="46"/>
  <c r="L81" i="46"/>
  <c r="K81" i="46"/>
  <c r="J81" i="46"/>
  <c r="I81" i="46"/>
  <c r="H81" i="46"/>
  <c r="G81" i="46"/>
  <c r="F81" i="46"/>
  <c r="E81" i="46"/>
  <c r="D81" i="46"/>
  <c r="M80" i="46"/>
  <c r="L80" i="46"/>
  <c r="K80" i="46"/>
  <c r="J80" i="46"/>
  <c r="I80" i="46"/>
  <c r="H80" i="46"/>
  <c r="G80" i="46"/>
  <c r="F80" i="46"/>
  <c r="E80" i="46"/>
  <c r="D80" i="46"/>
  <c r="M79" i="46"/>
  <c r="L79" i="46"/>
  <c r="K79" i="46"/>
  <c r="J79" i="46"/>
  <c r="I79" i="46"/>
  <c r="H79" i="46"/>
  <c r="G79" i="46"/>
  <c r="F79" i="46"/>
  <c r="E79" i="46"/>
  <c r="D79" i="46"/>
  <c r="M78" i="46"/>
  <c r="L78" i="46"/>
  <c r="K78" i="46"/>
  <c r="J78" i="46"/>
  <c r="I78" i="46"/>
  <c r="H78" i="46"/>
  <c r="G78" i="46"/>
  <c r="F78" i="46"/>
  <c r="E78" i="46"/>
  <c r="D78" i="46"/>
  <c r="M77" i="46"/>
  <c r="L77" i="46"/>
  <c r="K77" i="46"/>
  <c r="J77" i="46"/>
  <c r="I77" i="46"/>
  <c r="H77" i="46"/>
  <c r="G77" i="46"/>
  <c r="F77" i="46"/>
  <c r="E77" i="46"/>
  <c r="D77" i="46"/>
  <c r="M76" i="46"/>
  <c r="L76" i="46"/>
  <c r="K76" i="46"/>
  <c r="J76" i="46"/>
  <c r="I76" i="46"/>
  <c r="H76" i="46"/>
  <c r="G76" i="46"/>
  <c r="F76" i="46"/>
  <c r="E76" i="46"/>
  <c r="D76" i="46"/>
  <c r="M75" i="46"/>
  <c r="L75" i="46"/>
  <c r="K75" i="46"/>
  <c r="J75" i="46"/>
  <c r="I75" i="46"/>
  <c r="H75" i="46"/>
  <c r="G75" i="46"/>
  <c r="F75" i="46"/>
  <c r="E75" i="46"/>
  <c r="D75" i="46"/>
  <c r="M74" i="46"/>
  <c r="L74" i="46"/>
  <c r="K74" i="46"/>
  <c r="J74" i="46"/>
  <c r="I74" i="46"/>
  <c r="H74" i="46"/>
  <c r="G74" i="46"/>
  <c r="F74" i="46"/>
  <c r="E74" i="46"/>
  <c r="D74" i="46"/>
  <c r="M73" i="46"/>
  <c r="L73" i="46"/>
  <c r="K73" i="46"/>
  <c r="J73" i="46"/>
  <c r="I73" i="46"/>
  <c r="H73" i="46"/>
  <c r="G73" i="46"/>
  <c r="F73" i="46"/>
  <c r="E73" i="46"/>
  <c r="D73" i="46"/>
  <c r="M72" i="46"/>
  <c r="L72" i="46"/>
  <c r="K72" i="46"/>
  <c r="J72" i="46"/>
  <c r="I72" i="46"/>
  <c r="H72" i="46"/>
  <c r="G72" i="46"/>
  <c r="F72" i="46"/>
  <c r="E72" i="46"/>
  <c r="D72" i="46"/>
  <c r="M71" i="46"/>
  <c r="L71" i="46"/>
  <c r="K71" i="46"/>
  <c r="J71" i="46"/>
  <c r="I71" i="46"/>
  <c r="H71" i="46"/>
  <c r="G71" i="46"/>
  <c r="F71" i="46"/>
  <c r="E71" i="46"/>
  <c r="D71" i="46"/>
  <c r="M70" i="46"/>
  <c r="L70" i="46"/>
  <c r="K70" i="46"/>
  <c r="J70" i="46"/>
  <c r="I70" i="46"/>
  <c r="H70" i="46"/>
  <c r="G70" i="46"/>
  <c r="F70" i="46"/>
  <c r="E70" i="46"/>
  <c r="D70" i="46"/>
  <c r="M69" i="46"/>
  <c r="L69" i="46"/>
  <c r="K69" i="46"/>
  <c r="J69" i="46"/>
  <c r="I69" i="46"/>
  <c r="H69" i="46"/>
  <c r="G69" i="46"/>
  <c r="F69" i="46"/>
  <c r="E69" i="46"/>
  <c r="D69" i="46"/>
  <c r="M68" i="46"/>
  <c r="L68" i="46"/>
  <c r="K68" i="46"/>
  <c r="J68" i="46"/>
  <c r="I68" i="46"/>
  <c r="H68" i="46"/>
  <c r="G68" i="46"/>
  <c r="F68" i="46"/>
  <c r="E68" i="46"/>
  <c r="D68" i="46"/>
  <c r="M67" i="46"/>
  <c r="L67" i="46"/>
  <c r="K67" i="46"/>
  <c r="J67" i="46"/>
  <c r="I67" i="46"/>
  <c r="H67" i="46"/>
  <c r="G67" i="46"/>
  <c r="F67" i="46"/>
  <c r="E67" i="46"/>
  <c r="D67" i="46"/>
  <c r="M66" i="46"/>
  <c r="L66" i="46"/>
  <c r="K66" i="46"/>
  <c r="J66" i="46"/>
  <c r="I66" i="46"/>
  <c r="H66" i="46"/>
  <c r="G66" i="46"/>
  <c r="F66" i="46"/>
  <c r="E66" i="46"/>
  <c r="D66" i="46"/>
  <c r="M65" i="46"/>
  <c r="L65" i="46"/>
  <c r="K65" i="46"/>
  <c r="J65" i="46"/>
  <c r="I65" i="46"/>
  <c r="H65" i="46"/>
  <c r="G65" i="46"/>
  <c r="F65" i="46"/>
  <c r="E65" i="46"/>
  <c r="D65" i="46"/>
  <c r="M64" i="46"/>
  <c r="L64" i="46"/>
  <c r="K64" i="46"/>
  <c r="J64" i="46"/>
  <c r="I64" i="46"/>
  <c r="H64" i="46"/>
  <c r="G64" i="46"/>
  <c r="F64" i="46"/>
  <c r="E64" i="46"/>
  <c r="D64" i="46"/>
  <c r="M63" i="46"/>
  <c r="L63" i="46"/>
  <c r="K63" i="46"/>
  <c r="J63" i="46"/>
  <c r="I63" i="46"/>
  <c r="H63" i="46"/>
  <c r="G63" i="46"/>
  <c r="F63" i="46"/>
  <c r="E63" i="46"/>
  <c r="D63" i="46"/>
  <c r="M62" i="46"/>
  <c r="L62" i="46"/>
  <c r="K62" i="46"/>
  <c r="J62" i="46"/>
  <c r="I62" i="46"/>
  <c r="H62" i="46"/>
  <c r="G62" i="46"/>
  <c r="F62" i="46"/>
  <c r="E62" i="46"/>
  <c r="D62" i="46"/>
  <c r="M61" i="46"/>
  <c r="L61" i="46"/>
  <c r="K61" i="46"/>
  <c r="J61" i="46"/>
  <c r="I61" i="46"/>
  <c r="H61" i="46"/>
  <c r="G61" i="46"/>
  <c r="F61" i="46"/>
  <c r="E61" i="46"/>
  <c r="D61" i="46"/>
  <c r="M60" i="46"/>
  <c r="L60" i="46"/>
  <c r="K60" i="46"/>
  <c r="J60" i="46"/>
  <c r="I60" i="46"/>
  <c r="H60" i="46"/>
  <c r="G60" i="46"/>
  <c r="F60" i="46"/>
  <c r="E60" i="46"/>
  <c r="D60" i="46"/>
  <c r="M59" i="46"/>
  <c r="L59" i="46"/>
  <c r="K59" i="46"/>
  <c r="J59" i="46"/>
  <c r="I59" i="46"/>
  <c r="H59" i="46"/>
  <c r="G59" i="46"/>
  <c r="F59" i="46"/>
  <c r="E59" i="46"/>
  <c r="D59" i="46"/>
  <c r="M58" i="46"/>
  <c r="L58" i="46"/>
  <c r="K58" i="46"/>
  <c r="J58" i="46"/>
  <c r="I58" i="46"/>
  <c r="H58" i="46"/>
  <c r="G58" i="46"/>
  <c r="F58" i="46"/>
  <c r="E58" i="46"/>
  <c r="D58" i="46"/>
  <c r="M57" i="46"/>
  <c r="L57" i="46"/>
  <c r="K57" i="46"/>
  <c r="J57" i="46"/>
  <c r="I57" i="46"/>
  <c r="H57" i="46"/>
  <c r="G57" i="46"/>
  <c r="F57" i="46"/>
  <c r="E57" i="46"/>
  <c r="D57" i="46"/>
  <c r="M56" i="46"/>
  <c r="L56" i="46"/>
  <c r="K56" i="46"/>
  <c r="J56" i="46"/>
  <c r="I56" i="46"/>
  <c r="H56" i="46"/>
  <c r="G56" i="46"/>
  <c r="F56" i="46"/>
  <c r="E56" i="46"/>
  <c r="D56" i="46"/>
  <c r="M55" i="46"/>
  <c r="L55" i="46"/>
  <c r="K55" i="46"/>
  <c r="J55" i="46"/>
  <c r="I55" i="46"/>
  <c r="H55" i="46"/>
  <c r="G55" i="46"/>
  <c r="F55" i="46"/>
  <c r="E55" i="46"/>
  <c r="D55" i="46"/>
  <c r="M54" i="46"/>
  <c r="L54" i="46"/>
  <c r="K54" i="46"/>
  <c r="J54" i="46"/>
  <c r="I54" i="46"/>
  <c r="H54" i="46"/>
  <c r="G54" i="46"/>
  <c r="F54" i="46"/>
  <c r="E54" i="46"/>
  <c r="D54" i="46"/>
  <c r="M53" i="46"/>
  <c r="L53" i="46"/>
  <c r="K53" i="46"/>
  <c r="J53" i="46"/>
  <c r="I53" i="46"/>
  <c r="H53" i="46"/>
  <c r="G53" i="46"/>
  <c r="F53" i="46"/>
  <c r="E53" i="46"/>
  <c r="D53" i="46"/>
  <c r="M52" i="46"/>
  <c r="L52" i="46"/>
  <c r="K52" i="46"/>
  <c r="J52" i="46"/>
  <c r="I52" i="46"/>
  <c r="H52" i="46"/>
  <c r="G52" i="46"/>
  <c r="F52" i="46"/>
  <c r="E52" i="46"/>
  <c r="D52" i="46"/>
  <c r="M51" i="46"/>
  <c r="L51" i="46"/>
  <c r="K51" i="46"/>
  <c r="J51" i="46"/>
  <c r="I51" i="46"/>
  <c r="H51" i="46"/>
  <c r="G51" i="46"/>
  <c r="F51" i="46"/>
  <c r="E51" i="46"/>
  <c r="D51" i="46"/>
  <c r="M50" i="46"/>
  <c r="L50" i="46"/>
  <c r="K50" i="46"/>
  <c r="J50" i="46"/>
  <c r="I50" i="46"/>
  <c r="H50" i="46"/>
  <c r="G50" i="46"/>
  <c r="F50" i="46"/>
  <c r="E50" i="46"/>
  <c r="D50" i="46"/>
  <c r="M49" i="46"/>
  <c r="L49" i="46"/>
  <c r="K49" i="46"/>
  <c r="J49" i="46"/>
  <c r="I49" i="46"/>
  <c r="H49" i="46"/>
  <c r="G49" i="46"/>
  <c r="F49" i="46"/>
  <c r="E49" i="46"/>
  <c r="D49" i="46"/>
  <c r="M48" i="46"/>
  <c r="L48" i="46"/>
  <c r="K48" i="46"/>
  <c r="J48" i="46"/>
  <c r="I48" i="46"/>
  <c r="H48" i="46"/>
  <c r="G48" i="46"/>
  <c r="F48" i="46"/>
  <c r="E48" i="46"/>
  <c r="D48" i="46"/>
  <c r="M47" i="46"/>
  <c r="L47" i="46"/>
  <c r="K47" i="46"/>
  <c r="J47" i="46"/>
  <c r="I47" i="46"/>
  <c r="H47" i="46"/>
  <c r="G47" i="46"/>
  <c r="F47" i="46"/>
  <c r="E47" i="46"/>
  <c r="D47" i="46"/>
  <c r="M85" i="45"/>
  <c r="M83" i="45"/>
  <c r="L83" i="45"/>
  <c r="K83" i="45"/>
  <c r="J83" i="45"/>
  <c r="I83" i="45"/>
  <c r="H83" i="45"/>
  <c r="G83" i="45"/>
  <c r="F83" i="45"/>
  <c r="E83" i="45"/>
  <c r="D83" i="45"/>
  <c r="C85" i="45"/>
  <c r="D85" i="45" s="1"/>
  <c r="M82" i="45"/>
  <c r="L82" i="45"/>
  <c r="K82" i="45"/>
  <c r="J82" i="45"/>
  <c r="I82" i="45"/>
  <c r="H82" i="45"/>
  <c r="G82" i="45"/>
  <c r="F82" i="45"/>
  <c r="E82" i="45"/>
  <c r="D82" i="45"/>
  <c r="M81" i="45"/>
  <c r="L81" i="45"/>
  <c r="K81" i="45"/>
  <c r="J81" i="45"/>
  <c r="I81" i="45"/>
  <c r="H81" i="45"/>
  <c r="G81" i="45"/>
  <c r="F81" i="45"/>
  <c r="E81" i="45"/>
  <c r="D81" i="45"/>
  <c r="M80" i="45"/>
  <c r="L80" i="45"/>
  <c r="K80" i="45"/>
  <c r="J80" i="45"/>
  <c r="I80" i="45"/>
  <c r="H80" i="45"/>
  <c r="G80" i="45"/>
  <c r="F80" i="45"/>
  <c r="E80" i="45"/>
  <c r="D80" i="45"/>
  <c r="M79" i="45"/>
  <c r="L79" i="45"/>
  <c r="K79" i="45"/>
  <c r="J79" i="45"/>
  <c r="I79" i="45"/>
  <c r="H79" i="45"/>
  <c r="G79" i="45"/>
  <c r="F79" i="45"/>
  <c r="E79" i="45"/>
  <c r="D79" i="45"/>
  <c r="M78" i="45"/>
  <c r="L78" i="45"/>
  <c r="K78" i="45"/>
  <c r="J78" i="45"/>
  <c r="I78" i="45"/>
  <c r="H78" i="45"/>
  <c r="G78" i="45"/>
  <c r="F78" i="45"/>
  <c r="E78" i="45"/>
  <c r="D78" i="45"/>
  <c r="M77" i="45"/>
  <c r="L77" i="45"/>
  <c r="K77" i="45"/>
  <c r="J77" i="45"/>
  <c r="I77" i="45"/>
  <c r="H77" i="45"/>
  <c r="G77" i="45"/>
  <c r="F77" i="45"/>
  <c r="E77" i="45"/>
  <c r="D77" i="45"/>
  <c r="M76" i="45"/>
  <c r="L76" i="45"/>
  <c r="K76" i="45"/>
  <c r="J76" i="45"/>
  <c r="I76" i="45"/>
  <c r="H76" i="45"/>
  <c r="G76" i="45"/>
  <c r="F76" i="45"/>
  <c r="E76" i="45"/>
  <c r="D76" i="45"/>
  <c r="M75" i="45"/>
  <c r="L75" i="45"/>
  <c r="K75" i="45"/>
  <c r="J75" i="45"/>
  <c r="I75" i="45"/>
  <c r="H75" i="45"/>
  <c r="G75" i="45"/>
  <c r="F75" i="45"/>
  <c r="E75" i="45"/>
  <c r="D75" i="45"/>
  <c r="M74" i="45"/>
  <c r="L74" i="45"/>
  <c r="K74" i="45"/>
  <c r="J74" i="45"/>
  <c r="I74" i="45"/>
  <c r="H74" i="45"/>
  <c r="G74" i="45"/>
  <c r="F74" i="45"/>
  <c r="E74" i="45"/>
  <c r="D74" i="45"/>
  <c r="M73" i="45"/>
  <c r="L73" i="45"/>
  <c r="K73" i="45"/>
  <c r="J73" i="45"/>
  <c r="I73" i="45"/>
  <c r="H73" i="45"/>
  <c r="G73" i="45"/>
  <c r="F73" i="45"/>
  <c r="E73" i="45"/>
  <c r="D73" i="45"/>
  <c r="M72" i="45"/>
  <c r="L72" i="45"/>
  <c r="K72" i="45"/>
  <c r="J72" i="45"/>
  <c r="I72" i="45"/>
  <c r="H72" i="45"/>
  <c r="G72" i="45"/>
  <c r="F72" i="45"/>
  <c r="E72" i="45"/>
  <c r="D72" i="45"/>
  <c r="M71" i="45"/>
  <c r="L71" i="45"/>
  <c r="K71" i="45"/>
  <c r="J71" i="45"/>
  <c r="I71" i="45"/>
  <c r="H71" i="45"/>
  <c r="G71" i="45"/>
  <c r="F71" i="45"/>
  <c r="E71" i="45"/>
  <c r="D71" i="45"/>
  <c r="M70" i="45"/>
  <c r="L70" i="45"/>
  <c r="K70" i="45"/>
  <c r="J70" i="45"/>
  <c r="I70" i="45"/>
  <c r="H70" i="45"/>
  <c r="G70" i="45"/>
  <c r="F70" i="45"/>
  <c r="E70" i="45"/>
  <c r="D70" i="45"/>
  <c r="M69" i="45"/>
  <c r="L69" i="45"/>
  <c r="K69" i="45"/>
  <c r="J69" i="45"/>
  <c r="I69" i="45"/>
  <c r="H69" i="45"/>
  <c r="G69" i="45"/>
  <c r="F69" i="45"/>
  <c r="E69" i="45"/>
  <c r="D69" i="45"/>
  <c r="M68" i="45"/>
  <c r="L68" i="45"/>
  <c r="K68" i="45"/>
  <c r="J68" i="45"/>
  <c r="I68" i="45"/>
  <c r="H68" i="45"/>
  <c r="G68" i="45"/>
  <c r="F68" i="45"/>
  <c r="E68" i="45"/>
  <c r="D68" i="45"/>
  <c r="M67" i="45"/>
  <c r="L67" i="45"/>
  <c r="K67" i="45"/>
  <c r="J67" i="45"/>
  <c r="I67" i="45"/>
  <c r="H67" i="45"/>
  <c r="G67" i="45"/>
  <c r="F67" i="45"/>
  <c r="E67" i="45"/>
  <c r="D67" i="45"/>
  <c r="M66" i="45"/>
  <c r="L66" i="45"/>
  <c r="K66" i="45"/>
  <c r="J66" i="45"/>
  <c r="I66" i="45"/>
  <c r="H66" i="45"/>
  <c r="G66" i="45"/>
  <c r="F66" i="45"/>
  <c r="E66" i="45"/>
  <c r="D66" i="45"/>
  <c r="M65" i="45"/>
  <c r="L65" i="45"/>
  <c r="K65" i="45"/>
  <c r="J65" i="45"/>
  <c r="I65" i="45"/>
  <c r="H65" i="45"/>
  <c r="G65" i="45"/>
  <c r="F65" i="45"/>
  <c r="E65" i="45"/>
  <c r="D65" i="45"/>
  <c r="M64" i="45"/>
  <c r="L64" i="45"/>
  <c r="K64" i="45"/>
  <c r="J64" i="45"/>
  <c r="I64" i="45"/>
  <c r="H64" i="45"/>
  <c r="G64" i="45"/>
  <c r="F64" i="45"/>
  <c r="E64" i="45"/>
  <c r="D64" i="45"/>
  <c r="M63" i="45"/>
  <c r="L63" i="45"/>
  <c r="K63" i="45"/>
  <c r="J63" i="45"/>
  <c r="I63" i="45"/>
  <c r="H63" i="45"/>
  <c r="G63" i="45"/>
  <c r="F63" i="45"/>
  <c r="E63" i="45"/>
  <c r="D63" i="45"/>
  <c r="M62" i="45"/>
  <c r="L62" i="45"/>
  <c r="K62" i="45"/>
  <c r="J62" i="45"/>
  <c r="I62" i="45"/>
  <c r="H62" i="45"/>
  <c r="G62" i="45"/>
  <c r="F62" i="45"/>
  <c r="E62" i="45"/>
  <c r="D62" i="45"/>
  <c r="M61" i="45"/>
  <c r="L61" i="45"/>
  <c r="K61" i="45"/>
  <c r="J61" i="45"/>
  <c r="I61" i="45"/>
  <c r="H61" i="45"/>
  <c r="G61" i="45"/>
  <c r="F61" i="45"/>
  <c r="E61" i="45"/>
  <c r="D61" i="45"/>
  <c r="M60" i="45"/>
  <c r="L60" i="45"/>
  <c r="K60" i="45"/>
  <c r="J60" i="45"/>
  <c r="I60" i="45"/>
  <c r="H60" i="45"/>
  <c r="G60" i="45"/>
  <c r="F60" i="45"/>
  <c r="E60" i="45"/>
  <c r="D60" i="45"/>
  <c r="M59" i="45"/>
  <c r="L59" i="45"/>
  <c r="K59" i="45"/>
  <c r="J59" i="45"/>
  <c r="I59" i="45"/>
  <c r="H59" i="45"/>
  <c r="G59" i="45"/>
  <c r="F59" i="45"/>
  <c r="E59" i="45"/>
  <c r="D59" i="45"/>
  <c r="M58" i="45"/>
  <c r="L58" i="45"/>
  <c r="K58" i="45"/>
  <c r="J58" i="45"/>
  <c r="I58" i="45"/>
  <c r="H58" i="45"/>
  <c r="G58" i="45"/>
  <c r="F58" i="45"/>
  <c r="E58" i="45"/>
  <c r="D58" i="45"/>
  <c r="M57" i="45"/>
  <c r="L57" i="45"/>
  <c r="K57" i="45"/>
  <c r="J57" i="45"/>
  <c r="I57" i="45"/>
  <c r="H57" i="45"/>
  <c r="G57" i="45"/>
  <c r="F57" i="45"/>
  <c r="E57" i="45"/>
  <c r="D57" i="45"/>
  <c r="M56" i="45"/>
  <c r="L56" i="45"/>
  <c r="K56" i="45"/>
  <c r="J56" i="45"/>
  <c r="I56" i="45"/>
  <c r="H56" i="45"/>
  <c r="G56" i="45"/>
  <c r="F56" i="45"/>
  <c r="E56" i="45"/>
  <c r="D56" i="45"/>
  <c r="M55" i="45"/>
  <c r="L55" i="45"/>
  <c r="K55" i="45"/>
  <c r="J55" i="45"/>
  <c r="I55" i="45"/>
  <c r="H55" i="45"/>
  <c r="G55" i="45"/>
  <c r="F55" i="45"/>
  <c r="E55" i="45"/>
  <c r="D55" i="45"/>
  <c r="M54" i="45"/>
  <c r="L54" i="45"/>
  <c r="K54" i="45"/>
  <c r="J54" i="45"/>
  <c r="I54" i="45"/>
  <c r="H54" i="45"/>
  <c r="G54" i="45"/>
  <c r="F54" i="45"/>
  <c r="E54" i="45"/>
  <c r="D54" i="45"/>
  <c r="M53" i="45"/>
  <c r="L53" i="45"/>
  <c r="K53" i="45"/>
  <c r="J53" i="45"/>
  <c r="I53" i="45"/>
  <c r="H53" i="45"/>
  <c r="G53" i="45"/>
  <c r="F53" i="45"/>
  <c r="E53" i="45"/>
  <c r="D53" i="45"/>
  <c r="M52" i="45"/>
  <c r="L52" i="45"/>
  <c r="K52" i="45"/>
  <c r="J52" i="45"/>
  <c r="I52" i="45"/>
  <c r="H52" i="45"/>
  <c r="G52" i="45"/>
  <c r="F52" i="45"/>
  <c r="E52" i="45"/>
  <c r="D52" i="45"/>
  <c r="M51" i="45"/>
  <c r="L51" i="45"/>
  <c r="K51" i="45"/>
  <c r="J51" i="45"/>
  <c r="I51" i="45"/>
  <c r="H51" i="45"/>
  <c r="G51" i="45"/>
  <c r="F51" i="45"/>
  <c r="E51" i="45"/>
  <c r="D51" i="45"/>
  <c r="M50" i="45"/>
  <c r="L50" i="45"/>
  <c r="K50" i="45"/>
  <c r="J50" i="45"/>
  <c r="I50" i="45"/>
  <c r="H50" i="45"/>
  <c r="G50" i="45"/>
  <c r="F50" i="45"/>
  <c r="E50" i="45"/>
  <c r="D50" i="45"/>
  <c r="M49" i="45"/>
  <c r="L49" i="45"/>
  <c r="K49" i="45"/>
  <c r="J49" i="45"/>
  <c r="I49" i="45"/>
  <c r="H49" i="45"/>
  <c r="G49" i="45"/>
  <c r="F49" i="45"/>
  <c r="E49" i="45"/>
  <c r="D49" i="45"/>
  <c r="M48" i="45"/>
  <c r="L48" i="45"/>
  <c r="K48" i="45"/>
  <c r="J48" i="45"/>
  <c r="I48" i="45"/>
  <c r="H48" i="45"/>
  <c r="G48" i="45"/>
  <c r="F48" i="45"/>
  <c r="E48" i="45"/>
  <c r="D48" i="45"/>
  <c r="M47" i="45"/>
  <c r="L47" i="45"/>
  <c r="K47" i="45"/>
  <c r="J47" i="45"/>
  <c r="I47" i="45"/>
  <c r="H47" i="45"/>
  <c r="G47" i="45"/>
  <c r="F47" i="45"/>
  <c r="E47" i="45"/>
  <c r="D47" i="45"/>
  <c r="M85" i="44"/>
  <c r="M83" i="44"/>
  <c r="L83" i="44"/>
  <c r="K83" i="44"/>
  <c r="J83" i="44"/>
  <c r="I83" i="44"/>
  <c r="H83" i="44"/>
  <c r="G83" i="44"/>
  <c r="F83" i="44"/>
  <c r="E83" i="44"/>
  <c r="D83" i="44"/>
  <c r="C85" i="44"/>
  <c r="D85" i="44" s="1"/>
  <c r="M82" i="44"/>
  <c r="L82" i="44"/>
  <c r="K82" i="44"/>
  <c r="J82" i="44"/>
  <c r="I82" i="44"/>
  <c r="H82" i="44"/>
  <c r="G82" i="44"/>
  <c r="F82" i="44"/>
  <c r="E82" i="44"/>
  <c r="D82" i="44"/>
  <c r="M81" i="44"/>
  <c r="L81" i="44"/>
  <c r="K81" i="44"/>
  <c r="J81" i="44"/>
  <c r="I81" i="44"/>
  <c r="H81" i="44"/>
  <c r="G81" i="44"/>
  <c r="F81" i="44"/>
  <c r="E81" i="44"/>
  <c r="D81" i="44"/>
  <c r="M80" i="44"/>
  <c r="L80" i="44"/>
  <c r="K80" i="44"/>
  <c r="J80" i="44"/>
  <c r="I80" i="44"/>
  <c r="H80" i="44"/>
  <c r="G80" i="44"/>
  <c r="F80" i="44"/>
  <c r="E80" i="44"/>
  <c r="D80" i="44"/>
  <c r="M79" i="44"/>
  <c r="L79" i="44"/>
  <c r="K79" i="44"/>
  <c r="J79" i="44"/>
  <c r="I79" i="44"/>
  <c r="H79" i="44"/>
  <c r="G79" i="44"/>
  <c r="F79" i="44"/>
  <c r="E79" i="44"/>
  <c r="D79" i="44"/>
  <c r="M78" i="44"/>
  <c r="L78" i="44"/>
  <c r="K78" i="44"/>
  <c r="J78" i="44"/>
  <c r="I78" i="44"/>
  <c r="H78" i="44"/>
  <c r="G78" i="44"/>
  <c r="F78" i="44"/>
  <c r="E78" i="44"/>
  <c r="D78" i="44"/>
  <c r="M77" i="44"/>
  <c r="L77" i="44"/>
  <c r="K77" i="44"/>
  <c r="J77" i="44"/>
  <c r="I77" i="44"/>
  <c r="H77" i="44"/>
  <c r="G77" i="44"/>
  <c r="F77" i="44"/>
  <c r="E77" i="44"/>
  <c r="D77" i="44"/>
  <c r="M76" i="44"/>
  <c r="L76" i="44"/>
  <c r="K76" i="44"/>
  <c r="J76" i="44"/>
  <c r="I76" i="44"/>
  <c r="H76" i="44"/>
  <c r="G76" i="44"/>
  <c r="F76" i="44"/>
  <c r="E76" i="44"/>
  <c r="D76" i="44"/>
  <c r="M75" i="44"/>
  <c r="L75" i="44"/>
  <c r="K75" i="44"/>
  <c r="J75" i="44"/>
  <c r="I75" i="44"/>
  <c r="H75" i="44"/>
  <c r="G75" i="44"/>
  <c r="F75" i="44"/>
  <c r="E75" i="44"/>
  <c r="D75" i="44"/>
  <c r="M74" i="44"/>
  <c r="L74" i="44"/>
  <c r="K74" i="44"/>
  <c r="J74" i="44"/>
  <c r="I74" i="44"/>
  <c r="H74" i="44"/>
  <c r="G74" i="44"/>
  <c r="F74" i="44"/>
  <c r="E74" i="44"/>
  <c r="D74" i="44"/>
  <c r="M73" i="44"/>
  <c r="L73" i="44"/>
  <c r="K73" i="44"/>
  <c r="J73" i="44"/>
  <c r="I73" i="44"/>
  <c r="H73" i="44"/>
  <c r="G73" i="44"/>
  <c r="F73" i="44"/>
  <c r="E73" i="44"/>
  <c r="D73" i="44"/>
  <c r="M72" i="44"/>
  <c r="L72" i="44"/>
  <c r="K72" i="44"/>
  <c r="J72" i="44"/>
  <c r="I72" i="44"/>
  <c r="H72" i="44"/>
  <c r="G72" i="44"/>
  <c r="F72" i="44"/>
  <c r="E72" i="44"/>
  <c r="D72" i="44"/>
  <c r="M71" i="44"/>
  <c r="L71" i="44"/>
  <c r="K71" i="44"/>
  <c r="J71" i="44"/>
  <c r="I71" i="44"/>
  <c r="H71" i="44"/>
  <c r="G71" i="44"/>
  <c r="F71" i="44"/>
  <c r="E71" i="44"/>
  <c r="D71" i="44"/>
  <c r="M70" i="44"/>
  <c r="L70" i="44"/>
  <c r="K70" i="44"/>
  <c r="J70" i="44"/>
  <c r="I70" i="44"/>
  <c r="H70" i="44"/>
  <c r="G70" i="44"/>
  <c r="F70" i="44"/>
  <c r="E70" i="44"/>
  <c r="D70" i="44"/>
  <c r="M69" i="44"/>
  <c r="L69" i="44"/>
  <c r="K69" i="44"/>
  <c r="J69" i="44"/>
  <c r="I69" i="44"/>
  <c r="H69" i="44"/>
  <c r="G69" i="44"/>
  <c r="F69" i="44"/>
  <c r="E69" i="44"/>
  <c r="D69" i="44"/>
  <c r="M68" i="44"/>
  <c r="L68" i="44"/>
  <c r="K68" i="44"/>
  <c r="J68" i="44"/>
  <c r="I68" i="44"/>
  <c r="H68" i="44"/>
  <c r="G68" i="44"/>
  <c r="F68" i="44"/>
  <c r="E68" i="44"/>
  <c r="D68" i="44"/>
  <c r="M67" i="44"/>
  <c r="L67" i="44"/>
  <c r="K67" i="44"/>
  <c r="J67" i="44"/>
  <c r="I67" i="44"/>
  <c r="H67" i="44"/>
  <c r="G67" i="44"/>
  <c r="F67" i="44"/>
  <c r="E67" i="44"/>
  <c r="D67" i="44"/>
  <c r="M66" i="44"/>
  <c r="L66" i="44"/>
  <c r="K66" i="44"/>
  <c r="J66" i="44"/>
  <c r="I66" i="44"/>
  <c r="H66" i="44"/>
  <c r="G66" i="44"/>
  <c r="F66" i="44"/>
  <c r="E66" i="44"/>
  <c r="D66" i="44"/>
  <c r="M65" i="44"/>
  <c r="L65" i="44"/>
  <c r="K65" i="44"/>
  <c r="J65" i="44"/>
  <c r="I65" i="44"/>
  <c r="H65" i="44"/>
  <c r="G65" i="44"/>
  <c r="F65" i="44"/>
  <c r="E65" i="44"/>
  <c r="D65" i="44"/>
  <c r="M64" i="44"/>
  <c r="L64" i="44"/>
  <c r="K64" i="44"/>
  <c r="J64" i="44"/>
  <c r="I64" i="44"/>
  <c r="H64" i="44"/>
  <c r="G64" i="44"/>
  <c r="F64" i="44"/>
  <c r="E64" i="44"/>
  <c r="D64" i="44"/>
  <c r="M63" i="44"/>
  <c r="L63" i="44"/>
  <c r="K63" i="44"/>
  <c r="J63" i="44"/>
  <c r="I63" i="44"/>
  <c r="H63" i="44"/>
  <c r="G63" i="44"/>
  <c r="F63" i="44"/>
  <c r="E63" i="44"/>
  <c r="D63" i="44"/>
  <c r="M62" i="44"/>
  <c r="L62" i="44"/>
  <c r="K62" i="44"/>
  <c r="J62" i="44"/>
  <c r="I62" i="44"/>
  <c r="H62" i="44"/>
  <c r="G62" i="44"/>
  <c r="F62" i="44"/>
  <c r="E62" i="44"/>
  <c r="D62" i="44"/>
  <c r="M61" i="44"/>
  <c r="L61" i="44"/>
  <c r="K61" i="44"/>
  <c r="J61" i="44"/>
  <c r="I61" i="44"/>
  <c r="H61" i="44"/>
  <c r="G61" i="44"/>
  <c r="F61" i="44"/>
  <c r="E61" i="44"/>
  <c r="D61" i="44"/>
  <c r="M60" i="44"/>
  <c r="L60" i="44"/>
  <c r="K60" i="44"/>
  <c r="J60" i="44"/>
  <c r="I60" i="44"/>
  <c r="H60" i="44"/>
  <c r="G60" i="44"/>
  <c r="F60" i="44"/>
  <c r="E60" i="44"/>
  <c r="D60" i="44"/>
  <c r="M59" i="44"/>
  <c r="L59" i="44"/>
  <c r="K59" i="44"/>
  <c r="J59" i="44"/>
  <c r="I59" i="44"/>
  <c r="H59" i="44"/>
  <c r="G59" i="44"/>
  <c r="F59" i="44"/>
  <c r="E59" i="44"/>
  <c r="D59" i="44"/>
  <c r="M58" i="44"/>
  <c r="L58" i="44"/>
  <c r="K58" i="44"/>
  <c r="J58" i="44"/>
  <c r="I58" i="44"/>
  <c r="H58" i="44"/>
  <c r="G58" i="44"/>
  <c r="F58" i="44"/>
  <c r="E58" i="44"/>
  <c r="D58" i="44"/>
  <c r="M57" i="44"/>
  <c r="L57" i="44"/>
  <c r="K57" i="44"/>
  <c r="J57" i="44"/>
  <c r="I57" i="44"/>
  <c r="H57" i="44"/>
  <c r="G57" i="44"/>
  <c r="F57" i="44"/>
  <c r="E57" i="44"/>
  <c r="D57" i="44"/>
  <c r="M56" i="44"/>
  <c r="L56" i="44"/>
  <c r="K56" i="44"/>
  <c r="J56" i="44"/>
  <c r="I56" i="44"/>
  <c r="H56" i="44"/>
  <c r="G56" i="44"/>
  <c r="F56" i="44"/>
  <c r="E56" i="44"/>
  <c r="D56" i="44"/>
  <c r="M55" i="44"/>
  <c r="L55" i="44"/>
  <c r="K55" i="44"/>
  <c r="J55" i="44"/>
  <c r="I55" i="44"/>
  <c r="H55" i="44"/>
  <c r="G55" i="44"/>
  <c r="F55" i="44"/>
  <c r="E55" i="44"/>
  <c r="D55" i="44"/>
  <c r="M54" i="44"/>
  <c r="L54" i="44"/>
  <c r="K54" i="44"/>
  <c r="J54" i="44"/>
  <c r="I54" i="44"/>
  <c r="H54" i="44"/>
  <c r="G54" i="44"/>
  <c r="F54" i="44"/>
  <c r="E54" i="44"/>
  <c r="D54" i="44"/>
  <c r="M53" i="44"/>
  <c r="L53" i="44"/>
  <c r="K53" i="44"/>
  <c r="J53" i="44"/>
  <c r="I53" i="44"/>
  <c r="H53" i="44"/>
  <c r="G53" i="44"/>
  <c r="F53" i="44"/>
  <c r="E53" i="44"/>
  <c r="D53" i="44"/>
  <c r="M52" i="44"/>
  <c r="L52" i="44"/>
  <c r="K52" i="44"/>
  <c r="J52" i="44"/>
  <c r="I52" i="44"/>
  <c r="H52" i="44"/>
  <c r="G52" i="44"/>
  <c r="F52" i="44"/>
  <c r="E52" i="44"/>
  <c r="D52" i="44"/>
  <c r="M51" i="44"/>
  <c r="L51" i="44"/>
  <c r="K51" i="44"/>
  <c r="J51" i="44"/>
  <c r="I51" i="44"/>
  <c r="H51" i="44"/>
  <c r="G51" i="44"/>
  <c r="F51" i="44"/>
  <c r="E51" i="44"/>
  <c r="D51" i="44"/>
  <c r="M50" i="44"/>
  <c r="L50" i="44"/>
  <c r="K50" i="44"/>
  <c r="J50" i="44"/>
  <c r="I50" i="44"/>
  <c r="H50" i="44"/>
  <c r="G50" i="44"/>
  <c r="F50" i="44"/>
  <c r="E50" i="44"/>
  <c r="D50" i="44"/>
  <c r="M49" i="44"/>
  <c r="L49" i="44"/>
  <c r="K49" i="44"/>
  <c r="J49" i="44"/>
  <c r="I49" i="44"/>
  <c r="H49" i="44"/>
  <c r="G49" i="44"/>
  <c r="F49" i="44"/>
  <c r="E49" i="44"/>
  <c r="D49" i="44"/>
  <c r="M48" i="44"/>
  <c r="L48" i="44"/>
  <c r="K48" i="44"/>
  <c r="J48" i="44"/>
  <c r="I48" i="44"/>
  <c r="H48" i="44"/>
  <c r="G48" i="44"/>
  <c r="F48" i="44"/>
  <c r="E48" i="44"/>
  <c r="D48" i="44"/>
  <c r="M47" i="44"/>
  <c r="L47" i="44"/>
  <c r="K47" i="44"/>
  <c r="J47" i="44"/>
  <c r="I47" i="44"/>
  <c r="H47" i="44"/>
  <c r="G47" i="44"/>
  <c r="F47" i="44"/>
  <c r="E47" i="44"/>
  <c r="D47" i="44"/>
  <c r="M85" i="43"/>
  <c r="M83" i="43"/>
  <c r="L83" i="43"/>
  <c r="K83" i="43"/>
  <c r="J83" i="43"/>
  <c r="I83" i="43"/>
  <c r="H83" i="43"/>
  <c r="G83" i="43"/>
  <c r="F83" i="43"/>
  <c r="E83" i="43"/>
  <c r="D83" i="43"/>
  <c r="C85" i="43"/>
  <c r="D85" i="43" s="1"/>
  <c r="M82" i="43"/>
  <c r="L82" i="43"/>
  <c r="K82" i="43"/>
  <c r="J82" i="43"/>
  <c r="I82" i="43"/>
  <c r="H82" i="43"/>
  <c r="G82" i="43"/>
  <c r="F82" i="43"/>
  <c r="E82" i="43"/>
  <c r="D82" i="43"/>
  <c r="M81" i="43"/>
  <c r="L81" i="43"/>
  <c r="K81" i="43"/>
  <c r="J81" i="43"/>
  <c r="I81" i="43"/>
  <c r="H81" i="43"/>
  <c r="G81" i="43"/>
  <c r="F81" i="43"/>
  <c r="E81" i="43"/>
  <c r="D81" i="43"/>
  <c r="M80" i="43"/>
  <c r="L80" i="43"/>
  <c r="K80" i="43"/>
  <c r="J80" i="43"/>
  <c r="I80" i="43"/>
  <c r="H80" i="43"/>
  <c r="G80" i="43"/>
  <c r="F80" i="43"/>
  <c r="E80" i="43"/>
  <c r="D80" i="43"/>
  <c r="M79" i="43"/>
  <c r="L79" i="43"/>
  <c r="K79" i="43"/>
  <c r="J79" i="43"/>
  <c r="I79" i="43"/>
  <c r="H79" i="43"/>
  <c r="G79" i="43"/>
  <c r="F79" i="43"/>
  <c r="E79" i="43"/>
  <c r="D79" i="43"/>
  <c r="M78" i="43"/>
  <c r="L78" i="43"/>
  <c r="K78" i="43"/>
  <c r="J78" i="43"/>
  <c r="I78" i="43"/>
  <c r="H78" i="43"/>
  <c r="G78" i="43"/>
  <c r="F78" i="43"/>
  <c r="E78" i="43"/>
  <c r="D78" i="43"/>
  <c r="M77" i="43"/>
  <c r="L77" i="43"/>
  <c r="K77" i="43"/>
  <c r="J77" i="43"/>
  <c r="I77" i="43"/>
  <c r="H77" i="43"/>
  <c r="G77" i="43"/>
  <c r="F77" i="43"/>
  <c r="E77" i="43"/>
  <c r="D77" i="43"/>
  <c r="M76" i="43"/>
  <c r="L76" i="43"/>
  <c r="K76" i="43"/>
  <c r="J76" i="43"/>
  <c r="I76" i="43"/>
  <c r="H76" i="43"/>
  <c r="G76" i="43"/>
  <c r="F76" i="43"/>
  <c r="E76" i="43"/>
  <c r="D76" i="43"/>
  <c r="M75" i="43"/>
  <c r="L75" i="43"/>
  <c r="K75" i="43"/>
  <c r="J75" i="43"/>
  <c r="I75" i="43"/>
  <c r="H75" i="43"/>
  <c r="G75" i="43"/>
  <c r="F75" i="43"/>
  <c r="E75" i="43"/>
  <c r="D75" i="43"/>
  <c r="M74" i="43"/>
  <c r="L74" i="43"/>
  <c r="K74" i="43"/>
  <c r="J74" i="43"/>
  <c r="I74" i="43"/>
  <c r="H74" i="43"/>
  <c r="G74" i="43"/>
  <c r="F74" i="43"/>
  <c r="E74" i="43"/>
  <c r="D74" i="43"/>
  <c r="M73" i="43"/>
  <c r="L73" i="43"/>
  <c r="K73" i="43"/>
  <c r="J73" i="43"/>
  <c r="I73" i="43"/>
  <c r="H73" i="43"/>
  <c r="G73" i="43"/>
  <c r="F73" i="43"/>
  <c r="E73" i="43"/>
  <c r="D73" i="43"/>
  <c r="M72" i="43"/>
  <c r="L72" i="43"/>
  <c r="K72" i="43"/>
  <c r="J72" i="43"/>
  <c r="I72" i="43"/>
  <c r="H72" i="43"/>
  <c r="G72" i="43"/>
  <c r="F72" i="43"/>
  <c r="E72" i="43"/>
  <c r="D72" i="43"/>
  <c r="M71" i="43"/>
  <c r="L71" i="43"/>
  <c r="K71" i="43"/>
  <c r="J71" i="43"/>
  <c r="I71" i="43"/>
  <c r="H71" i="43"/>
  <c r="G71" i="43"/>
  <c r="F71" i="43"/>
  <c r="E71" i="43"/>
  <c r="D71" i="43"/>
  <c r="M70" i="43"/>
  <c r="L70" i="43"/>
  <c r="K70" i="43"/>
  <c r="J70" i="43"/>
  <c r="I70" i="43"/>
  <c r="H70" i="43"/>
  <c r="G70" i="43"/>
  <c r="F70" i="43"/>
  <c r="E70" i="43"/>
  <c r="D70" i="43"/>
  <c r="M69" i="43"/>
  <c r="L69" i="43"/>
  <c r="K69" i="43"/>
  <c r="J69" i="43"/>
  <c r="I69" i="43"/>
  <c r="H69" i="43"/>
  <c r="G69" i="43"/>
  <c r="F69" i="43"/>
  <c r="E69" i="43"/>
  <c r="D69" i="43"/>
  <c r="M68" i="43"/>
  <c r="L68" i="43"/>
  <c r="K68" i="43"/>
  <c r="J68" i="43"/>
  <c r="I68" i="43"/>
  <c r="H68" i="43"/>
  <c r="G68" i="43"/>
  <c r="F68" i="43"/>
  <c r="E68" i="43"/>
  <c r="D68" i="43"/>
  <c r="M67" i="43"/>
  <c r="L67" i="43"/>
  <c r="K67" i="43"/>
  <c r="J67" i="43"/>
  <c r="I67" i="43"/>
  <c r="H67" i="43"/>
  <c r="G67" i="43"/>
  <c r="F67" i="43"/>
  <c r="E67" i="43"/>
  <c r="D67" i="43"/>
  <c r="M66" i="43"/>
  <c r="L66" i="43"/>
  <c r="K66" i="43"/>
  <c r="J66" i="43"/>
  <c r="I66" i="43"/>
  <c r="H66" i="43"/>
  <c r="G66" i="43"/>
  <c r="F66" i="43"/>
  <c r="E66" i="43"/>
  <c r="D66" i="43"/>
  <c r="M65" i="43"/>
  <c r="L65" i="43"/>
  <c r="K65" i="43"/>
  <c r="J65" i="43"/>
  <c r="I65" i="43"/>
  <c r="H65" i="43"/>
  <c r="G65" i="43"/>
  <c r="F65" i="43"/>
  <c r="E65" i="43"/>
  <c r="D65" i="43"/>
  <c r="M64" i="43"/>
  <c r="L64" i="43"/>
  <c r="K64" i="43"/>
  <c r="J64" i="43"/>
  <c r="I64" i="43"/>
  <c r="H64" i="43"/>
  <c r="G64" i="43"/>
  <c r="F64" i="43"/>
  <c r="E64" i="43"/>
  <c r="D64" i="43"/>
  <c r="M63" i="43"/>
  <c r="L63" i="43"/>
  <c r="K63" i="43"/>
  <c r="J63" i="43"/>
  <c r="I63" i="43"/>
  <c r="H63" i="43"/>
  <c r="G63" i="43"/>
  <c r="F63" i="43"/>
  <c r="E63" i="43"/>
  <c r="D63" i="43"/>
  <c r="M62" i="43"/>
  <c r="L62" i="43"/>
  <c r="K62" i="43"/>
  <c r="J62" i="43"/>
  <c r="I62" i="43"/>
  <c r="H62" i="43"/>
  <c r="G62" i="43"/>
  <c r="F62" i="43"/>
  <c r="E62" i="43"/>
  <c r="D62" i="43"/>
  <c r="M61" i="43"/>
  <c r="L61" i="43"/>
  <c r="K61" i="43"/>
  <c r="J61" i="43"/>
  <c r="I61" i="43"/>
  <c r="H61" i="43"/>
  <c r="G61" i="43"/>
  <c r="F61" i="43"/>
  <c r="E61" i="43"/>
  <c r="D61" i="43"/>
  <c r="M60" i="43"/>
  <c r="L60" i="43"/>
  <c r="K60" i="43"/>
  <c r="J60" i="43"/>
  <c r="I60" i="43"/>
  <c r="H60" i="43"/>
  <c r="G60" i="43"/>
  <c r="F60" i="43"/>
  <c r="E60" i="43"/>
  <c r="D60" i="43"/>
  <c r="M59" i="43"/>
  <c r="L59" i="43"/>
  <c r="K59" i="43"/>
  <c r="J59" i="43"/>
  <c r="I59" i="43"/>
  <c r="H59" i="43"/>
  <c r="G59" i="43"/>
  <c r="F59" i="43"/>
  <c r="E59" i="43"/>
  <c r="D59" i="43"/>
  <c r="M58" i="43"/>
  <c r="L58" i="43"/>
  <c r="K58" i="43"/>
  <c r="J58" i="43"/>
  <c r="I58" i="43"/>
  <c r="H58" i="43"/>
  <c r="G58" i="43"/>
  <c r="F58" i="43"/>
  <c r="E58" i="43"/>
  <c r="D58" i="43"/>
  <c r="M57" i="43"/>
  <c r="L57" i="43"/>
  <c r="K57" i="43"/>
  <c r="J57" i="43"/>
  <c r="I57" i="43"/>
  <c r="H57" i="43"/>
  <c r="G57" i="43"/>
  <c r="F57" i="43"/>
  <c r="E57" i="43"/>
  <c r="D57" i="43"/>
  <c r="M56" i="43"/>
  <c r="L56" i="43"/>
  <c r="K56" i="43"/>
  <c r="J56" i="43"/>
  <c r="I56" i="43"/>
  <c r="H56" i="43"/>
  <c r="G56" i="43"/>
  <c r="F56" i="43"/>
  <c r="E56" i="43"/>
  <c r="D56" i="43"/>
  <c r="M55" i="43"/>
  <c r="L55" i="43"/>
  <c r="K55" i="43"/>
  <c r="J55" i="43"/>
  <c r="I55" i="43"/>
  <c r="H55" i="43"/>
  <c r="G55" i="43"/>
  <c r="F55" i="43"/>
  <c r="E55" i="43"/>
  <c r="D55" i="43"/>
  <c r="M54" i="43"/>
  <c r="L54" i="43"/>
  <c r="K54" i="43"/>
  <c r="J54" i="43"/>
  <c r="I54" i="43"/>
  <c r="H54" i="43"/>
  <c r="G54" i="43"/>
  <c r="F54" i="43"/>
  <c r="E54" i="43"/>
  <c r="D54" i="43"/>
  <c r="M53" i="43"/>
  <c r="L53" i="43"/>
  <c r="K53" i="43"/>
  <c r="J53" i="43"/>
  <c r="I53" i="43"/>
  <c r="H53" i="43"/>
  <c r="G53" i="43"/>
  <c r="F53" i="43"/>
  <c r="E53" i="43"/>
  <c r="D53" i="43"/>
  <c r="M52" i="43"/>
  <c r="L52" i="43"/>
  <c r="K52" i="43"/>
  <c r="J52" i="43"/>
  <c r="I52" i="43"/>
  <c r="H52" i="43"/>
  <c r="G52" i="43"/>
  <c r="F52" i="43"/>
  <c r="E52" i="43"/>
  <c r="D52" i="43"/>
  <c r="M51" i="43"/>
  <c r="L51" i="43"/>
  <c r="K51" i="43"/>
  <c r="J51" i="43"/>
  <c r="I51" i="43"/>
  <c r="H51" i="43"/>
  <c r="G51" i="43"/>
  <c r="F51" i="43"/>
  <c r="E51" i="43"/>
  <c r="D51" i="43"/>
  <c r="M50" i="43"/>
  <c r="L50" i="43"/>
  <c r="K50" i="43"/>
  <c r="J50" i="43"/>
  <c r="I50" i="43"/>
  <c r="H50" i="43"/>
  <c r="G50" i="43"/>
  <c r="F50" i="43"/>
  <c r="E50" i="43"/>
  <c r="D50" i="43"/>
  <c r="M49" i="43"/>
  <c r="L49" i="43"/>
  <c r="K49" i="43"/>
  <c r="J49" i="43"/>
  <c r="I49" i="43"/>
  <c r="H49" i="43"/>
  <c r="G49" i="43"/>
  <c r="F49" i="43"/>
  <c r="E49" i="43"/>
  <c r="D49" i="43"/>
  <c r="M48" i="43"/>
  <c r="L48" i="43"/>
  <c r="K48" i="43"/>
  <c r="J48" i="43"/>
  <c r="I48" i="43"/>
  <c r="H48" i="43"/>
  <c r="G48" i="43"/>
  <c r="F48" i="43"/>
  <c r="E48" i="43"/>
  <c r="D48" i="43"/>
  <c r="M47" i="43"/>
  <c r="L47" i="43"/>
  <c r="K47" i="43"/>
  <c r="J47" i="43"/>
  <c r="I47" i="43"/>
  <c r="H47" i="43"/>
  <c r="G47" i="43"/>
  <c r="F47" i="43"/>
  <c r="E47" i="43"/>
  <c r="D47" i="43"/>
  <c r="M85" i="42"/>
  <c r="M83" i="42"/>
  <c r="L83" i="42"/>
  <c r="K83" i="42"/>
  <c r="J83" i="42"/>
  <c r="I83" i="42"/>
  <c r="H83" i="42"/>
  <c r="G83" i="42"/>
  <c r="F83" i="42"/>
  <c r="E83" i="42"/>
  <c r="D83" i="42"/>
  <c r="C85" i="42"/>
  <c r="D85" i="42" s="1"/>
  <c r="M82" i="42"/>
  <c r="L82" i="42"/>
  <c r="K82" i="42"/>
  <c r="J82" i="42"/>
  <c r="I82" i="42"/>
  <c r="H82" i="42"/>
  <c r="G82" i="42"/>
  <c r="F82" i="42"/>
  <c r="E82" i="42"/>
  <c r="D82" i="42"/>
  <c r="M81" i="42"/>
  <c r="L81" i="42"/>
  <c r="K81" i="42"/>
  <c r="J81" i="42"/>
  <c r="I81" i="42"/>
  <c r="H81" i="42"/>
  <c r="G81" i="42"/>
  <c r="F81" i="42"/>
  <c r="E81" i="42"/>
  <c r="D81" i="42"/>
  <c r="M80" i="42"/>
  <c r="L80" i="42"/>
  <c r="K80" i="42"/>
  <c r="J80" i="42"/>
  <c r="I80" i="42"/>
  <c r="H80" i="42"/>
  <c r="G80" i="42"/>
  <c r="F80" i="42"/>
  <c r="E80" i="42"/>
  <c r="D80" i="42"/>
  <c r="M79" i="42"/>
  <c r="L79" i="42"/>
  <c r="K79" i="42"/>
  <c r="J79" i="42"/>
  <c r="I79" i="42"/>
  <c r="H79" i="42"/>
  <c r="G79" i="42"/>
  <c r="F79" i="42"/>
  <c r="E79" i="42"/>
  <c r="D79" i="42"/>
  <c r="M78" i="42"/>
  <c r="L78" i="42"/>
  <c r="K78" i="42"/>
  <c r="J78" i="42"/>
  <c r="I78" i="42"/>
  <c r="H78" i="42"/>
  <c r="G78" i="42"/>
  <c r="F78" i="42"/>
  <c r="E78" i="42"/>
  <c r="D78" i="42"/>
  <c r="M77" i="42"/>
  <c r="L77" i="42"/>
  <c r="K77" i="42"/>
  <c r="J77" i="42"/>
  <c r="I77" i="42"/>
  <c r="H77" i="42"/>
  <c r="G77" i="42"/>
  <c r="F77" i="42"/>
  <c r="E77" i="42"/>
  <c r="D77" i="42"/>
  <c r="M76" i="42"/>
  <c r="L76" i="42"/>
  <c r="K76" i="42"/>
  <c r="J76" i="42"/>
  <c r="I76" i="42"/>
  <c r="H76" i="42"/>
  <c r="G76" i="42"/>
  <c r="F76" i="42"/>
  <c r="E76" i="42"/>
  <c r="D76" i="42"/>
  <c r="M75" i="42"/>
  <c r="L75" i="42"/>
  <c r="K75" i="42"/>
  <c r="J75" i="42"/>
  <c r="I75" i="42"/>
  <c r="H75" i="42"/>
  <c r="G75" i="42"/>
  <c r="F75" i="42"/>
  <c r="E75" i="42"/>
  <c r="D75" i="42"/>
  <c r="M74" i="42"/>
  <c r="L74" i="42"/>
  <c r="K74" i="42"/>
  <c r="J74" i="42"/>
  <c r="I74" i="42"/>
  <c r="H74" i="42"/>
  <c r="G74" i="42"/>
  <c r="F74" i="42"/>
  <c r="E74" i="42"/>
  <c r="D74" i="42"/>
  <c r="M73" i="42"/>
  <c r="L73" i="42"/>
  <c r="K73" i="42"/>
  <c r="J73" i="42"/>
  <c r="I73" i="42"/>
  <c r="H73" i="42"/>
  <c r="G73" i="42"/>
  <c r="F73" i="42"/>
  <c r="E73" i="42"/>
  <c r="D73" i="42"/>
  <c r="M72" i="42"/>
  <c r="L72" i="42"/>
  <c r="K72" i="42"/>
  <c r="J72" i="42"/>
  <c r="I72" i="42"/>
  <c r="H72" i="42"/>
  <c r="G72" i="42"/>
  <c r="F72" i="42"/>
  <c r="E72" i="42"/>
  <c r="D72" i="42"/>
  <c r="M71" i="42"/>
  <c r="L71" i="42"/>
  <c r="K71" i="42"/>
  <c r="J71" i="42"/>
  <c r="I71" i="42"/>
  <c r="H71" i="42"/>
  <c r="G71" i="42"/>
  <c r="F71" i="42"/>
  <c r="E71" i="42"/>
  <c r="D71" i="42"/>
  <c r="M70" i="42"/>
  <c r="L70" i="42"/>
  <c r="K70" i="42"/>
  <c r="J70" i="42"/>
  <c r="I70" i="42"/>
  <c r="H70" i="42"/>
  <c r="G70" i="42"/>
  <c r="F70" i="42"/>
  <c r="E70" i="42"/>
  <c r="D70" i="42"/>
  <c r="M69" i="42"/>
  <c r="L69" i="42"/>
  <c r="K69" i="42"/>
  <c r="J69" i="42"/>
  <c r="I69" i="42"/>
  <c r="H69" i="42"/>
  <c r="G69" i="42"/>
  <c r="F69" i="42"/>
  <c r="E69" i="42"/>
  <c r="D69" i="42"/>
  <c r="M68" i="42"/>
  <c r="L68" i="42"/>
  <c r="K68" i="42"/>
  <c r="J68" i="42"/>
  <c r="I68" i="42"/>
  <c r="H68" i="42"/>
  <c r="G68" i="42"/>
  <c r="F68" i="42"/>
  <c r="E68" i="42"/>
  <c r="D68" i="42"/>
  <c r="M67" i="42"/>
  <c r="L67" i="42"/>
  <c r="K67" i="42"/>
  <c r="J67" i="42"/>
  <c r="I67" i="42"/>
  <c r="H67" i="42"/>
  <c r="G67" i="42"/>
  <c r="F67" i="42"/>
  <c r="E67" i="42"/>
  <c r="D67" i="42"/>
  <c r="M66" i="42"/>
  <c r="L66" i="42"/>
  <c r="K66" i="42"/>
  <c r="J66" i="42"/>
  <c r="I66" i="42"/>
  <c r="H66" i="42"/>
  <c r="G66" i="42"/>
  <c r="F66" i="42"/>
  <c r="E66" i="42"/>
  <c r="D66" i="42"/>
  <c r="M65" i="42"/>
  <c r="L65" i="42"/>
  <c r="K65" i="42"/>
  <c r="J65" i="42"/>
  <c r="I65" i="42"/>
  <c r="H65" i="42"/>
  <c r="G65" i="42"/>
  <c r="F65" i="42"/>
  <c r="E65" i="42"/>
  <c r="D65" i="42"/>
  <c r="M64" i="42"/>
  <c r="L64" i="42"/>
  <c r="K64" i="42"/>
  <c r="J64" i="42"/>
  <c r="I64" i="42"/>
  <c r="H64" i="42"/>
  <c r="G64" i="42"/>
  <c r="F64" i="42"/>
  <c r="E64" i="42"/>
  <c r="D64" i="42"/>
  <c r="M63" i="42"/>
  <c r="L63" i="42"/>
  <c r="K63" i="42"/>
  <c r="J63" i="42"/>
  <c r="I63" i="42"/>
  <c r="H63" i="42"/>
  <c r="G63" i="42"/>
  <c r="F63" i="42"/>
  <c r="E63" i="42"/>
  <c r="D63" i="42"/>
  <c r="M62" i="42"/>
  <c r="L62" i="42"/>
  <c r="K62" i="42"/>
  <c r="J62" i="42"/>
  <c r="I62" i="42"/>
  <c r="H62" i="42"/>
  <c r="G62" i="42"/>
  <c r="F62" i="42"/>
  <c r="E62" i="42"/>
  <c r="D62" i="42"/>
  <c r="M61" i="42"/>
  <c r="L61" i="42"/>
  <c r="K61" i="42"/>
  <c r="J61" i="42"/>
  <c r="I61" i="42"/>
  <c r="H61" i="42"/>
  <c r="G61" i="42"/>
  <c r="F61" i="42"/>
  <c r="E61" i="42"/>
  <c r="D61" i="42"/>
  <c r="M60" i="42"/>
  <c r="L60" i="42"/>
  <c r="K60" i="42"/>
  <c r="J60" i="42"/>
  <c r="I60" i="42"/>
  <c r="H60" i="42"/>
  <c r="G60" i="42"/>
  <c r="F60" i="42"/>
  <c r="E60" i="42"/>
  <c r="D60" i="42"/>
  <c r="M59" i="42"/>
  <c r="L59" i="42"/>
  <c r="K59" i="42"/>
  <c r="J59" i="42"/>
  <c r="I59" i="42"/>
  <c r="H59" i="42"/>
  <c r="G59" i="42"/>
  <c r="F59" i="42"/>
  <c r="E59" i="42"/>
  <c r="D59" i="42"/>
  <c r="M58" i="42"/>
  <c r="L58" i="42"/>
  <c r="K58" i="42"/>
  <c r="J58" i="42"/>
  <c r="I58" i="42"/>
  <c r="H58" i="42"/>
  <c r="G58" i="42"/>
  <c r="F58" i="42"/>
  <c r="E58" i="42"/>
  <c r="D58" i="42"/>
  <c r="M57" i="42"/>
  <c r="L57" i="42"/>
  <c r="K57" i="42"/>
  <c r="J57" i="42"/>
  <c r="I57" i="42"/>
  <c r="H57" i="42"/>
  <c r="G57" i="42"/>
  <c r="F57" i="42"/>
  <c r="E57" i="42"/>
  <c r="D57" i="42"/>
  <c r="M56" i="42"/>
  <c r="L56" i="42"/>
  <c r="K56" i="42"/>
  <c r="J56" i="42"/>
  <c r="I56" i="42"/>
  <c r="H56" i="42"/>
  <c r="G56" i="42"/>
  <c r="F56" i="42"/>
  <c r="E56" i="42"/>
  <c r="D56" i="42"/>
  <c r="M55" i="42"/>
  <c r="L55" i="42"/>
  <c r="K55" i="42"/>
  <c r="J55" i="42"/>
  <c r="I55" i="42"/>
  <c r="H55" i="42"/>
  <c r="G55" i="42"/>
  <c r="F55" i="42"/>
  <c r="E55" i="42"/>
  <c r="D55" i="42"/>
  <c r="M54" i="42"/>
  <c r="L54" i="42"/>
  <c r="K54" i="42"/>
  <c r="J54" i="42"/>
  <c r="I54" i="42"/>
  <c r="H54" i="42"/>
  <c r="G54" i="42"/>
  <c r="F54" i="42"/>
  <c r="E54" i="42"/>
  <c r="D54" i="42"/>
  <c r="M53" i="42"/>
  <c r="L53" i="42"/>
  <c r="K53" i="42"/>
  <c r="J53" i="42"/>
  <c r="I53" i="42"/>
  <c r="H53" i="42"/>
  <c r="G53" i="42"/>
  <c r="F53" i="42"/>
  <c r="E53" i="42"/>
  <c r="D53" i="42"/>
  <c r="M52" i="42"/>
  <c r="L52" i="42"/>
  <c r="K52" i="42"/>
  <c r="J52" i="42"/>
  <c r="I52" i="42"/>
  <c r="H52" i="42"/>
  <c r="G52" i="42"/>
  <c r="F52" i="42"/>
  <c r="E52" i="42"/>
  <c r="D52" i="42"/>
  <c r="M51" i="42"/>
  <c r="L51" i="42"/>
  <c r="K51" i="42"/>
  <c r="J51" i="42"/>
  <c r="I51" i="42"/>
  <c r="H51" i="42"/>
  <c r="G51" i="42"/>
  <c r="F51" i="42"/>
  <c r="E51" i="42"/>
  <c r="D51" i="42"/>
  <c r="M50" i="42"/>
  <c r="L50" i="42"/>
  <c r="K50" i="42"/>
  <c r="J50" i="42"/>
  <c r="I50" i="42"/>
  <c r="H50" i="42"/>
  <c r="G50" i="42"/>
  <c r="F50" i="42"/>
  <c r="E50" i="42"/>
  <c r="D50" i="42"/>
  <c r="M49" i="42"/>
  <c r="L49" i="42"/>
  <c r="K49" i="42"/>
  <c r="J49" i="42"/>
  <c r="I49" i="42"/>
  <c r="H49" i="42"/>
  <c r="G49" i="42"/>
  <c r="F49" i="42"/>
  <c r="E49" i="42"/>
  <c r="D49" i="42"/>
  <c r="M48" i="42"/>
  <c r="L48" i="42"/>
  <c r="K48" i="42"/>
  <c r="J48" i="42"/>
  <c r="I48" i="42"/>
  <c r="H48" i="42"/>
  <c r="G48" i="42"/>
  <c r="F48" i="42"/>
  <c r="E48" i="42"/>
  <c r="D48" i="42"/>
  <c r="M47" i="42"/>
  <c r="L47" i="42"/>
  <c r="K47" i="42"/>
  <c r="J47" i="42"/>
  <c r="I47" i="42"/>
  <c r="H47" i="42"/>
  <c r="G47" i="42"/>
  <c r="F47" i="42"/>
  <c r="E47" i="42"/>
  <c r="D47" i="42"/>
  <c r="M85" i="41"/>
  <c r="M83" i="41"/>
  <c r="L83" i="41"/>
  <c r="K83" i="41"/>
  <c r="J83" i="41"/>
  <c r="I83" i="41"/>
  <c r="H83" i="41"/>
  <c r="G83" i="41"/>
  <c r="F83" i="41"/>
  <c r="E83" i="41"/>
  <c r="D83" i="41"/>
  <c r="C85" i="41"/>
  <c r="D85" i="41" s="1"/>
  <c r="M82" i="41"/>
  <c r="L82" i="41"/>
  <c r="K82" i="41"/>
  <c r="J82" i="41"/>
  <c r="I82" i="41"/>
  <c r="H82" i="41"/>
  <c r="G82" i="41"/>
  <c r="F82" i="41"/>
  <c r="E82" i="41"/>
  <c r="D82" i="41"/>
  <c r="M81" i="41"/>
  <c r="L81" i="41"/>
  <c r="K81" i="41"/>
  <c r="J81" i="41"/>
  <c r="I81" i="41"/>
  <c r="H81" i="41"/>
  <c r="G81" i="41"/>
  <c r="F81" i="41"/>
  <c r="E81" i="41"/>
  <c r="D81" i="41"/>
  <c r="M80" i="41"/>
  <c r="L80" i="41"/>
  <c r="K80" i="41"/>
  <c r="J80" i="41"/>
  <c r="I80" i="41"/>
  <c r="H80" i="41"/>
  <c r="G80" i="41"/>
  <c r="F80" i="41"/>
  <c r="E80" i="41"/>
  <c r="D80" i="41"/>
  <c r="M79" i="41"/>
  <c r="L79" i="41"/>
  <c r="K79" i="41"/>
  <c r="J79" i="41"/>
  <c r="I79" i="41"/>
  <c r="H79" i="41"/>
  <c r="G79" i="41"/>
  <c r="F79" i="41"/>
  <c r="E79" i="41"/>
  <c r="D79" i="41"/>
  <c r="M78" i="41"/>
  <c r="L78" i="41"/>
  <c r="K78" i="41"/>
  <c r="J78" i="41"/>
  <c r="I78" i="41"/>
  <c r="H78" i="41"/>
  <c r="G78" i="41"/>
  <c r="F78" i="41"/>
  <c r="E78" i="41"/>
  <c r="D78" i="41"/>
  <c r="M77" i="41"/>
  <c r="L77" i="41"/>
  <c r="K77" i="41"/>
  <c r="J77" i="41"/>
  <c r="I77" i="41"/>
  <c r="H77" i="41"/>
  <c r="G77" i="41"/>
  <c r="F77" i="41"/>
  <c r="E77" i="41"/>
  <c r="D77" i="41"/>
  <c r="M76" i="41"/>
  <c r="L76" i="41"/>
  <c r="K76" i="41"/>
  <c r="J76" i="41"/>
  <c r="I76" i="41"/>
  <c r="H76" i="41"/>
  <c r="G76" i="41"/>
  <c r="F76" i="41"/>
  <c r="E76" i="41"/>
  <c r="D76" i="41"/>
  <c r="M75" i="41"/>
  <c r="L75" i="41"/>
  <c r="K75" i="41"/>
  <c r="J75" i="41"/>
  <c r="I75" i="41"/>
  <c r="H75" i="41"/>
  <c r="G75" i="41"/>
  <c r="F75" i="41"/>
  <c r="E75" i="41"/>
  <c r="D75" i="41"/>
  <c r="M74" i="41"/>
  <c r="L74" i="41"/>
  <c r="K74" i="41"/>
  <c r="J74" i="41"/>
  <c r="I74" i="41"/>
  <c r="H74" i="41"/>
  <c r="G74" i="41"/>
  <c r="F74" i="41"/>
  <c r="E74" i="41"/>
  <c r="D74" i="41"/>
  <c r="M73" i="41"/>
  <c r="L73" i="41"/>
  <c r="K73" i="41"/>
  <c r="J73" i="41"/>
  <c r="I73" i="41"/>
  <c r="H73" i="41"/>
  <c r="G73" i="41"/>
  <c r="F73" i="41"/>
  <c r="E73" i="41"/>
  <c r="D73" i="41"/>
  <c r="M72" i="41"/>
  <c r="L72" i="41"/>
  <c r="K72" i="41"/>
  <c r="J72" i="41"/>
  <c r="I72" i="41"/>
  <c r="H72" i="41"/>
  <c r="G72" i="41"/>
  <c r="F72" i="41"/>
  <c r="E72" i="41"/>
  <c r="D72" i="41"/>
  <c r="M71" i="41"/>
  <c r="L71" i="41"/>
  <c r="K71" i="41"/>
  <c r="J71" i="41"/>
  <c r="I71" i="41"/>
  <c r="H71" i="41"/>
  <c r="G71" i="41"/>
  <c r="F71" i="41"/>
  <c r="E71" i="41"/>
  <c r="D71" i="41"/>
  <c r="M70" i="41"/>
  <c r="L70" i="41"/>
  <c r="K70" i="41"/>
  <c r="J70" i="41"/>
  <c r="I70" i="41"/>
  <c r="H70" i="41"/>
  <c r="G70" i="41"/>
  <c r="F70" i="41"/>
  <c r="E70" i="41"/>
  <c r="D70" i="41"/>
  <c r="M69" i="41"/>
  <c r="L69" i="41"/>
  <c r="K69" i="41"/>
  <c r="J69" i="41"/>
  <c r="I69" i="41"/>
  <c r="H69" i="41"/>
  <c r="G69" i="41"/>
  <c r="F69" i="41"/>
  <c r="E69" i="41"/>
  <c r="D69" i="41"/>
  <c r="M68" i="41"/>
  <c r="L68" i="41"/>
  <c r="K68" i="41"/>
  <c r="J68" i="41"/>
  <c r="I68" i="41"/>
  <c r="H68" i="41"/>
  <c r="G68" i="41"/>
  <c r="F68" i="41"/>
  <c r="E68" i="41"/>
  <c r="D68" i="41"/>
  <c r="M67" i="41"/>
  <c r="L67" i="41"/>
  <c r="K67" i="41"/>
  <c r="J67" i="41"/>
  <c r="I67" i="41"/>
  <c r="H67" i="41"/>
  <c r="G67" i="41"/>
  <c r="F67" i="41"/>
  <c r="E67" i="41"/>
  <c r="D67" i="41"/>
  <c r="M66" i="41"/>
  <c r="L66" i="41"/>
  <c r="K66" i="41"/>
  <c r="J66" i="41"/>
  <c r="I66" i="41"/>
  <c r="H66" i="41"/>
  <c r="G66" i="41"/>
  <c r="F66" i="41"/>
  <c r="E66" i="41"/>
  <c r="D66" i="41"/>
  <c r="M65" i="41"/>
  <c r="L65" i="41"/>
  <c r="K65" i="41"/>
  <c r="J65" i="41"/>
  <c r="I65" i="41"/>
  <c r="H65" i="41"/>
  <c r="G65" i="41"/>
  <c r="F65" i="41"/>
  <c r="E65" i="41"/>
  <c r="D65" i="41"/>
  <c r="M64" i="41"/>
  <c r="L64" i="41"/>
  <c r="K64" i="41"/>
  <c r="J64" i="41"/>
  <c r="I64" i="41"/>
  <c r="H64" i="41"/>
  <c r="G64" i="41"/>
  <c r="F64" i="41"/>
  <c r="E64" i="41"/>
  <c r="D64" i="41"/>
  <c r="M63" i="41"/>
  <c r="L63" i="41"/>
  <c r="K63" i="41"/>
  <c r="J63" i="41"/>
  <c r="I63" i="41"/>
  <c r="H63" i="41"/>
  <c r="G63" i="41"/>
  <c r="F63" i="41"/>
  <c r="E63" i="41"/>
  <c r="D63" i="41"/>
  <c r="M62" i="41"/>
  <c r="L62" i="41"/>
  <c r="K62" i="41"/>
  <c r="J62" i="41"/>
  <c r="I62" i="41"/>
  <c r="H62" i="41"/>
  <c r="G62" i="41"/>
  <c r="F62" i="41"/>
  <c r="E62" i="41"/>
  <c r="D62" i="41"/>
  <c r="M61" i="41"/>
  <c r="L61" i="41"/>
  <c r="K61" i="41"/>
  <c r="J61" i="41"/>
  <c r="I61" i="41"/>
  <c r="H61" i="41"/>
  <c r="G61" i="41"/>
  <c r="F61" i="41"/>
  <c r="E61" i="41"/>
  <c r="D61" i="41"/>
  <c r="M60" i="41"/>
  <c r="L60" i="41"/>
  <c r="K60" i="41"/>
  <c r="J60" i="41"/>
  <c r="I60" i="41"/>
  <c r="H60" i="41"/>
  <c r="G60" i="41"/>
  <c r="F60" i="41"/>
  <c r="E60" i="41"/>
  <c r="D60" i="41"/>
  <c r="M59" i="41"/>
  <c r="L59" i="41"/>
  <c r="K59" i="41"/>
  <c r="J59" i="41"/>
  <c r="I59" i="41"/>
  <c r="H59" i="41"/>
  <c r="G59" i="41"/>
  <c r="F59" i="41"/>
  <c r="E59" i="41"/>
  <c r="D59" i="41"/>
  <c r="M58" i="41"/>
  <c r="L58" i="41"/>
  <c r="K58" i="41"/>
  <c r="J58" i="41"/>
  <c r="I58" i="41"/>
  <c r="H58" i="41"/>
  <c r="G58" i="41"/>
  <c r="F58" i="41"/>
  <c r="E58" i="41"/>
  <c r="D58" i="41"/>
  <c r="M57" i="41"/>
  <c r="L57" i="41"/>
  <c r="K57" i="41"/>
  <c r="J57" i="41"/>
  <c r="I57" i="41"/>
  <c r="H57" i="41"/>
  <c r="G57" i="41"/>
  <c r="F57" i="41"/>
  <c r="E57" i="41"/>
  <c r="D57" i="41"/>
  <c r="M56" i="41"/>
  <c r="L56" i="41"/>
  <c r="K56" i="41"/>
  <c r="J56" i="41"/>
  <c r="I56" i="41"/>
  <c r="H56" i="41"/>
  <c r="G56" i="41"/>
  <c r="F56" i="41"/>
  <c r="E56" i="41"/>
  <c r="D56" i="41"/>
  <c r="M55" i="41"/>
  <c r="L55" i="41"/>
  <c r="K55" i="41"/>
  <c r="J55" i="41"/>
  <c r="I55" i="41"/>
  <c r="H55" i="41"/>
  <c r="G55" i="41"/>
  <c r="F55" i="41"/>
  <c r="E55" i="41"/>
  <c r="D55" i="41"/>
  <c r="M54" i="41"/>
  <c r="L54" i="41"/>
  <c r="K54" i="41"/>
  <c r="J54" i="41"/>
  <c r="I54" i="41"/>
  <c r="H54" i="41"/>
  <c r="G54" i="41"/>
  <c r="F54" i="41"/>
  <c r="E54" i="41"/>
  <c r="D54" i="41"/>
  <c r="M53" i="41"/>
  <c r="L53" i="41"/>
  <c r="K53" i="41"/>
  <c r="J53" i="41"/>
  <c r="I53" i="41"/>
  <c r="H53" i="41"/>
  <c r="G53" i="41"/>
  <c r="F53" i="41"/>
  <c r="E53" i="41"/>
  <c r="D53" i="41"/>
  <c r="M52" i="41"/>
  <c r="L52" i="41"/>
  <c r="K52" i="41"/>
  <c r="J52" i="41"/>
  <c r="I52" i="41"/>
  <c r="H52" i="41"/>
  <c r="G52" i="41"/>
  <c r="F52" i="41"/>
  <c r="E52" i="41"/>
  <c r="D52" i="41"/>
  <c r="M51" i="41"/>
  <c r="L51" i="41"/>
  <c r="K51" i="41"/>
  <c r="J51" i="41"/>
  <c r="I51" i="41"/>
  <c r="H51" i="41"/>
  <c r="G51" i="41"/>
  <c r="F51" i="41"/>
  <c r="E51" i="41"/>
  <c r="D51" i="41"/>
  <c r="M50" i="41"/>
  <c r="L50" i="41"/>
  <c r="K50" i="41"/>
  <c r="J50" i="41"/>
  <c r="I50" i="41"/>
  <c r="H50" i="41"/>
  <c r="G50" i="41"/>
  <c r="F50" i="41"/>
  <c r="E50" i="41"/>
  <c r="D50" i="41"/>
  <c r="M49" i="41"/>
  <c r="L49" i="41"/>
  <c r="K49" i="41"/>
  <c r="J49" i="41"/>
  <c r="I49" i="41"/>
  <c r="H49" i="41"/>
  <c r="G49" i="41"/>
  <c r="F49" i="41"/>
  <c r="E49" i="41"/>
  <c r="D49" i="41"/>
  <c r="M48" i="41"/>
  <c r="L48" i="41"/>
  <c r="K48" i="41"/>
  <c r="J48" i="41"/>
  <c r="I48" i="41"/>
  <c r="H48" i="41"/>
  <c r="G48" i="41"/>
  <c r="F48" i="41"/>
  <c r="E48" i="41"/>
  <c r="D48" i="41"/>
  <c r="M47" i="41"/>
  <c r="L47" i="41"/>
  <c r="K47" i="41"/>
  <c r="J47" i="41"/>
  <c r="I47" i="41"/>
  <c r="H47" i="41"/>
  <c r="G47" i="41"/>
  <c r="F47" i="41"/>
  <c r="E47" i="41"/>
  <c r="D47" i="41"/>
  <c r="M85" i="40"/>
  <c r="M83" i="40"/>
  <c r="L83" i="40"/>
  <c r="K83" i="40"/>
  <c r="J83" i="40"/>
  <c r="I83" i="40"/>
  <c r="H83" i="40"/>
  <c r="G83" i="40"/>
  <c r="F83" i="40"/>
  <c r="E83" i="40"/>
  <c r="D83" i="40"/>
  <c r="C85" i="40"/>
  <c r="D85" i="40" s="1"/>
  <c r="M82" i="40"/>
  <c r="L82" i="40"/>
  <c r="K82" i="40"/>
  <c r="J82" i="40"/>
  <c r="I82" i="40"/>
  <c r="H82" i="40"/>
  <c r="G82" i="40"/>
  <c r="F82" i="40"/>
  <c r="E82" i="40"/>
  <c r="D82" i="40"/>
  <c r="M81" i="40"/>
  <c r="L81" i="40"/>
  <c r="K81" i="40"/>
  <c r="J81" i="40"/>
  <c r="I81" i="40"/>
  <c r="H81" i="40"/>
  <c r="G81" i="40"/>
  <c r="F81" i="40"/>
  <c r="E81" i="40"/>
  <c r="D81" i="40"/>
  <c r="M80" i="40"/>
  <c r="L80" i="40"/>
  <c r="K80" i="40"/>
  <c r="J80" i="40"/>
  <c r="I80" i="40"/>
  <c r="H80" i="40"/>
  <c r="G80" i="40"/>
  <c r="F80" i="40"/>
  <c r="E80" i="40"/>
  <c r="D80" i="40"/>
  <c r="M79" i="40"/>
  <c r="L79" i="40"/>
  <c r="K79" i="40"/>
  <c r="J79" i="40"/>
  <c r="I79" i="40"/>
  <c r="H79" i="40"/>
  <c r="G79" i="40"/>
  <c r="F79" i="40"/>
  <c r="E79" i="40"/>
  <c r="D79" i="40"/>
  <c r="M78" i="40"/>
  <c r="L78" i="40"/>
  <c r="K78" i="40"/>
  <c r="J78" i="40"/>
  <c r="I78" i="40"/>
  <c r="H78" i="40"/>
  <c r="G78" i="40"/>
  <c r="F78" i="40"/>
  <c r="E78" i="40"/>
  <c r="D78" i="40"/>
  <c r="M77" i="40"/>
  <c r="L77" i="40"/>
  <c r="K77" i="40"/>
  <c r="J77" i="40"/>
  <c r="I77" i="40"/>
  <c r="H77" i="40"/>
  <c r="G77" i="40"/>
  <c r="F77" i="40"/>
  <c r="E77" i="40"/>
  <c r="D77" i="40"/>
  <c r="M76" i="40"/>
  <c r="L76" i="40"/>
  <c r="K76" i="40"/>
  <c r="J76" i="40"/>
  <c r="I76" i="40"/>
  <c r="H76" i="40"/>
  <c r="G76" i="40"/>
  <c r="F76" i="40"/>
  <c r="E76" i="40"/>
  <c r="D76" i="40"/>
  <c r="M75" i="40"/>
  <c r="L75" i="40"/>
  <c r="K75" i="40"/>
  <c r="J75" i="40"/>
  <c r="I75" i="40"/>
  <c r="H75" i="40"/>
  <c r="G75" i="40"/>
  <c r="F75" i="40"/>
  <c r="E75" i="40"/>
  <c r="D75" i="40"/>
  <c r="M74" i="40"/>
  <c r="L74" i="40"/>
  <c r="K74" i="40"/>
  <c r="J74" i="40"/>
  <c r="I74" i="40"/>
  <c r="H74" i="40"/>
  <c r="G74" i="40"/>
  <c r="F74" i="40"/>
  <c r="E74" i="40"/>
  <c r="D74" i="40"/>
  <c r="M73" i="40"/>
  <c r="L73" i="40"/>
  <c r="K73" i="40"/>
  <c r="J73" i="40"/>
  <c r="I73" i="40"/>
  <c r="H73" i="40"/>
  <c r="G73" i="40"/>
  <c r="F73" i="40"/>
  <c r="E73" i="40"/>
  <c r="D73" i="40"/>
  <c r="M72" i="40"/>
  <c r="L72" i="40"/>
  <c r="K72" i="40"/>
  <c r="J72" i="40"/>
  <c r="I72" i="40"/>
  <c r="H72" i="40"/>
  <c r="G72" i="40"/>
  <c r="F72" i="40"/>
  <c r="E72" i="40"/>
  <c r="D72" i="40"/>
  <c r="M71" i="40"/>
  <c r="L71" i="40"/>
  <c r="K71" i="40"/>
  <c r="J71" i="40"/>
  <c r="I71" i="40"/>
  <c r="H71" i="40"/>
  <c r="G71" i="40"/>
  <c r="F71" i="40"/>
  <c r="E71" i="40"/>
  <c r="D71" i="40"/>
  <c r="M70" i="40"/>
  <c r="L70" i="40"/>
  <c r="K70" i="40"/>
  <c r="J70" i="40"/>
  <c r="I70" i="40"/>
  <c r="H70" i="40"/>
  <c r="G70" i="40"/>
  <c r="F70" i="40"/>
  <c r="E70" i="40"/>
  <c r="D70" i="40"/>
  <c r="M69" i="40"/>
  <c r="L69" i="40"/>
  <c r="K69" i="40"/>
  <c r="J69" i="40"/>
  <c r="I69" i="40"/>
  <c r="H69" i="40"/>
  <c r="G69" i="40"/>
  <c r="F69" i="40"/>
  <c r="E69" i="40"/>
  <c r="D69" i="40"/>
  <c r="M68" i="40"/>
  <c r="L68" i="40"/>
  <c r="K68" i="40"/>
  <c r="J68" i="40"/>
  <c r="I68" i="40"/>
  <c r="H68" i="40"/>
  <c r="G68" i="40"/>
  <c r="F68" i="40"/>
  <c r="E68" i="40"/>
  <c r="D68" i="40"/>
  <c r="M67" i="40"/>
  <c r="L67" i="40"/>
  <c r="K67" i="40"/>
  <c r="J67" i="40"/>
  <c r="I67" i="40"/>
  <c r="H67" i="40"/>
  <c r="G67" i="40"/>
  <c r="F67" i="40"/>
  <c r="E67" i="40"/>
  <c r="D67" i="40"/>
  <c r="M66" i="40"/>
  <c r="L66" i="40"/>
  <c r="K66" i="40"/>
  <c r="J66" i="40"/>
  <c r="I66" i="40"/>
  <c r="H66" i="40"/>
  <c r="G66" i="40"/>
  <c r="F66" i="40"/>
  <c r="E66" i="40"/>
  <c r="D66" i="40"/>
  <c r="M65" i="40"/>
  <c r="L65" i="40"/>
  <c r="K65" i="40"/>
  <c r="J65" i="40"/>
  <c r="I65" i="40"/>
  <c r="H65" i="40"/>
  <c r="G65" i="40"/>
  <c r="F65" i="40"/>
  <c r="E65" i="40"/>
  <c r="D65" i="40"/>
  <c r="M64" i="40"/>
  <c r="L64" i="40"/>
  <c r="K64" i="40"/>
  <c r="J64" i="40"/>
  <c r="I64" i="40"/>
  <c r="H64" i="40"/>
  <c r="G64" i="40"/>
  <c r="F64" i="40"/>
  <c r="E64" i="40"/>
  <c r="D64" i="40"/>
  <c r="M63" i="40"/>
  <c r="L63" i="40"/>
  <c r="K63" i="40"/>
  <c r="J63" i="40"/>
  <c r="I63" i="40"/>
  <c r="H63" i="40"/>
  <c r="G63" i="40"/>
  <c r="F63" i="40"/>
  <c r="E63" i="40"/>
  <c r="D63" i="40"/>
  <c r="M62" i="40"/>
  <c r="L62" i="40"/>
  <c r="K62" i="40"/>
  <c r="J62" i="40"/>
  <c r="I62" i="40"/>
  <c r="H62" i="40"/>
  <c r="G62" i="40"/>
  <c r="F62" i="40"/>
  <c r="E62" i="40"/>
  <c r="D62" i="40"/>
  <c r="M61" i="40"/>
  <c r="L61" i="40"/>
  <c r="K61" i="40"/>
  <c r="J61" i="40"/>
  <c r="I61" i="40"/>
  <c r="H61" i="40"/>
  <c r="G61" i="40"/>
  <c r="F61" i="40"/>
  <c r="E61" i="40"/>
  <c r="D61" i="40"/>
  <c r="M60" i="40"/>
  <c r="L60" i="40"/>
  <c r="K60" i="40"/>
  <c r="J60" i="40"/>
  <c r="I60" i="40"/>
  <c r="H60" i="40"/>
  <c r="G60" i="40"/>
  <c r="F60" i="40"/>
  <c r="E60" i="40"/>
  <c r="D60" i="40"/>
  <c r="M59" i="40"/>
  <c r="L59" i="40"/>
  <c r="K59" i="40"/>
  <c r="J59" i="40"/>
  <c r="I59" i="40"/>
  <c r="H59" i="40"/>
  <c r="G59" i="40"/>
  <c r="F59" i="40"/>
  <c r="E59" i="40"/>
  <c r="D59" i="40"/>
  <c r="M58" i="40"/>
  <c r="L58" i="40"/>
  <c r="K58" i="40"/>
  <c r="J58" i="40"/>
  <c r="I58" i="40"/>
  <c r="H58" i="40"/>
  <c r="G58" i="40"/>
  <c r="F58" i="40"/>
  <c r="E58" i="40"/>
  <c r="D58" i="40"/>
  <c r="M57" i="40"/>
  <c r="L57" i="40"/>
  <c r="K57" i="40"/>
  <c r="J57" i="40"/>
  <c r="I57" i="40"/>
  <c r="H57" i="40"/>
  <c r="G57" i="40"/>
  <c r="F57" i="40"/>
  <c r="E57" i="40"/>
  <c r="D57" i="40"/>
  <c r="M56" i="40"/>
  <c r="L56" i="40"/>
  <c r="K56" i="40"/>
  <c r="J56" i="40"/>
  <c r="I56" i="40"/>
  <c r="H56" i="40"/>
  <c r="G56" i="40"/>
  <c r="F56" i="40"/>
  <c r="E56" i="40"/>
  <c r="D56" i="40"/>
  <c r="M55" i="40"/>
  <c r="L55" i="40"/>
  <c r="K55" i="40"/>
  <c r="J55" i="40"/>
  <c r="I55" i="40"/>
  <c r="H55" i="40"/>
  <c r="G55" i="40"/>
  <c r="F55" i="40"/>
  <c r="E55" i="40"/>
  <c r="D55" i="40"/>
  <c r="M54" i="40"/>
  <c r="L54" i="40"/>
  <c r="K54" i="40"/>
  <c r="J54" i="40"/>
  <c r="I54" i="40"/>
  <c r="H54" i="40"/>
  <c r="G54" i="40"/>
  <c r="F54" i="40"/>
  <c r="E54" i="40"/>
  <c r="D54" i="40"/>
  <c r="M53" i="40"/>
  <c r="L53" i="40"/>
  <c r="K53" i="40"/>
  <c r="J53" i="40"/>
  <c r="I53" i="40"/>
  <c r="H53" i="40"/>
  <c r="G53" i="40"/>
  <c r="F53" i="40"/>
  <c r="E53" i="40"/>
  <c r="D53" i="40"/>
  <c r="M52" i="40"/>
  <c r="L52" i="40"/>
  <c r="K52" i="40"/>
  <c r="J52" i="40"/>
  <c r="I52" i="40"/>
  <c r="H52" i="40"/>
  <c r="G52" i="40"/>
  <c r="F52" i="40"/>
  <c r="E52" i="40"/>
  <c r="D52" i="40"/>
  <c r="M51" i="40"/>
  <c r="L51" i="40"/>
  <c r="K51" i="40"/>
  <c r="J51" i="40"/>
  <c r="I51" i="40"/>
  <c r="H51" i="40"/>
  <c r="G51" i="40"/>
  <c r="F51" i="40"/>
  <c r="E51" i="40"/>
  <c r="D51" i="40"/>
  <c r="M50" i="40"/>
  <c r="L50" i="40"/>
  <c r="K50" i="40"/>
  <c r="J50" i="40"/>
  <c r="I50" i="40"/>
  <c r="H50" i="40"/>
  <c r="G50" i="40"/>
  <c r="F50" i="40"/>
  <c r="E50" i="40"/>
  <c r="D50" i="40"/>
  <c r="M49" i="40"/>
  <c r="L49" i="40"/>
  <c r="K49" i="40"/>
  <c r="J49" i="40"/>
  <c r="I49" i="40"/>
  <c r="H49" i="40"/>
  <c r="G49" i="40"/>
  <c r="F49" i="40"/>
  <c r="E49" i="40"/>
  <c r="D49" i="40"/>
  <c r="M48" i="40"/>
  <c r="L48" i="40"/>
  <c r="K48" i="40"/>
  <c r="J48" i="40"/>
  <c r="I48" i="40"/>
  <c r="H48" i="40"/>
  <c r="G48" i="40"/>
  <c r="F48" i="40"/>
  <c r="E48" i="40"/>
  <c r="D48" i="40"/>
  <c r="M47" i="40"/>
  <c r="L47" i="40"/>
  <c r="K47" i="40"/>
  <c r="J47" i="40"/>
  <c r="I47" i="40"/>
  <c r="H47" i="40"/>
  <c r="G47" i="40"/>
  <c r="F47" i="40"/>
  <c r="E47" i="40"/>
  <c r="D47" i="40"/>
  <c r="M85" i="39"/>
  <c r="M83" i="39"/>
  <c r="L83" i="39"/>
  <c r="K83" i="39"/>
  <c r="J83" i="39"/>
  <c r="I83" i="39"/>
  <c r="H83" i="39"/>
  <c r="G83" i="39"/>
  <c r="F83" i="39"/>
  <c r="E83" i="39"/>
  <c r="D83" i="39"/>
  <c r="C85" i="39"/>
  <c r="D85" i="39" s="1"/>
  <c r="M82" i="39"/>
  <c r="L82" i="39"/>
  <c r="K82" i="39"/>
  <c r="J82" i="39"/>
  <c r="I82" i="39"/>
  <c r="H82" i="39"/>
  <c r="G82" i="39"/>
  <c r="F82" i="39"/>
  <c r="E82" i="39"/>
  <c r="D82" i="39"/>
  <c r="M81" i="39"/>
  <c r="L81" i="39"/>
  <c r="K81" i="39"/>
  <c r="J81" i="39"/>
  <c r="I81" i="39"/>
  <c r="H81" i="39"/>
  <c r="G81" i="39"/>
  <c r="F81" i="39"/>
  <c r="E81" i="39"/>
  <c r="D81" i="39"/>
  <c r="M80" i="39"/>
  <c r="L80" i="39"/>
  <c r="K80" i="39"/>
  <c r="J80" i="39"/>
  <c r="I80" i="39"/>
  <c r="H80" i="39"/>
  <c r="G80" i="39"/>
  <c r="F80" i="39"/>
  <c r="E80" i="39"/>
  <c r="D80" i="39"/>
  <c r="M79" i="39"/>
  <c r="L79" i="39"/>
  <c r="K79" i="39"/>
  <c r="J79" i="39"/>
  <c r="I79" i="39"/>
  <c r="H79" i="39"/>
  <c r="G79" i="39"/>
  <c r="F79" i="39"/>
  <c r="E79" i="39"/>
  <c r="D79" i="39"/>
  <c r="M78" i="39"/>
  <c r="L78" i="39"/>
  <c r="K78" i="39"/>
  <c r="J78" i="39"/>
  <c r="I78" i="39"/>
  <c r="H78" i="39"/>
  <c r="G78" i="39"/>
  <c r="F78" i="39"/>
  <c r="E78" i="39"/>
  <c r="D78" i="39"/>
  <c r="M77" i="39"/>
  <c r="L77" i="39"/>
  <c r="K77" i="39"/>
  <c r="J77" i="39"/>
  <c r="I77" i="39"/>
  <c r="H77" i="39"/>
  <c r="G77" i="39"/>
  <c r="F77" i="39"/>
  <c r="E77" i="39"/>
  <c r="D77" i="39"/>
  <c r="M76" i="39"/>
  <c r="L76" i="39"/>
  <c r="K76" i="39"/>
  <c r="J76" i="39"/>
  <c r="I76" i="39"/>
  <c r="H76" i="39"/>
  <c r="G76" i="39"/>
  <c r="F76" i="39"/>
  <c r="E76" i="39"/>
  <c r="D76" i="39"/>
  <c r="M75" i="39"/>
  <c r="L75" i="39"/>
  <c r="K75" i="39"/>
  <c r="J75" i="39"/>
  <c r="I75" i="39"/>
  <c r="H75" i="39"/>
  <c r="G75" i="39"/>
  <c r="F75" i="39"/>
  <c r="E75" i="39"/>
  <c r="D75" i="39"/>
  <c r="M74" i="39"/>
  <c r="L74" i="39"/>
  <c r="K74" i="39"/>
  <c r="J74" i="39"/>
  <c r="I74" i="39"/>
  <c r="H74" i="39"/>
  <c r="G74" i="39"/>
  <c r="F74" i="39"/>
  <c r="E74" i="39"/>
  <c r="D74" i="39"/>
  <c r="M73" i="39"/>
  <c r="L73" i="39"/>
  <c r="K73" i="39"/>
  <c r="J73" i="39"/>
  <c r="I73" i="39"/>
  <c r="H73" i="39"/>
  <c r="G73" i="39"/>
  <c r="F73" i="39"/>
  <c r="E73" i="39"/>
  <c r="D73" i="39"/>
  <c r="M72" i="39"/>
  <c r="L72" i="39"/>
  <c r="K72" i="39"/>
  <c r="J72" i="39"/>
  <c r="I72" i="39"/>
  <c r="H72" i="39"/>
  <c r="G72" i="39"/>
  <c r="F72" i="39"/>
  <c r="E72" i="39"/>
  <c r="D72" i="39"/>
  <c r="M71" i="39"/>
  <c r="L71" i="39"/>
  <c r="K71" i="39"/>
  <c r="J71" i="39"/>
  <c r="I71" i="39"/>
  <c r="H71" i="39"/>
  <c r="G71" i="39"/>
  <c r="F71" i="39"/>
  <c r="E71" i="39"/>
  <c r="D71" i="39"/>
  <c r="M70" i="39"/>
  <c r="L70" i="39"/>
  <c r="K70" i="39"/>
  <c r="J70" i="39"/>
  <c r="I70" i="39"/>
  <c r="H70" i="39"/>
  <c r="G70" i="39"/>
  <c r="F70" i="39"/>
  <c r="E70" i="39"/>
  <c r="D70" i="39"/>
  <c r="M69" i="39"/>
  <c r="L69" i="39"/>
  <c r="K69" i="39"/>
  <c r="J69" i="39"/>
  <c r="I69" i="39"/>
  <c r="H69" i="39"/>
  <c r="G69" i="39"/>
  <c r="F69" i="39"/>
  <c r="E69" i="39"/>
  <c r="D69" i="39"/>
  <c r="M68" i="39"/>
  <c r="L68" i="39"/>
  <c r="K68" i="39"/>
  <c r="J68" i="39"/>
  <c r="I68" i="39"/>
  <c r="H68" i="39"/>
  <c r="G68" i="39"/>
  <c r="F68" i="39"/>
  <c r="E68" i="39"/>
  <c r="D68" i="39"/>
  <c r="M67" i="39"/>
  <c r="L67" i="39"/>
  <c r="K67" i="39"/>
  <c r="J67" i="39"/>
  <c r="I67" i="39"/>
  <c r="H67" i="39"/>
  <c r="G67" i="39"/>
  <c r="F67" i="39"/>
  <c r="E67" i="39"/>
  <c r="D67" i="39"/>
  <c r="M66" i="39"/>
  <c r="L66" i="39"/>
  <c r="K66" i="39"/>
  <c r="J66" i="39"/>
  <c r="I66" i="39"/>
  <c r="H66" i="39"/>
  <c r="G66" i="39"/>
  <c r="F66" i="39"/>
  <c r="E66" i="39"/>
  <c r="D66" i="39"/>
  <c r="M65" i="39"/>
  <c r="L65" i="39"/>
  <c r="K65" i="39"/>
  <c r="J65" i="39"/>
  <c r="I65" i="39"/>
  <c r="H65" i="39"/>
  <c r="G65" i="39"/>
  <c r="F65" i="39"/>
  <c r="E65" i="39"/>
  <c r="D65" i="39"/>
  <c r="M64" i="39"/>
  <c r="L64" i="39"/>
  <c r="K64" i="39"/>
  <c r="J64" i="39"/>
  <c r="I64" i="39"/>
  <c r="H64" i="39"/>
  <c r="G64" i="39"/>
  <c r="F64" i="39"/>
  <c r="E64" i="39"/>
  <c r="D64" i="39"/>
  <c r="M63" i="39"/>
  <c r="L63" i="39"/>
  <c r="K63" i="39"/>
  <c r="J63" i="39"/>
  <c r="I63" i="39"/>
  <c r="H63" i="39"/>
  <c r="G63" i="39"/>
  <c r="F63" i="39"/>
  <c r="E63" i="39"/>
  <c r="D63" i="39"/>
  <c r="M62" i="39"/>
  <c r="L62" i="39"/>
  <c r="K62" i="39"/>
  <c r="J62" i="39"/>
  <c r="I62" i="39"/>
  <c r="H62" i="39"/>
  <c r="G62" i="39"/>
  <c r="F62" i="39"/>
  <c r="E62" i="39"/>
  <c r="D62" i="39"/>
  <c r="M61" i="39"/>
  <c r="L61" i="39"/>
  <c r="K61" i="39"/>
  <c r="J61" i="39"/>
  <c r="I61" i="39"/>
  <c r="H61" i="39"/>
  <c r="G61" i="39"/>
  <c r="F61" i="39"/>
  <c r="E61" i="39"/>
  <c r="D61" i="39"/>
  <c r="M60" i="39"/>
  <c r="L60" i="39"/>
  <c r="K60" i="39"/>
  <c r="J60" i="39"/>
  <c r="I60" i="39"/>
  <c r="H60" i="39"/>
  <c r="G60" i="39"/>
  <c r="F60" i="39"/>
  <c r="E60" i="39"/>
  <c r="D60" i="39"/>
  <c r="M59" i="39"/>
  <c r="L59" i="39"/>
  <c r="K59" i="39"/>
  <c r="J59" i="39"/>
  <c r="I59" i="39"/>
  <c r="H59" i="39"/>
  <c r="G59" i="39"/>
  <c r="F59" i="39"/>
  <c r="E59" i="39"/>
  <c r="D59" i="39"/>
  <c r="M58" i="39"/>
  <c r="L58" i="39"/>
  <c r="K58" i="39"/>
  <c r="J58" i="39"/>
  <c r="I58" i="39"/>
  <c r="H58" i="39"/>
  <c r="G58" i="39"/>
  <c r="F58" i="39"/>
  <c r="E58" i="39"/>
  <c r="D58" i="39"/>
  <c r="M57" i="39"/>
  <c r="L57" i="39"/>
  <c r="K57" i="39"/>
  <c r="J57" i="39"/>
  <c r="I57" i="39"/>
  <c r="H57" i="39"/>
  <c r="G57" i="39"/>
  <c r="F57" i="39"/>
  <c r="E57" i="39"/>
  <c r="D57" i="39"/>
  <c r="M56" i="39"/>
  <c r="L56" i="39"/>
  <c r="K56" i="39"/>
  <c r="J56" i="39"/>
  <c r="I56" i="39"/>
  <c r="H56" i="39"/>
  <c r="G56" i="39"/>
  <c r="F56" i="39"/>
  <c r="E56" i="39"/>
  <c r="D56" i="39"/>
  <c r="M55" i="39"/>
  <c r="L55" i="39"/>
  <c r="K55" i="39"/>
  <c r="J55" i="39"/>
  <c r="I55" i="39"/>
  <c r="H55" i="39"/>
  <c r="G55" i="39"/>
  <c r="F55" i="39"/>
  <c r="E55" i="39"/>
  <c r="D55" i="39"/>
  <c r="M54" i="39"/>
  <c r="L54" i="39"/>
  <c r="K54" i="39"/>
  <c r="J54" i="39"/>
  <c r="I54" i="39"/>
  <c r="H54" i="39"/>
  <c r="G54" i="39"/>
  <c r="F54" i="39"/>
  <c r="E54" i="39"/>
  <c r="D54" i="39"/>
  <c r="M53" i="39"/>
  <c r="L53" i="39"/>
  <c r="K53" i="39"/>
  <c r="J53" i="39"/>
  <c r="I53" i="39"/>
  <c r="H53" i="39"/>
  <c r="G53" i="39"/>
  <c r="F53" i="39"/>
  <c r="E53" i="39"/>
  <c r="D53" i="39"/>
  <c r="M52" i="39"/>
  <c r="L52" i="39"/>
  <c r="K52" i="39"/>
  <c r="J52" i="39"/>
  <c r="I52" i="39"/>
  <c r="H52" i="39"/>
  <c r="G52" i="39"/>
  <c r="F52" i="39"/>
  <c r="E52" i="39"/>
  <c r="D52" i="39"/>
  <c r="M51" i="39"/>
  <c r="L51" i="39"/>
  <c r="K51" i="39"/>
  <c r="J51" i="39"/>
  <c r="I51" i="39"/>
  <c r="H51" i="39"/>
  <c r="G51" i="39"/>
  <c r="F51" i="39"/>
  <c r="E51" i="39"/>
  <c r="D51" i="39"/>
  <c r="M50" i="39"/>
  <c r="L50" i="39"/>
  <c r="K50" i="39"/>
  <c r="J50" i="39"/>
  <c r="I50" i="39"/>
  <c r="H50" i="39"/>
  <c r="G50" i="39"/>
  <c r="F50" i="39"/>
  <c r="E50" i="39"/>
  <c r="D50" i="39"/>
  <c r="M49" i="39"/>
  <c r="L49" i="39"/>
  <c r="K49" i="39"/>
  <c r="J49" i="39"/>
  <c r="I49" i="39"/>
  <c r="H49" i="39"/>
  <c r="G49" i="39"/>
  <c r="F49" i="39"/>
  <c r="E49" i="39"/>
  <c r="D49" i="39"/>
  <c r="M48" i="39"/>
  <c r="L48" i="39"/>
  <c r="K48" i="39"/>
  <c r="J48" i="39"/>
  <c r="I48" i="39"/>
  <c r="H48" i="39"/>
  <c r="G48" i="39"/>
  <c r="F48" i="39"/>
  <c r="E48" i="39"/>
  <c r="D48" i="39"/>
  <c r="M47" i="39"/>
  <c r="L47" i="39"/>
  <c r="K47" i="39"/>
  <c r="J47" i="39"/>
  <c r="I47" i="39"/>
  <c r="H47" i="39"/>
  <c r="G47" i="39"/>
  <c r="F47" i="39"/>
  <c r="E47" i="39"/>
  <c r="D47" i="39"/>
  <c r="M85" i="38"/>
  <c r="M83" i="38"/>
  <c r="L83" i="38"/>
  <c r="K83" i="38"/>
  <c r="J83" i="38"/>
  <c r="I83" i="38"/>
  <c r="H83" i="38"/>
  <c r="G83" i="38"/>
  <c r="F83" i="38"/>
  <c r="E83" i="38"/>
  <c r="D83" i="38"/>
  <c r="C85" i="38" s="1"/>
  <c r="D85" i="38" s="1"/>
  <c r="M82" i="38"/>
  <c r="L82" i="38"/>
  <c r="K82" i="38"/>
  <c r="J82" i="38"/>
  <c r="I82" i="38"/>
  <c r="H82" i="38"/>
  <c r="G82" i="38"/>
  <c r="F82" i="38"/>
  <c r="E82" i="38"/>
  <c r="D82" i="38"/>
  <c r="M81" i="38"/>
  <c r="L81" i="38"/>
  <c r="K81" i="38"/>
  <c r="J81" i="38"/>
  <c r="I81" i="38"/>
  <c r="H81" i="38"/>
  <c r="G81" i="38"/>
  <c r="F81" i="38"/>
  <c r="E81" i="38"/>
  <c r="D81" i="38"/>
  <c r="M80" i="38"/>
  <c r="L80" i="38"/>
  <c r="K80" i="38"/>
  <c r="J80" i="38"/>
  <c r="I80" i="38"/>
  <c r="H80" i="38"/>
  <c r="G80" i="38"/>
  <c r="F80" i="38"/>
  <c r="E80" i="38"/>
  <c r="D80" i="38"/>
  <c r="M79" i="38"/>
  <c r="L79" i="38"/>
  <c r="K79" i="38"/>
  <c r="J79" i="38"/>
  <c r="I79" i="38"/>
  <c r="H79" i="38"/>
  <c r="G79" i="38"/>
  <c r="F79" i="38"/>
  <c r="E79" i="38"/>
  <c r="D79" i="38"/>
  <c r="M78" i="38"/>
  <c r="L78" i="38"/>
  <c r="K78" i="38"/>
  <c r="J78" i="38"/>
  <c r="I78" i="38"/>
  <c r="H78" i="38"/>
  <c r="G78" i="38"/>
  <c r="F78" i="38"/>
  <c r="E78" i="38"/>
  <c r="D78" i="38"/>
  <c r="M77" i="38"/>
  <c r="L77" i="38"/>
  <c r="K77" i="38"/>
  <c r="J77" i="38"/>
  <c r="I77" i="38"/>
  <c r="H77" i="38"/>
  <c r="G77" i="38"/>
  <c r="F77" i="38"/>
  <c r="E77" i="38"/>
  <c r="D77" i="38"/>
  <c r="M76" i="38"/>
  <c r="L76" i="38"/>
  <c r="K76" i="38"/>
  <c r="J76" i="38"/>
  <c r="I76" i="38"/>
  <c r="H76" i="38"/>
  <c r="G76" i="38"/>
  <c r="F76" i="38"/>
  <c r="E76" i="38"/>
  <c r="D76" i="38"/>
  <c r="M75" i="38"/>
  <c r="L75" i="38"/>
  <c r="K75" i="38"/>
  <c r="J75" i="38"/>
  <c r="I75" i="38"/>
  <c r="H75" i="38"/>
  <c r="G75" i="38"/>
  <c r="F75" i="38"/>
  <c r="E75" i="38"/>
  <c r="D75" i="38"/>
  <c r="M74" i="38"/>
  <c r="L74" i="38"/>
  <c r="K74" i="38"/>
  <c r="J74" i="38"/>
  <c r="I74" i="38"/>
  <c r="H74" i="38"/>
  <c r="G74" i="38"/>
  <c r="F74" i="38"/>
  <c r="E74" i="38"/>
  <c r="D74" i="38"/>
  <c r="M73" i="38"/>
  <c r="L73" i="38"/>
  <c r="K73" i="38"/>
  <c r="J73" i="38"/>
  <c r="I73" i="38"/>
  <c r="H73" i="38"/>
  <c r="G73" i="38"/>
  <c r="F73" i="38"/>
  <c r="E73" i="38"/>
  <c r="D73" i="38"/>
  <c r="M72" i="38"/>
  <c r="L72" i="38"/>
  <c r="K72" i="38"/>
  <c r="J72" i="38"/>
  <c r="I72" i="38"/>
  <c r="H72" i="38"/>
  <c r="G72" i="38"/>
  <c r="F72" i="38"/>
  <c r="E72" i="38"/>
  <c r="D72" i="38"/>
  <c r="M71" i="38"/>
  <c r="L71" i="38"/>
  <c r="K71" i="38"/>
  <c r="J71" i="38"/>
  <c r="I71" i="38"/>
  <c r="H71" i="38"/>
  <c r="G71" i="38"/>
  <c r="F71" i="38"/>
  <c r="E71" i="38"/>
  <c r="D71" i="38"/>
  <c r="M70" i="38"/>
  <c r="L70" i="38"/>
  <c r="K70" i="38"/>
  <c r="J70" i="38"/>
  <c r="I70" i="38"/>
  <c r="H70" i="38"/>
  <c r="G70" i="38"/>
  <c r="F70" i="38"/>
  <c r="E70" i="38"/>
  <c r="D70" i="38"/>
  <c r="M69" i="38"/>
  <c r="L69" i="38"/>
  <c r="K69" i="38"/>
  <c r="J69" i="38"/>
  <c r="I69" i="38"/>
  <c r="H69" i="38"/>
  <c r="G69" i="38"/>
  <c r="F69" i="38"/>
  <c r="E69" i="38"/>
  <c r="D69" i="38"/>
  <c r="M68" i="38"/>
  <c r="L68" i="38"/>
  <c r="K68" i="38"/>
  <c r="J68" i="38"/>
  <c r="I68" i="38"/>
  <c r="H68" i="38"/>
  <c r="G68" i="38"/>
  <c r="F68" i="38"/>
  <c r="E68" i="38"/>
  <c r="D68" i="38"/>
  <c r="M67" i="38"/>
  <c r="L67" i="38"/>
  <c r="K67" i="38"/>
  <c r="J67" i="38"/>
  <c r="I67" i="38"/>
  <c r="H67" i="38"/>
  <c r="G67" i="38"/>
  <c r="F67" i="38"/>
  <c r="E67" i="38"/>
  <c r="D67" i="38"/>
  <c r="M66" i="38"/>
  <c r="L66" i="38"/>
  <c r="K66" i="38"/>
  <c r="J66" i="38"/>
  <c r="I66" i="38"/>
  <c r="H66" i="38"/>
  <c r="G66" i="38"/>
  <c r="F66" i="38"/>
  <c r="E66" i="38"/>
  <c r="D66" i="38"/>
  <c r="M65" i="38"/>
  <c r="L65" i="38"/>
  <c r="K65" i="38"/>
  <c r="J65" i="38"/>
  <c r="I65" i="38"/>
  <c r="H65" i="38"/>
  <c r="G65" i="38"/>
  <c r="F65" i="38"/>
  <c r="E65" i="38"/>
  <c r="D65" i="38"/>
  <c r="M64" i="38"/>
  <c r="L64" i="38"/>
  <c r="K64" i="38"/>
  <c r="J64" i="38"/>
  <c r="I64" i="38"/>
  <c r="H64" i="38"/>
  <c r="G64" i="38"/>
  <c r="F64" i="38"/>
  <c r="E64" i="38"/>
  <c r="D64" i="38"/>
  <c r="M63" i="38"/>
  <c r="L63" i="38"/>
  <c r="K63" i="38"/>
  <c r="J63" i="38"/>
  <c r="I63" i="38"/>
  <c r="H63" i="38"/>
  <c r="G63" i="38"/>
  <c r="F63" i="38"/>
  <c r="E63" i="38"/>
  <c r="D63" i="38"/>
  <c r="M62" i="38"/>
  <c r="L62" i="38"/>
  <c r="K62" i="38"/>
  <c r="J62" i="38"/>
  <c r="I62" i="38"/>
  <c r="H62" i="38"/>
  <c r="G62" i="38"/>
  <c r="F62" i="38"/>
  <c r="E62" i="38"/>
  <c r="D62" i="38"/>
  <c r="M61" i="38"/>
  <c r="L61" i="38"/>
  <c r="K61" i="38"/>
  <c r="J61" i="38"/>
  <c r="I61" i="38"/>
  <c r="H61" i="38"/>
  <c r="G61" i="38"/>
  <c r="F61" i="38"/>
  <c r="E61" i="38"/>
  <c r="D61" i="38"/>
  <c r="M60" i="38"/>
  <c r="L60" i="38"/>
  <c r="K60" i="38"/>
  <c r="J60" i="38"/>
  <c r="I60" i="38"/>
  <c r="H60" i="38"/>
  <c r="G60" i="38"/>
  <c r="F60" i="38"/>
  <c r="E60" i="38"/>
  <c r="D60" i="38"/>
  <c r="M59" i="38"/>
  <c r="L59" i="38"/>
  <c r="K59" i="38"/>
  <c r="J59" i="38"/>
  <c r="I59" i="38"/>
  <c r="H59" i="38"/>
  <c r="G59" i="38"/>
  <c r="F59" i="38"/>
  <c r="E59" i="38"/>
  <c r="D59" i="38"/>
  <c r="M58" i="38"/>
  <c r="L58" i="38"/>
  <c r="K58" i="38"/>
  <c r="J58" i="38"/>
  <c r="I58" i="38"/>
  <c r="H58" i="38"/>
  <c r="G58" i="38"/>
  <c r="F58" i="38"/>
  <c r="E58" i="38"/>
  <c r="D58" i="38"/>
  <c r="M57" i="38"/>
  <c r="L57" i="38"/>
  <c r="K57" i="38"/>
  <c r="J57" i="38"/>
  <c r="I57" i="38"/>
  <c r="H57" i="38"/>
  <c r="G57" i="38"/>
  <c r="F57" i="38"/>
  <c r="E57" i="38"/>
  <c r="D57" i="38"/>
  <c r="M56" i="38"/>
  <c r="L56" i="38"/>
  <c r="K56" i="38"/>
  <c r="J56" i="38"/>
  <c r="I56" i="38"/>
  <c r="H56" i="38"/>
  <c r="G56" i="38"/>
  <c r="F56" i="38"/>
  <c r="E56" i="38"/>
  <c r="D56" i="38"/>
  <c r="M55" i="38"/>
  <c r="L55" i="38"/>
  <c r="K55" i="38"/>
  <c r="J55" i="38"/>
  <c r="I55" i="38"/>
  <c r="H55" i="38"/>
  <c r="G55" i="38"/>
  <c r="F55" i="38"/>
  <c r="E55" i="38"/>
  <c r="D55" i="38"/>
  <c r="M54" i="38"/>
  <c r="L54" i="38"/>
  <c r="K54" i="38"/>
  <c r="J54" i="38"/>
  <c r="I54" i="38"/>
  <c r="H54" i="38"/>
  <c r="G54" i="38"/>
  <c r="F54" i="38"/>
  <c r="E54" i="38"/>
  <c r="D54" i="38"/>
  <c r="M53" i="38"/>
  <c r="L53" i="38"/>
  <c r="K53" i="38"/>
  <c r="J53" i="38"/>
  <c r="I53" i="38"/>
  <c r="H53" i="38"/>
  <c r="G53" i="38"/>
  <c r="F53" i="38"/>
  <c r="E53" i="38"/>
  <c r="D53" i="38"/>
  <c r="M52" i="38"/>
  <c r="L52" i="38"/>
  <c r="K52" i="38"/>
  <c r="J52" i="38"/>
  <c r="I52" i="38"/>
  <c r="H52" i="38"/>
  <c r="G52" i="38"/>
  <c r="F52" i="38"/>
  <c r="E52" i="38"/>
  <c r="D52" i="38"/>
  <c r="M51" i="38"/>
  <c r="L51" i="38"/>
  <c r="K51" i="38"/>
  <c r="J51" i="38"/>
  <c r="I51" i="38"/>
  <c r="H51" i="38"/>
  <c r="G51" i="38"/>
  <c r="F51" i="38"/>
  <c r="E51" i="38"/>
  <c r="D51" i="38"/>
  <c r="M50" i="38"/>
  <c r="L50" i="38"/>
  <c r="K50" i="38"/>
  <c r="J50" i="38"/>
  <c r="I50" i="38"/>
  <c r="H50" i="38"/>
  <c r="G50" i="38"/>
  <c r="F50" i="38"/>
  <c r="E50" i="38"/>
  <c r="D50" i="38"/>
  <c r="M49" i="38"/>
  <c r="L49" i="38"/>
  <c r="K49" i="38"/>
  <c r="J49" i="38"/>
  <c r="I49" i="38"/>
  <c r="H49" i="38"/>
  <c r="G49" i="38"/>
  <c r="F49" i="38"/>
  <c r="E49" i="38"/>
  <c r="D49" i="38"/>
  <c r="M48" i="38"/>
  <c r="L48" i="38"/>
  <c r="K48" i="38"/>
  <c r="J48" i="38"/>
  <c r="I48" i="38"/>
  <c r="H48" i="38"/>
  <c r="G48" i="38"/>
  <c r="F48" i="38"/>
  <c r="E48" i="38"/>
  <c r="D48" i="38"/>
  <c r="M47" i="38"/>
  <c r="L47" i="38"/>
  <c r="K47" i="38"/>
  <c r="J47" i="38"/>
  <c r="I47" i="38"/>
  <c r="H47" i="38"/>
  <c r="G47" i="38"/>
  <c r="F47" i="38"/>
  <c r="E47" i="38"/>
  <c r="D47" i="38"/>
  <c r="M85" i="37"/>
  <c r="M83" i="37"/>
  <c r="L83" i="37"/>
  <c r="K83" i="37"/>
  <c r="J83" i="37"/>
  <c r="I83" i="37"/>
  <c r="H83" i="37"/>
  <c r="G83" i="37"/>
  <c r="F83" i="37"/>
  <c r="E83" i="37"/>
  <c r="D83" i="37"/>
  <c r="C85" i="37"/>
  <c r="D85" i="37" s="1"/>
  <c r="M82" i="37"/>
  <c r="L82" i="37"/>
  <c r="K82" i="37"/>
  <c r="J82" i="37"/>
  <c r="I82" i="37"/>
  <c r="H82" i="37"/>
  <c r="G82" i="37"/>
  <c r="F82" i="37"/>
  <c r="E82" i="37"/>
  <c r="D82" i="37"/>
  <c r="M81" i="37"/>
  <c r="L81" i="37"/>
  <c r="K81" i="37"/>
  <c r="J81" i="37"/>
  <c r="I81" i="37"/>
  <c r="H81" i="37"/>
  <c r="G81" i="37"/>
  <c r="F81" i="37"/>
  <c r="E81" i="37"/>
  <c r="D81" i="37"/>
  <c r="M80" i="37"/>
  <c r="L80" i="37"/>
  <c r="K80" i="37"/>
  <c r="J80" i="37"/>
  <c r="I80" i="37"/>
  <c r="H80" i="37"/>
  <c r="G80" i="37"/>
  <c r="F80" i="37"/>
  <c r="E80" i="37"/>
  <c r="D80" i="37"/>
  <c r="M79" i="37"/>
  <c r="L79" i="37"/>
  <c r="K79" i="37"/>
  <c r="J79" i="37"/>
  <c r="I79" i="37"/>
  <c r="H79" i="37"/>
  <c r="G79" i="37"/>
  <c r="F79" i="37"/>
  <c r="E79" i="37"/>
  <c r="D79" i="37"/>
  <c r="M78" i="37"/>
  <c r="L78" i="37"/>
  <c r="K78" i="37"/>
  <c r="J78" i="37"/>
  <c r="I78" i="37"/>
  <c r="H78" i="37"/>
  <c r="G78" i="37"/>
  <c r="F78" i="37"/>
  <c r="E78" i="37"/>
  <c r="D78" i="37"/>
  <c r="M77" i="37"/>
  <c r="L77" i="37"/>
  <c r="K77" i="37"/>
  <c r="J77" i="37"/>
  <c r="I77" i="37"/>
  <c r="H77" i="37"/>
  <c r="G77" i="37"/>
  <c r="F77" i="37"/>
  <c r="E77" i="37"/>
  <c r="D77" i="37"/>
  <c r="M76" i="37"/>
  <c r="L76" i="37"/>
  <c r="K76" i="37"/>
  <c r="J76" i="37"/>
  <c r="I76" i="37"/>
  <c r="H76" i="37"/>
  <c r="G76" i="37"/>
  <c r="F76" i="37"/>
  <c r="E76" i="37"/>
  <c r="D76" i="37"/>
  <c r="M75" i="37"/>
  <c r="L75" i="37"/>
  <c r="K75" i="37"/>
  <c r="J75" i="37"/>
  <c r="I75" i="37"/>
  <c r="H75" i="37"/>
  <c r="G75" i="37"/>
  <c r="F75" i="37"/>
  <c r="E75" i="37"/>
  <c r="D75" i="37"/>
  <c r="M74" i="37"/>
  <c r="L74" i="37"/>
  <c r="K74" i="37"/>
  <c r="J74" i="37"/>
  <c r="I74" i="37"/>
  <c r="H74" i="37"/>
  <c r="G74" i="37"/>
  <c r="F74" i="37"/>
  <c r="E74" i="37"/>
  <c r="D74" i="37"/>
  <c r="M73" i="37"/>
  <c r="L73" i="37"/>
  <c r="K73" i="37"/>
  <c r="J73" i="37"/>
  <c r="I73" i="37"/>
  <c r="H73" i="37"/>
  <c r="G73" i="37"/>
  <c r="F73" i="37"/>
  <c r="E73" i="37"/>
  <c r="D73" i="37"/>
  <c r="M72" i="37"/>
  <c r="L72" i="37"/>
  <c r="K72" i="37"/>
  <c r="J72" i="37"/>
  <c r="I72" i="37"/>
  <c r="H72" i="37"/>
  <c r="G72" i="37"/>
  <c r="F72" i="37"/>
  <c r="E72" i="37"/>
  <c r="D72" i="37"/>
  <c r="M71" i="37"/>
  <c r="L71" i="37"/>
  <c r="K71" i="37"/>
  <c r="J71" i="37"/>
  <c r="I71" i="37"/>
  <c r="H71" i="37"/>
  <c r="G71" i="37"/>
  <c r="F71" i="37"/>
  <c r="E71" i="37"/>
  <c r="D71" i="37"/>
  <c r="M70" i="37"/>
  <c r="L70" i="37"/>
  <c r="K70" i="37"/>
  <c r="J70" i="37"/>
  <c r="I70" i="37"/>
  <c r="H70" i="37"/>
  <c r="G70" i="37"/>
  <c r="F70" i="37"/>
  <c r="E70" i="37"/>
  <c r="D70" i="37"/>
  <c r="M69" i="37"/>
  <c r="L69" i="37"/>
  <c r="K69" i="37"/>
  <c r="J69" i="37"/>
  <c r="I69" i="37"/>
  <c r="H69" i="37"/>
  <c r="G69" i="37"/>
  <c r="F69" i="37"/>
  <c r="E69" i="37"/>
  <c r="D69" i="37"/>
  <c r="M68" i="37"/>
  <c r="L68" i="37"/>
  <c r="K68" i="37"/>
  <c r="J68" i="37"/>
  <c r="I68" i="37"/>
  <c r="H68" i="37"/>
  <c r="G68" i="37"/>
  <c r="F68" i="37"/>
  <c r="E68" i="37"/>
  <c r="D68" i="37"/>
  <c r="M67" i="37"/>
  <c r="L67" i="37"/>
  <c r="K67" i="37"/>
  <c r="J67" i="37"/>
  <c r="I67" i="37"/>
  <c r="H67" i="37"/>
  <c r="G67" i="37"/>
  <c r="F67" i="37"/>
  <c r="E67" i="37"/>
  <c r="D67" i="37"/>
  <c r="M66" i="37"/>
  <c r="L66" i="37"/>
  <c r="K66" i="37"/>
  <c r="J66" i="37"/>
  <c r="I66" i="37"/>
  <c r="H66" i="37"/>
  <c r="G66" i="37"/>
  <c r="F66" i="37"/>
  <c r="E66" i="37"/>
  <c r="D66" i="37"/>
  <c r="M65" i="37"/>
  <c r="L65" i="37"/>
  <c r="K65" i="37"/>
  <c r="J65" i="37"/>
  <c r="I65" i="37"/>
  <c r="H65" i="37"/>
  <c r="G65" i="37"/>
  <c r="F65" i="37"/>
  <c r="E65" i="37"/>
  <c r="D65" i="37"/>
  <c r="M64" i="37"/>
  <c r="L64" i="37"/>
  <c r="K64" i="37"/>
  <c r="J64" i="37"/>
  <c r="I64" i="37"/>
  <c r="H64" i="37"/>
  <c r="G64" i="37"/>
  <c r="F64" i="37"/>
  <c r="E64" i="37"/>
  <c r="D64" i="37"/>
  <c r="M63" i="37"/>
  <c r="L63" i="37"/>
  <c r="K63" i="37"/>
  <c r="J63" i="37"/>
  <c r="I63" i="37"/>
  <c r="H63" i="37"/>
  <c r="G63" i="37"/>
  <c r="F63" i="37"/>
  <c r="E63" i="37"/>
  <c r="D63" i="37"/>
  <c r="M62" i="37"/>
  <c r="L62" i="37"/>
  <c r="K62" i="37"/>
  <c r="J62" i="37"/>
  <c r="I62" i="37"/>
  <c r="H62" i="37"/>
  <c r="G62" i="37"/>
  <c r="F62" i="37"/>
  <c r="E62" i="37"/>
  <c r="D62" i="37"/>
  <c r="M61" i="37"/>
  <c r="L61" i="37"/>
  <c r="K61" i="37"/>
  <c r="J61" i="37"/>
  <c r="I61" i="37"/>
  <c r="H61" i="37"/>
  <c r="G61" i="37"/>
  <c r="F61" i="37"/>
  <c r="E61" i="37"/>
  <c r="D61" i="37"/>
  <c r="M60" i="37"/>
  <c r="L60" i="37"/>
  <c r="K60" i="37"/>
  <c r="J60" i="37"/>
  <c r="I60" i="37"/>
  <c r="H60" i="37"/>
  <c r="G60" i="37"/>
  <c r="F60" i="37"/>
  <c r="E60" i="37"/>
  <c r="D60" i="37"/>
  <c r="M59" i="37"/>
  <c r="L59" i="37"/>
  <c r="K59" i="37"/>
  <c r="J59" i="37"/>
  <c r="I59" i="37"/>
  <c r="H59" i="37"/>
  <c r="G59" i="37"/>
  <c r="F59" i="37"/>
  <c r="E59" i="37"/>
  <c r="D59" i="37"/>
  <c r="M58" i="37"/>
  <c r="L58" i="37"/>
  <c r="K58" i="37"/>
  <c r="J58" i="37"/>
  <c r="I58" i="37"/>
  <c r="H58" i="37"/>
  <c r="G58" i="37"/>
  <c r="F58" i="37"/>
  <c r="E58" i="37"/>
  <c r="D58" i="37"/>
  <c r="M57" i="37"/>
  <c r="L57" i="37"/>
  <c r="K57" i="37"/>
  <c r="J57" i="37"/>
  <c r="I57" i="37"/>
  <c r="H57" i="37"/>
  <c r="G57" i="37"/>
  <c r="F57" i="37"/>
  <c r="E57" i="37"/>
  <c r="D57" i="37"/>
  <c r="M56" i="37"/>
  <c r="L56" i="37"/>
  <c r="K56" i="37"/>
  <c r="J56" i="37"/>
  <c r="I56" i="37"/>
  <c r="H56" i="37"/>
  <c r="G56" i="37"/>
  <c r="F56" i="37"/>
  <c r="E56" i="37"/>
  <c r="D56" i="37"/>
  <c r="M55" i="37"/>
  <c r="L55" i="37"/>
  <c r="K55" i="37"/>
  <c r="J55" i="37"/>
  <c r="I55" i="37"/>
  <c r="H55" i="37"/>
  <c r="G55" i="37"/>
  <c r="F55" i="37"/>
  <c r="E55" i="37"/>
  <c r="D55" i="37"/>
  <c r="M54" i="37"/>
  <c r="L54" i="37"/>
  <c r="K54" i="37"/>
  <c r="J54" i="37"/>
  <c r="I54" i="37"/>
  <c r="H54" i="37"/>
  <c r="G54" i="37"/>
  <c r="F54" i="37"/>
  <c r="E54" i="37"/>
  <c r="D54" i="37"/>
  <c r="M53" i="37"/>
  <c r="L53" i="37"/>
  <c r="K53" i="37"/>
  <c r="J53" i="37"/>
  <c r="I53" i="37"/>
  <c r="H53" i="37"/>
  <c r="G53" i="37"/>
  <c r="F53" i="37"/>
  <c r="E53" i="37"/>
  <c r="D53" i="37"/>
  <c r="M52" i="37"/>
  <c r="L52" i="37"/>
  <c r="K52" i="37"/>
  <c r="J52" i="37"/>
  <c r="I52" i="37"/>
  <c r="H52" i="37"/>
  <c r="G52" i="37"/>
  <c r="F52" i="37"/>
  <c r="E52" i="37"/>
  <c r="D52" i="37"/>
  <c r="M51" i="37"/>
  <c r="L51" i="37"/>
  <c r="K51" i="37"/>
  <c r="J51" i="37"/>
  <c r="I51" i="37"/>
  <c r="H51" i="37"/>
  <c r="G51" i="37"/>
  <c r="F51" i="37"/>
  <c r="E51" i="37"/>
  <c r="D51" i="37"/>
  <c r="M50" i="37"/>
  <c r="L50" i="37"/>
  <c r="K50" i="37"/>
  <c r="J50" i="37"/>
  <c r="I50" i="37"/>
  <c r="H50" i="37"/>
  <c r="G50" i="37"/>
  <c r="F50" i="37"/>
  <c r="E50" i="37"/>
  <c r="D50" i="37"/>
  <c r="M49" i="37"/>
  <c r="L49" i="37"/>
  <c r="K49" i="37"/>
  <c r="J49" i="37"/>
  <c r="I49" i="37"/>
  <c r="H49" i="37"/>
  <c r="G49" i="37"/>
  <c r="F49" i="37"/>
  <c r="E49" i="37"/>
  <c r="D49" i="37"/>
  <c r="M48" i="37"/>
  <c r="L48" i="37"/>
  <c r="K48" i="37"/>
  <c r="J48" i="37"/>
  <c r="I48" i="37"/>
  <c r="H48" i="37"/>
  <c r="G48" i="37"/>
  <c r="F48" i="37"/>
  <c r="E48" i="37"/>
  <c r="D48" i="37"/>
  <c r="M47" i="37"/>
  <c r="L47" i="37"/>
  <c r="K47" i="37"/>
  <c r="J47" i="37"/>
  <c r="I47" i="37"/>
  <c r="H47" i="37"/>
  <c r="G47" i="37"/>
  <c r="F47" i="37"/>
  <c r="E47" i="37"/>
  <c r="D47" i="37"/>
  <c r="M85" i="36"/>
  <c r="M83" i="36"/>
  <c r="L83" i="36"/>
  <c r="K83" i="36"/>
  <c r="J83" i="36"/>
  <c r="I83" i="36"/>
  <c r="H83" i="36"/>
  <c r="G83" i="36"/>
  <c r="F83" i="36"/>
  <c r="E83" i="36"/>
  <c r="D83" i="36"/>
  <c r="M82" i="36"/>
  <c r="L82" i="36"/>
  <c r="K82" i="36"/>
  <c r="J82" i="36"/>
  <c r="I82" i="36"/>
  <c r="H82" i="36"/>
  <c r="G82" i="36"/>
  <c r="F82" i="36"/>
  <c r="E82" i="36"/>
  <c r="D82" i="36"/>
  <c r="M81" i="36"/>
  <c r="L81" i="36"/>
  <c r="K81" i="36"/>
  <c r="J81" i="36"/>
  <c r="I81" i="36"/>
  <c r="H81" i="36"/>
  <c r="G81" i="36"/>
  <c r="F81" i="36"/>
  <c r="E81" i="36"/>
  <c r="D81" i="36"/>
  <c r="M80" i="36"/>
  <c r="L80" i="36"/>
  <c r="K80" i="36"/>
  <c r="J80" i="36"/>
  <c r="I80" i="36"/>
  <c r="H80" i="36"/>
  <c r="G80" i="36"/>
  <c r="F80" i="36"/>
  <c r="E80" i="36"/>
  <c r="D80" i="36"/>
  <c r="M79" i="36"/>
  <c r="L79" i="36"/>
  <c r="K79" i="36"/>
  <c r="J79" i="36"/>
  <c r="I79" i="36"/>
  <c r="H79" i="36"/>
  <c r="G79" i="36"/>
  <c r="F79" i="36"/>
  <c r="E79" i="36"/>
  <c r="D79" i="36"/>
  <c r="M78" i="36"/>
  <c r="L78" i="36"/>
  <c r="K78" i="36"/>
  <c r="J78" i="36"/>
  <c r="I78" i="36"/>
  <c r="H78" i="36"/>
  <c r="G78" i="36"/>
  <c r="F78" i="36"/>
  <c r="E78" i="36"/>
  <c r="D78" i="36"/>
  <c r="M77" i="36"/>
  <c r="L77" i="36"/>
  <c r="K77" i="36"/>
  <c r="J77" i="36"/>
  <c r="I77" i="36"/>
  <c r="H77" i="36"/>
  <c r="G77" i="36"/>
  <c r="F77" i="36"/>
  <c r="E77" i="36"/>
  <c r="D77" i="36"/>
  <c r="M76" i="36"/>
  <c r="L76" i="36"/>
  <c r="K76" i="36"/>
  <c r="J76" i="36"/>
  <c r="I76" i="36"/>
  <c r="H76" i="36"/>
  <c r="G76" i="36"/>
  <c r="F76" i="36"/>
  <c r="E76" i="36"/>
  <c r="D76" i="36"/>
  <c r="M75" i="36"/>
  <c r="L75" i="36"/>
  <c r="K75" i="36"/>
  <c r="J75" i="36"/>
  <c r="I75" i="36"/>
  <c r="H75" i="36"/>
  <c r="G75" i="36"/>
  <c r="F75" i="36"/>
  <c r="E75" i="36"/>
  <c r="D75" i="36"/>
  <c r="M74" i="36"/>
  <c r="L74" i="36"/>
  <c r="K74" i="36"/>
  <c r="J74" i="36"/>
  <c r="I74" i="36"/>
  <c r="H74" i="36"/>
  <c r="G74" i="36"/>
  <c r="F74" i="36"/>
  <c r="E74" i="36"/>
  <c r="D74" i="36"/>
  <c r="M73" i="36"/>
  <c r="L73" i="36"/>
  <c r="K73" i="36"/>
  <c r="J73" i="36"/>
  <c r="I73" i="36"/>
  <c r="H73" i="36"/>
  <c r="G73" i="36"/>
  <c r="F73" i="36"/>
  <c r="E73" i="36"/>
  <c r="D73" i="36"/>
  <c r="M72" i="36"/>
  <c r="L72" i="36"/>
  <c r="K72" i="36"/>
  <c r="J72" i="36"/>
  <c r="I72" i="36"/>
  <c r="H72" i="36"/>
  <c r="G72" i="36"/>
  <c r="F72" i="36"/>
  <c r="E72" i="36"/>
  <c r="D72" i="36"/>
  <c r="M71" i="36"/>
  <c r="L71" i="36"/>
  <c r="K71" i="36"/>
  <c r="J71" i="36"/>
  <c r="I71" i="36"/>
  <c r="H71" i="36"/>
  <c r="G71" i="36"/>
  <c r="F71" i="36"/>
  <c r="E71" i="36"/>
  <c r="D71" i="36"/>
  <c r="M70" i="36"/>
  <c r="L70" i="36"/>
  <c r="K70" i="36"/>
  <c r="J70" i="36"/>
  <c r="I70" i="36"/>
  <c r="H70" i="36"/>
  <c r="G70" i="36"/>
  <c r="F70" i="36"/>
  <c r="E70" i="36"/>
  <c r="D70" i="36"/>
  <c r="M69" i="36"/>
  <c r="L69" i="36"/>
  <c r="K69" i="36"/>
  <c r="J69" i="36"/>
  <c r="I69" i="36"/>
  <c r="H69" i="36"/>
  <c r="G69" i="36"/>
  <c r="F69" i="36"/>
  <c r="E69" i="36"/>
  <c r="D69" i="36"/>
  <c r="M68" i="36"/>
  <c r="L68" i="36"/>
  <c r="K68" i="36"/>
  <c r="J68" i="36"/>
  <c r="I68" i="36"/>
  <c r="H68" i="36"/>
  <c r="G68" i="36"/>
  <c r="F68" i="36"/>
  <c r="E68" i="36"/>
  <c r="D68" i="36"/>
  <c r="M67" i="36"/>
  <c r="L67" i="36"/>
  <c r="K67" i="36"/>
  <c r="J67" i="36"/>
  <c r="I67" i="36"/>
  <c r="H67" i="36"/>
  <c r="G67" i="36"/>
  <c r="F67" i="36"/>
  <c r="E67" i="36"/>
  <c r="D67" i="36"/>
  <c r="M66" i="36"/>
  <c r="L66" i="36"/>
  <c r="K66" i="36"/>
  <c r="J66" i="36"/>
  <c r="I66" i="36"/>
  <c r="H66" i="36"/>
  <c r="G66" i="36"/>
  <c r="F66" i="36"/>
  <c r="E66" i="36"/>
  <c r="D66" i="36"/>
  <c r="M65" i="36"/>
  <c r="L65" i="36"/>
  <c r="K65" i="36"/>
  <c r="J65" i="36"/>
  <c r="I65" i="36"/>
  <c r="H65" i="36"/>
  <c r="G65" i="36"/>
  <c r="F65" i="36"/>
  <c r="E65" i="36"/>
  <c r="D65" i="36"/>
  <c r="M64" i="36"/>
  <c r="L64" i="36"/>
  <c r="K64" i="36"/>
  <c r="J64" i="36"/>
  <c r="I64" i="36"/>
  <c r="H64" i="36"/>
  <c r="G64" i="36"/>
  <c r="F64" i="36"/>
  <c r="E64" i="36"/>
  <c r="D64" i="36"/>
  <c r="M63" i="36"/>
  <c r="L63" i="36"/>
  <c r="K63" i="36"/>
  <c r="J63" i="36"/>
  <c r="I63" i="36"/>
  <c r="H63" i="36"/>
  <c r="G63" i="36"/>
  <c r="F63" i="36"/>
  <c r="E63" i="36"/>
  <c r="D63" i="36"/>
  <c r="M62" i="36"/>
  <c r="L62" i="36"/>
  <c r="K62" i="36"/>
  <c r="J62" i="36"/>
  <c r="I62" i="36"/>
  <c r="H62" i="36"/>
  <c r="G62" i="36"/>
  <c r="F62" i="36"/>
  <c r="E62" i="36"/>
  <c r="D62" i="36"/>
  <c r="M61" i="36"/>
  <c r="L61" i="36"/>
  <c r="K61" i="36"/>
  <c r="J61" i="36"/>
  <c r="I61" i="36"/>
  <c r="H61" i="36"/>
  <c r="G61" i="36"/>
  <c r="F61" i="36"/>
  <c r="E61" i="36"/>
  <c r="D61" i="36"/>
  <c r="M60" i="36"/>
  <c r="L60" i="36"/>
  <c r="K60" i="36"/>
  <c r="J60" i="36"/>
  <c r="I60" i="36"/>
  <c r="H60" i="36"/>
  <c r="G60" i="36"/>
  <c r="F60" i="36"/>
  <c r="E60" i="36"/>
  <c r="D60" i="36"/>
  <c r="M59" i="36"/>
  <c r="L59" i="36"/>
  <c r="K59" i="36"/>
  <c r="J59" i="36"/>
  <c r="I59" i="36"/>
  <c r="H59" i="36"/>
  <c r="G59" i="36"/>
  <c r="F59" i="36"/>
  <c r="E59" i="36"/>
  <c r="D59" i="36"/>
  <c r="M58" i="36"/>
  <c r="L58" i="36"/>
  <c r="K58" i="36"/>
  <c r="J58" i="36"/>
  <c r="I58" i="36"/>
  <c r="H58" i="36"/>
  <c r="G58" i="36"/>
  <c r="F58" i="36"/>
  <c r="E58" i="36"/>
  <c r="D58" i="36"/>
  <c r="M57" i="36"/>
  <c r="L57" i="36"/>
  <c r="K57" i="36"/>
  <c r="J57" i="36"/>
  <c r="I57" i="36"/>
  <c r="H57" i="36"/>
  <c r="G57" i="36"/>
  <c r="F57" i="36"/>
  <c r="E57" i="36"/>
  <c r="D57" i="36"/>
  <c r="M56" i="36"/>
  <c r="L56" i="36"/>
  <c r="K56" i="36"/>
  <c r="J56" i="36"/>
  <c r="I56" i="36"/>
  <c r="H56" i="36"/>
  <c r="G56" i="36"/>
  <c r="F56" i="36"/>
  <c r="E56" i="36"/>
  <c r="D56" i="36"/>
  <c r="M55" i="36"/>
  <c r="L55" i="36"/>
  <c r="K55" i="36"/>
  <c r="J55" i="36"/>
  <c r="I55" i="36"/>
  <c r="H55" i="36"/>
  <c r="G55" i="36"/>
  <c r="F55" i="36"/>
  <c r="E55" i="36"/>
  <c r="D55" i="36"/>
  <c r="M54" i="36"/>
  <c r="L54" i="36"/>
  <c r="K54" i="36"/>
  <c r="J54" i="36"/>
  <c r="I54" i="36"/>
  <c r="H54" i="36"/>
  <c r="G54" i="36"/>
  <c r="F54" i="36"/>
  <c r="E54" i="36"/>
  <c r="D54" i="36"/>
  <c r="M53" i="36"/>
  <c r="L53" i="36"/>
  <c r="K53" i="36"/>
  <c r="J53" i="36"/>
  <c r="I53" i="36"/>
  <c r="H53" i="36"/>
  <c r="G53" i="36"/>
  <c r="F53" i="36"/>
  <c r="E53" i="36"/>
  <c r="D53" i="36"/>
  <c r="M52" i="36"/>
  <c r="L52" i="36"/>
  <c r="K52" i="36"/>
  <c r="J52" i="36"/>
  <c r="I52" i="36"/>
  <c r="H52" i="36"/>
  <c r="G52" i="36"/>
  <c r="F52" i="36"/>
  <c r="E52" i="36"/>
  <c r="D52" i="36"/>
  <c r="M51" i="36"/>
  <c r="L51" i="36"/>
  <c r="K51" i="36"/>
  <c r="J51" i="36"/>
  <c r="I51" i="36"/>
  <c r="H51" i="36"/>
  <c r="G51" i="36"/>
  <c r="F51" i="36"/>
  <c r="E51" i="36"/>
  <c r="D51" i="36"/>
  <c r="M50" i="36"/>
  <c r="L50" i="36"/>
  <c r="K50" i="36"/>
  <c r="J50" i="36"/>
  <c r="I50" i="36"/>
  <c r="H50" i="36"/>
  <c r="G50" i="36"/>
  <c r="F50" i="36"/>
  <c r="E50" i="36"/>
  <c r="D50" i="36"/>
  <c r="M49" i="36"/>
  <c r="L49" i="36"/>
  <c r="K49" i="36"/>
  <c r="J49" i="36"/>
  <c r="I49" i="36"/>
  <c r="H49" i="36"/>
  <c r="G49" i="36"/>
  <c r="F49" i="36"/>
  <c r="E49" i="36"/>
  <c r="D49" i="36"/>
  <c r="M48" i="36"/>
  <c r="L48" i="36"/>
  <c r="K48" i="36"/>
  <c r="J48" i="36"/>
  <c r="I48" i="36"/>
  <c r="H48" i="36"/>
  <c r="G48" i="36"/>
  <c r="F48" i="36"/>
  <c r="E48" i="36"/>
  <c r="D48" i="36"/>
  <c r="M47" i="36"/>
  <c r="L47" i="36"/>
  <c r="K47" i="36"/>
  <c r="J47" i="36"/>
  <c r="I47" i="36"/>
  <c r="H47" i="36"/>
  <c r="G47" i="36"/>
  <c r="F47" i="36"/>
  <c r="E47" i="36"/>
  <c r="D47" i="36"/>
  <c r="M85" i="35"/>
  <c r="M83" i="35"/>
  <c r="L83" i="35"/>
  <c r="K83" i="35"/>
  <c r="J83" i="35"/>
  <c r="I83" i="35"/>
  <c r="H83" i="35"/>
  <c r="G83" i="35"/>
  <c r="F83" i="35"/>
  <c r="E83" i="35"/>
  <c r="D83" i="35"/>
  <c r="C85" i="35"/>
  <c r="D85" i="35" s="1"/>
  <c r="M82" i="35"/>
  <c r="L82" i="35"/>
  <c r="K82" i="35"/>
  <c r="J82" i="35"/>
  <c r="I82" i="35"/>
  <c r="H82" i="35"/>
  <c r="G82" i="35"/>
  <c r="F82" i="35"/>
  <c r="E82" i="35"/>
  <c r="D82" i="35"/>
  <c r="M81" i="35"/>
  <c r="L81" i="35"/>
  <c r="K81" i="35"/>
  <c r="J81" i="35"/>
  <c r="I81" i="35"/>
  <c r="H81" i="35"/>
  <c r="G81" i="35"/>
  <c r="F81" i="35"/>
  <c r="E81" i="35"/>
  <c r="D81" i="35"/>
  <c r="M80" i="35"/>
  <c r="L80" i="35"/>
  <c r="K80" i="35"/>
  <c r="J80" i="35"/>
  <c r="I80" i="35"/>
  <c r="H80" i="35"/>
  <c r="G80" i="35"/>
  <c r="F80" i="35"/>
  <c r="E80" i="35"/>
  <c r="D80" i="35"/>
  <c r="M79" i="35"/>
  <c r="L79" i="35"/>
  <c r="K79" i="35"/>
  <c r="J79" i="35"/>
  <c r="I79" i="35"/>
  <c r="H79" i="35"/>
  <c r="G79" i="35"/>
  <c r="F79" i="35"/>
  <c r="E79" i="35"/>
  <c r="D79" i="35"/>
  <c r="M78" i="35"/>
  <c r="L78" i="35"/>
  <c r="K78" i="35"/>
  <c r="J78" i="35"/>
  <c r="I78" i="35"/>
  <c r="H78" i="35"/>
  <c r="G78" i="35"/>
  <c r="F78" i="35"/>
  <c r="E78" i="35"/>
  <c r="D78" i="35"/>
  <c r="M77" i="35"/>
  <c r="L77" i="35"/>
  <c r="K77" i="35"/>
  <c r="J77" i="35"/>
  <c r="I77" i="35"/>
  <c r="H77" i="35"/>
  <c r="G77" i="35"/>
  <c r="F77" i="35"/>
  <c r="E77" i="35"/>
  <c r="D77" i="35"/>
  <c r="M76" i="35"/>
  <c r="L76" i="35"/>
  <c r="K76" i="35"/>
  <c r="J76" i="35"/>
  <c r="I76" i="35"/>
  <c r="H76" i="35"/>
  <c r="G76" i="35"/>
  <c r="F76" i="35"/>
  <c r="E76" i="35"/>
  <c r="D76" i="35"/>
  <c r="M75" i="35"/>
  <c r="L75" i="35"/>
  <c r="K75" i="35"/>
  <c r="J75" i="35"/>
  <c r="I75" i="35"/>
  <c r="H75" i="35"/>
  <c r="G75" i="35"/>
  <c r="F75" i="35"/>
  <c r="E75" i="35"/>
  <c r="D75" i="35"/>
  <c r="M74" i="35"/>
  <c r="L74" i="35"/>
  <c r="K74" i="35"/>
  <c r="J74" i="35"/>
  <c r="I74" i="35"/>
  <c r="H74" i="35"/>
  <c r="G74" i="35"/>
  <c r="F74" i="35"/>
  <c r="E74" i="35"/>
  <c r="D74" i="35"/>
  <c r="M73" i="35"/>
  <c r="L73" i="35"/>
  <c r="K73" i="35"/>
  <c r="J73" i="35"/>
  <c r="I73" i="35"/>
  <c r="H73" i="35"/>
  <c r="G73" i="35"/>
  <c r="F73" i="35"/>
  <c r="E73" i="35"/>
  <c r="D73" i="35"/>
  <c r="M72" i="35"/>
  <c r="L72" i="35"/>
  <c r="K72" i="35"/>
  <c r="J72" i="35"/>
  <c r="I72" i="35"/>
  <c r="H72" i="35"/>
  <c r="G72" i="35"/>
  <c r="F72" i="35"/>
  <c r="E72" i="35"/>
  <c r="D72" i="35"/>
  <c r="M71" i="35"/>
  <c r="L71" i="35"/>
  <c r="K71" i="35"/>
  <c r="J71" i="35"/>
  <c r="I71" i="35"/>
  <c r="H71" i="35"/>
  <c r="G71" i="35"/>
  <c r="F71" i="35"/>
  <c r="E71" i="35"/>
  <c r="D71" i="35"/>
  <c r="M70" i="35"/>
  <c r="L70" i="35"/>
  <c r="K70" i="35"/>
  <c r="J70" i="35"/>
  <c r="I70" i="35"/>
  <c r="H70" i="35"/>
  <c r="G70" i="35"/>
  <c r="F70" i="35"/>
  <c r="E70" i="35"/>
  <c r="D70" i="35"/>
  <c r="M69" i="35"/>
  <c r="L69" i="35"/>
  <c r="K69" i="35"/>
  <c r="J69" i="35"/>
  <c r="I69" i="35"/>
  <c r="H69" i="35"/>
  <c r="G69" i="35"/>
  <c r="F69" i="35"/>
  <c r="E69" i="35"/>
  <c r="D69" i="35"/>
  <c r="M68" i="35"/>
  <c r="L68" i="35"/>
  <c r="K68" i="35"/>
  <c r="J68" i="35"/>
  <c r="I68" i="35"/>
  <c r="H68" i="35"/>
  <c r="G68" i="35"/>
  <c r="F68" i="35"/>
  <c r="E68" i="35"/>
  <c r="D68" i="35"/>
  <c r="M67" i="35"/>
  <c r="L67" i="35"/>
  <c r="K67" i="35"/>
  <c r="J67" i="35"/>
  <c r="I67" i="35"/>
  <c r="H67" i="35"/>
  <c r="G67" i="35"/>
  <c r="F67" i="35"/>
  <c r="E67" i="35"/>
  <c r="D67" i="35"/>
  <c r="M66" i="35"/>
  <c r="L66" i="35"/>
  <c r="K66" i="35"/>
  <c r="J66" i="35"/>
  <c r="I66" i="35"/>
  <c r="H66" i="35"/>
  <c r="G66" i="35"/>
  <c r="F66" i="35"/>
  <c r="E66" i="35"/>
  <c r="D66" i="35"/>
  <c r="M65" i="35"/>
  <c r="L65" i="35"/>
  <c r="K65" i="35"/>
  <c r="J65" i="35"/>
  <c r="I65" i="35"/>
  <c r="H65" i="35"/>
  <c r="G65" i="35"/>
  <c r="F65" i="35"/>
  <c r="E65" i="35"/>
  <c r="D65" i="35"/>
  <c r="M64" i="35"/>
  <c r="L64" i="35"/>
  <c r="K64" i="35"/>
  <c r="J64" i="35"/>
  <c r="I64" i="35"/>
  <c r="H64" i="35"/>
  <c r="G64" i="35"/>
  <c r="F64" i="35"/>
  <c r="E64" i="35"/>
  <c r="D64" i="35"/>
  <c r="M63" i="35"/>
  <c r="L63" i="35"/>
  <c r="K63" i="35"/>
  <c r="J63" i="35"/>
  <c r="I63" i="35"/>
  <c r="H63" i="35"/>
  <c r="G63" i="35"/>
  <c r="F63" i="35"/>
  <c r="E63" i="35"/>
  <c r="D63" i="35"/>
  <c r="M62" i="35"/>
  <c r="L62" i="35"/>
  <c r="K62" i="35"/>
  <c r="J62" i="35"/>
  <c r="I62" i="35"/>
  <c r="H62" i="35"/>
  <c r="G62" i="35"/>
  <c r="F62" i="35"/>
  <c r="E62" i="35"/>
  <c r="D62" i="35"/>
  <c r="M61" i="35"/>
  <c r="L61" i="35"/>
  <c r="K61" i="35"/>
  <c r="J61" i="35"/>
  <c r="I61" i="35"/>
  <c r="H61" i="35"/>
  <c r="G61" i="35"/>
  <c r="F61" i="35"/>
  <c r="E61" i="35"/>
  <c r="D61" i="35"/>
  <c r="M60" i="35"/>
  <c r="L60" i="35"/>
  <c r="K60" i="35"/>
  <c r="J60" i="35"/>
  <c r="I60" i="35"/>
  <c r="H60" i="35"/>
  <c r="G60" i="35"/>
  <c r="F60" i="35"/>
  <c r="E60" i="35"/>
  <c r="D60" i="35"/>
  <c r="M59" i="35"/>
  <c r="L59" i="35"/>
  <c r="K59" i="35"/>
  <c r="J59" i="35"/>
  <c r="I59" i="35"/>
  <c r="H59" i="35"/>
  <c r="G59" i="35"/>
  <c r="F59" i="35"/>
  <c r="E59" i="35"/>
  <c r="D59" i="35"/>
  <c r="M58" i="35"/>
  <c r="L58" i="35"/>
  <c r="K58" i="35"/>
  <c r="J58" i="35"/>
  <c r="I58" i="35"/>
  <c r="H58" i="35"/>
  <c r="G58" i="35"/>
  <c r="F58" i="35"/>
  <c r="E58" i="35"/>
  <c r="D58" i="35"/>
  <c r="M57" i="35"/>
  <c r="L57" i="35"/>
  <c r="K57" i="35"/>
  <c r="J57" i="35"/>
  <c r="I57" i="35"/>
  <c r="H57" i="35"/>
  <c r="G57" i="35"/>
  <c r="F57" i="35"/>
  <c r="E57" i="35"/>
  <c r="D57" i="35"/>
  <c r="M56" i="35"/>
  <c r="L56" i="35"/>
  <c r="K56" i="35"/>
  <c r="J56" i="35"/>
  <c r="I56" i="35"/>
  <c r="H56" i="35"/>
  <c r="G56" i="35"/>
  <c r="F56" i="35"/>
  <c r="E56" i="35"/>
  <c r="D56" i="35"/>
  <c r="M55" i="35"/>
  <c r="L55" i="35"/>
  <c r="K55" i="35"/>
  <c r="J55" i="35"/>
  <c r="I55" i="35"/>
  <c r="H55" i="35"/>
  <c r="G55" i="35"/>
  <c r="F55" i="35"/>
  <c r="E55" i="35"/>
  <c r="D55" i="35"/>
  <c r="M54" i="35"/>
  <c r="L54" i="35"/>
  <c r="K54" i="35"/>
  <c r="J54" i="35"/>
  <c r="I54" i="35"/>
  <c r="H54" i="35"/>
  <c r="G54" i="35"/>
  <c r="F54" i="35"/>
  <c r="E54" i="35"/>
  <c r="D54" i="35"/>
  <c r="M53" i="35"/>
  <c r="L53" i="35"/>
  <c r="K53" i="35"/>
  <c r="J53" i="35"/>
  <c r="I53" i="35"/>
  <c r="H53" i="35"/>
  <c r="G53" i="35"/>
  <c r="F53" i="35"/>
  <c r="E53" i="35"/>
  <c r="D53" i="35"/>
  <c r="M52" i="35"/>
  <c r="L52" i="35"/>
  <c r="K52" i="35"/>
  <c r="J52" i="35"/>
  <c r="I52" i="35"/>
  <c r="H52" i="35"/>
  <c r="G52" i="35"/>
  <c r="F52" i="35"/>
  <c r="E52" i="35"/>
  <c r="D52" i="35"/>
  <c r="M51" i="35"/>
  <c r="L51" i="35"/>
  <c r="K51" i="35"/>
  <c r="J51" i="35"/>
  <c r="I51" i="35"/>
  <c r="H51" i="35"/>
  <c r="G51" i="35"/>
  <c r="F51" i="35"/>
  <c r="E51" i="35"/>
  <c r="D51" i="35"/>
  <c r="M50" i="35"/>
  <c r="L50" i="35"/>
  <c r="K50" i="35"/>
  <c r="J50" i="35"/>
  <c r="I50" i="35"/>
  <c r="H50" i="35"/>
  <c r="G50" i="35"/>
  <c r="F50" i="35"/>
  <c r="E50" i="35"/>
  <c r="D50" i="35"/>
  <c r="M49" i="35"/>
  <c r="L49" i="35"/>
  <c r="K49" i="35"/>
  <c r="J49" i="35"/>
  <c r="I49" i="35"/>
  <c r="H49" i="35"/>
  <c r="G49" i="35"/>
  <c r="F49" i="35"/>
  <c r="E49" i="35"/>
  <c r="D49" i="35"/>
  <c r="M48" i="35"/>
  <c r="L48" i="35"/>
  <c r="K48" i="35"/>
  <c r="J48" i="35"/>
  <c r="I48" i="35"/>
  <c r="H48" i="35"/>
  <c r="G48" i="35"/>
  <c r="F48" i="35"/>
  <c r="E48" i="35"/>
  <c r="D48" i="35"/>
  <c r="M47" i="35"/>
  <c r="L47" i="35"/>
  <c r="K47" i="35"/>
  <c r="J47" i="35"/>
  <c r="I47" i="35"/>
  <c r="H47" i="35"/>
  <c r="G47" i="35"/>
  <c r="F47" i="35"/>
  <c r="E47" i="35"/>
  <c r="D47" i="35"/>
  <c r="M85" i="34"/>
  <c r="M83" i="34"/>
  <c r="L83" i="34"/>
  <c r="K83" i="34"/>
  <c r="J83" i="34"/>
  <c r="I83" i="34"/>
  <c r="H83" i="34"/>
  <c r="G83" i="34"/>
  <c r="F83" i="34"/>
  <c r="E83" i="34"/>
  <c r="D83" i="34"/>
  <c r="C85" i="34"/>
  <c r="D85" i="34" s="1"/>
  <c r="M82" i="34"/>
  <c r="L82" i="34"/>
  <c r="K82" i="34"/>
  <c r="J82" i="34"/>
  <c r="I82" i="34"/>
  <c r="H82" i="34"/>
  <c r="G82" i="34"/>
  <c r="F82" i="34"/>
  <c r="E82" i="34"/>
  <c r="D82" i="34"/>
  <c r="M81" i="34"/>
  <c r="L81" i="34"/>
  <c r="K81" i="34"/>
  <c r="J81" i="34"/>
  <c r="I81" i="34"/>
  <c r="H81" i="34"/>
  <c r="G81" i="34"/>
  <c r="F81" i="34"/>
  <c r="E81" i="34"/>
  <c r="D81" i="34"/>
  <c r="M80" i="34"/>
  <c r="L80" i="34"/>
  <c r="K80" i="34"/>
  <c r="J80" i="34"/>
  <c r="I80" i="34"/>
  <c r="H80" i="34"/>
  <c r="G80" i="34"/>
  <c r="F80" i="34"/>
  <c r="E80" i="34"/>
  <c r="D80" i="34"/>
  <c r="M79" i="34"/>
  <c r="L79" i="34"/>
  <c r="K79" i="34"/>
  <c r="J79" i="34"/>
  <c r="I79" i="34"/>
  <c r="H79" i="34"/>
  <c r="G79" i="34"/>
  <c r="F79" i="34"/>
  <c r="E79" i="34"/>
  <c r="D79" i="34"/>
  <c r="M78" i="34"/>
  <c r="L78" i="34"/>
  <c r="K78" i="34"/>
  <c r="J78" i="34"/>
  <c r="I78" i="34"/>
  <c r="H78" i="34"/>
  <c r="G78" i="34"/>
  <c r="F78" i="34"/>
  <c r="E78" i="34"/>
  <c r="D78" i="34"/>
  <c r="M77" i="34"/>
  <c r="L77" i="34"/>
  <c r="K77" i="34"/>
  <c r="J77" i="34"/>
  <c r="I77" i="34"/>
  <c r="H77" i="34"/>
  <c r="G77" i="34"/>
  <c r="F77" i="34"/>
  <c r="E77" i="34"/>
  <c r="D77" i="34"/>
  <c r="M76" i="34"/>
  <c r="L76" i="34"/>
  <c r="K76" i="34"/>
  <c r="J76" i="34"/>
  <c r="I76" i="34"/>
  <c r="H76" i="34"/>
  <c r="G76" i="34"/>
  <c r="F76" i="34"/>
  <c r="E76" i="34"/>
  <c r="D76" i="34"/>
  <c r="M75" i="34"/>
  <c r="L75" i="34"/>
  <c r="K75" i="34"/>
  <c r="J75" i="34"/>
  <c r="I75" i="34"/>
  <c r="H75" i="34"/>
  <c r="G75" i="34"/>
  <c r="F75" i="34"/>
  <c r="E75" i="34"/>
  <c r="D75" i="34"/>
  <c r="M74" i="34"/>
  <c r="L74" i="34"/>
  <c r="K74" i="34"/>
  <c r="J74" i="34"/>
  <c r="I74" i="34"/>
  <c r="H74" i="34"/>
  <c r="G74" i="34"/>
  <c r="F74" i="34"/>
  <c r="E74" i="34"/>
  <c r="D74" i="34"/>
  <c r="M73" i="34"/>
  <c r="L73" i="34"/>
  <c r="K73" i="34"/>
  <c r="J73" i="34"/>
  <c r="I73" i="34"/>
  <c r="H73" i="34"/>
  <c r="G73" i="34"/>
  <c r="F73" i="34"/>
  <c r="E73" i="34"/>
  <c r="D73" i="34"/>
  <c r="M72" i="34"/>
  <c r="L72" i="34"/>
  <c r="K72" i="34"/>
  <c r="J72" i="34"/>
  <c r="I72" i="34"/>
  <c r="H72" i="34"/>
  <c r="G72" i="34"/>
  <c r="F72" i="34"/>
  <c r="E72" i="34"/>
  <c r="D72" i="34"/>
  <c r="M71" i="34"/>
  <c r="L71" i="34"/>
  <c r="K71" i="34"/>
  <c r="J71" i="34"/>
  <c r="I71" i="34"/>
  <c r="H71" i="34"/>
  <c r="G71" i="34"/>
  <c r="F71" i="34"/>
  <c r="E71" i="34"/>
  <c r="D71" i="34"/>
  <c r="M70" i="34"/>
  <c r="L70" i="34"/>
  <c r="K70" i="34"/>
  <c r="J70" i="34"/>
  <c r="I70" i="34"/>
  <c r="H70" i="34"/>
  <c r="G70" i="34"/>
  <c r="F70" i="34"/>
  <c r="E70" i="34"/>
  <c r="D70" i="34"/>
  <c r="M69" i="34"/>
  <c r="L69" i="34"/>
  <c r="K69" i="34"/>
  <c r="J69" i="34"/>
  <c r="I69" i="34"/>
  <c r="H69" i="34"/>
  <c r="G69" i="34"/>
  <c r="F69" i="34"/>
  <c r="E69" i="34"/>
  <c r="D69" i="34"/>
  <c r="M68" i="34"/>
  <c r="L68" i="34"/>
  <c r="K68" i="34"/>
  <c r="J68" i="34"/>
  <c r="I68" i="34"/>
  <c r="H68" i="34"/>
  <c r="G68" i="34"/>
  <c r="F68" i="34"/>
  <c r="E68" i="34"/>
  <c r="D68" i="34"/>
  <c r="M67" i="34"/>
  <c r="L67" i="34"/>
  <c r="K67" i="34"/>
  <c r="J67" i="34"/>
  <c r="I67" i="34"/>
  <c r="H67" i="34"/>
  <c r="G67" i="34"/>
  <c r="F67" i="34"/>
  <c r="E67" i="34"/>
  <c r="D67" i="34"/>
  <c r="M66" i="34"/>
  <c r="L66" i="34"/>
  <c r="K66" i="34"/>
  <c r="J66" i="34"/>
  <c r="I66" i="34"/>
  <c r="H66" i="34"/>
  <c r="G66" i="34"/>
  <c r="F66" i="34"/>
  <c r="E66" i="34"/>
  <c r="D66" i="34"/>
  <c r="M65" i="34"/>
  <c r="L65" i="34"/>
  <c r="K65" i="34"/>
  <c r="J65" i="34"/>
  <c r="I65" i="34"/>
  <c r="H65" i="34"/>
  <c r="G65" i="34"/>
  <c r="F65" i="34"/>
  <c r="E65" i="34"/>
  <c r="D65" i="34"/>
  <c r="M64" i="34"/>
  <c r="L64" i="34"/>
  <c r="K64" i="34"/>
  <c r="J64" i="34"/>
  <c r="I64" i="34"/>
  <c r="H64" i="34"/>
  <c r="G64" i="34"/>
  <c r="F64" i="34"/>
  <c r="E64" i="34"/>
  <c r="D64" i="34"/>
  <c r="M63" i="34"/>
  <c r="L63" i="34"/>
  <c r="K63" i="34"/>
  <c r="J63" i="34"/>
  <c r="I63" i="34"/>
  <c r="H63" i="34"/>
  <c r="G63" i="34"/>
  <c r="F63" i="34"/>
  <c r="E63" i="34"/>
  <c r="D63" i="34"/>
  <c r="M62" i="34"/>
  <c r="L62" i="34"/>
  <c r="K62" i="34"/>
  <c r="J62" i="34"/>
  <c r="I62" i="34"/>
  <c r="H62" i="34"/>
  <c r="G62" i="34"/>
  <c r="F62" i="34"/>
  <c r="E62" i="34"/>
  <c r="D62" i="34"/>
  <c r="M61" i="34"/>
  <c r="L61" i="34"/>
  <c r="K61" i="34"/>
  <c r="J61" i="34"/>
  <c r="I61" i="34"/>
  <c r="H61" i="34"/>
  <c r="G61" i="34"/>
  <c r="F61" i="34"/>
  <c r="E61" i="34"/>
  <c r="D61" i="34"/>
  <c r="M60" i="34"/>
  <c r="L60" i="34"/>
  <c r="K60" i="34"/>
  <c r="J60" i="34"/>
  <c r="I60" i="34"/>
  <c r="H60" i="34"/>
  <c r="G60" i="34"/>
  <c r="F60" i="34"/>
  <c r="E60" i="34"/>
  <c r="D60" i="34"/>
  <c r="M59" i="34"/>
  <c r="L59" i="34"/>
  <c r="K59" i="34"/>
  <c r="J59" i="34"/>
  <c r="I59" i="34"/>
  <c r="H59" i="34"/>
  <c r="G59" i="34"/>
  <c r="F59" i="34"/>
  <c r="E59" i="34"/>
  <c r="D59" i="34"/>
  <c r="M58" i="34"/>
  <c r="L58" i="34"/>
  <c r="K58" i="34"/>
  <c r="J58" i="34"/>
  <c r="I58" i="34"/>
  <c r="H58" i="34"/>
  <c r="G58" i="34"/>
  <c r="F58" i="34"/>
  <c r="E58" i="34"/>
  <c r="D58" i="34"/>
  <c r="M57" i="34"/>
  <c r="L57" i="34"/>
  <c r="K57" i="34"/>
  <c r="J57" i="34"/>
  <c r="I57" i="34"/>
  <c r="H57" i="34"/>
  <c r="G57" i="34"/>
  <c r="F57" i="34"/>
  <c r="E57" i="34"/>
  <c r="D57" i="34"/>
  <c r="M56" i="34"/>
  <c r="L56" i="34"/>
  <c r="K56" i="34"/>
  <c r="J56" i="34"/>
  <c r="I56" i="34"/>
  <c r="H56" i="34"/>
  <c r="G56" i="34"/>
  <c r="F56" i="34"/>
  <c r="E56" i="34"/>
  <c r="D56" i="34"/>
  <c r="M55" i="34"/>
  <c r="L55" i="34"/>
  <c r="K55" i="34"/>
  <c r="J55" i="34"/>
  <c r="I55" i="34"/>
  <c r="H55" i="34"/>
  <c r="G55" i="34"/>
  <c r="F55" i="34"/>
  <c r="E55" i="34"/>
  <c r="D55" i="34"/>
  <c r="M54" i="34"/>
  <c r="L54" i="34"/>
  <c r="K54" i="34"/>
  <c r="J54" i="34"/>
  <c r="I54" i="34"/>
  <c r="H54" i="34"/>
  <c r="G54" i="34"/>
  <c r="F54" i="34"/>
  <c r="E54" i="34"/>
  <c r="D54" i="34"/>
  <c r="M53" i="34"/>
  <c r="L53" i="34"/>
  <c r="K53" i="34"/>
  <c r="J53" i="34"/>
  <c r="I53" i="34"/>
  <c r="H53" i="34"/>
  <c r="G53" i="34"/>
  <c r="F53" i="34"/>
  <c r="E53" i="34"/>
  <c r="D53" i="34"/>
  <c r="M52" i="34"/>
  <c r="L52" i="34"/>
  <c r="K52" i="34"/>
  <c r="J52" i="34"/>
  <c r="I52" i="34"/>
  <c r="H52" i="34"/>
  <c r="G52" i="34"/>
  <c r="F52" i="34"/>
  <c r="E52" i="34"/>
  <c r="D52" i="34"/>
  <c r="M51" i="34"/>
  <c r="L51" i="34"/>
  <c r="K51" i="34"/>
  <c r="J51" i="34"/>
  <c r="I51" i="34"/>
  <c r="H51" i="34"/>
  <c r="G51" i="34"/>
  <c r="F51" i="34"/>
  <c r="E51" i="34"/>
  <c r="D51" i="34"/>
  <c r="M50" i="34"/>
  <c r="L50" i="34"/>
  <c r="K50" i="34"/>
  <c r="J50" i="34"/>
  <c r="I50" i="34"/>
  <c r="H50" i="34"/>
  <c r="G50" i="34"/>
  <c r="F50" i="34"/>
  <c r="E50" i="34"/>
  <c r="D50" i="34"/>
  <c r="M49" i="34"/>
  <c r="L49" i="34"/>
  <c r="K49" i="34"/>
  <c r="J49" i="34"/>
  <c r="I49" i="34"/>
  <c r="H49" i="34"/>
  <c r="G49" i="34"/>
  <c r="F49" i="34"/>
  <c r="E49" i="34"/>
  <c r="D49" i="34"/>
  <c r="M48" i="34"/>
  <c r="L48" i="34"/>
  <c r="K48" i="34"/>
  <c r="J48" i="34"/>
  <c r="I48" i="34"/>
  <c r="H48" i="34"/>
  <c r="G48" i="34"/>
  <c r="F48" i="34"/>
  <c r="E48" i="34"/>
  <c r="D48" i="34"/>
  <c r="M47" i="34"/>
  <c r="L47" i="34"/>
  <c r="K47" i="34"/>
  <c r="J47" i="34"/>
  <c r="I47" i="34"/>
  <c r="H47" i="34"/>
  <c r="G47" i="34"/>
  <c r="F47" i="34"/>
  <c r="E47" i="34"/>
  <c r="D47" i="34"/>
  <c r="M85" i="33"/>
  <c r="M83" i="33"/>
  <c r="L83" i="33"/>
  <c r="K83" i="33"/>
  <c r="J83" i="33"/>
  <c r="I83" i="33"/>
  <c r="H83" i="33"/>
  <c r="G83" i="33"/>
  <c r="F83" i="33"/>
  <c r="E83" i="33"/>
  <c r="D83" i="33"/>
  <c r="C85" i="33" s="1"/>
  <c r="D85" i="33" s="1"/>
  <c r="M82" i="33"/>
  <c r="L82" i="33"/>
  <c r="K82" i="33"/>
  <c r="J82" i="33"/>
  <c r="I82" i="33"/>
  <c r="H82" i="33"/>
  <c r="G82" i="33"/>
  <c r="F82" i="33"/>
  <c r="E82" i="33"/>
  <c r="D82" i="33"/>
  <c r="M81" i="33"/>
  <c r="L81" i="33"/>
  <c r="K81" i="33"/>
  <c r="J81" i="33"/>
  <c r="I81" i="33"/>
  <c r="H81" i="33"/>
  <c r="G81" i="33"/>
  <c r="F81" i="33"/>
  <c r="E81" i="33"/>
  <c r="D81" i="33"/>
  <c r="M80" i="33"/>
  <c r="L80" i="33"/>
  <c r="K80" i="33"/>
  <c r="J80" i="33"/>
  <c r="I80" i="33"/>
  <c r="H80" i="33"/>
  <c r="G80" i="33"/>
  <c r="F80" i="33"/>
  <c r="E80" i="33"/>
  <c r="D80" i="33"/>
  <c r="M79" i="33"/>
  <c r="L79" i="33"/>
  <c r="K79" i="33"/>
  <c r="J79" i="33"/>
  <c r="I79" i="33"/>
  <c r="H79" i="33"/>
  <c r="G79" i="33"/>
  <c r="F79" i="33"/>
  <c r="E79" i="33"/>
  <c r="D79" i="33"/>
  <c r="M78" i="33"/>
  <c r="L78" i="33"/>
  <c r="K78" i="33"/>
  <c r="J78" i="33"/>
  <c r="I78" i="33"/>
  <c r="H78" i="33"/>
  <c r="G78" i="33"/>
  <c r="F78" i="33"/>
  <c r="E78" i="33"/>
  <c r="D78" i="33"/>
  <c r="M77" i="33"/>
  <c r="L77" i="33"/>
  <c r="K77" i="33"/>
  <c r="J77" i="33"/>
  <c r="I77" i="33"/>
  <c r="H77" i="33"/>
  <c r="G77" i="33"/>
  <c r="F77" i="33"/>
  <c r="E77" i="33"/>
  <c r="D77" i="33"/>
  <c r="M76" i="33"/>
  <c r="L76" i="33"/>
  <c r="K76" i="33"/>
  <c r="J76" i="33"/>
  <c r="I76" i="33"/>
  <c r="H76" i="33"/>
  <c r="G76" i="33"/>
  <c r="F76" i="33"/>
  <c r="E76" i="33"/>
  <c r="D76" i="33"/>
  <c r="M75" i="33"/>
  <c r="L75" i="33"/>
  <c r="K75" i="33"/>
  <c r="J75" i="33"/>
  <c r="I75" i="33"/>
  <c r="H75" i="33"/>
  <c r="G75" i="33"/>
  <c r="F75" i="33"/>
  <c r="E75" i="33"/>
  <c r="D75" i="33"/>
  <c r="M74" i="33"/>
  <c r="L74" i="33"/>
  <c r="K74" i="33"/>
  <c r="J74" i="33"/>
  <c r="I74" i="33"/>
  <c r="H74" i="33"/>
  <c r="G74" i="33"/>
  <c r="F74" i="33"/>
  <c r="E74" i="33"/>
  <c r="D74" i="33"/>
  <c r="M73" i="33"/>
  <c r="L73" i="33"/>
  <c r="K73" i="33"/>
  <c r="J73" i="33"/>
  <c r="I73" i="33"/>
  <c r="H73" i="33"/>
  <c r="G73" i="33"/>
  <c r="F73" i="33"/>
  <c r="E73" i="33"/>
  <c r="D73" i="33"/>
  <c r="M72" i="33"/>
  <c r="L72" i="33"/>
  <c r="K72" i="33"/>
  <c r="J72" i="33"/>
  <c r="I72" i="33"/>
  <c r="H72" i="33"/>
  <c r="G72" i="33"/>
  <c r="F72" i="33"/>
  <c r="E72" i="33"/>
  <c r="D72" i="33"/>
  <c r="M71" i="33"/>
  <c r="L71" i="33"/>
  <c r="K71" i="33"/>
  <c r="J71" i="33"/>
  <c r="I71" i="33"/>
  <c r="H71" i="33"/>
  <c r="G71" i="33"/>
  <c r="F71" i="33"/>
  <c r="E71" i="33"/>
  <c r="D71" i="33"/>
  <c r="M70" i="33"/>
  <c r="L70" i="33"/>
  <c r="K70" i="33"/>
  <c r="J70" i="33"/>
  <c r="I70" i="33"/>
  <c r="H70" i="33"/>
  <c r="G70" i="33"/>
  <c r="F70" i="33"/>
  <c r="E70" i="33"/>
  <c r="D70" i="33"/>
  <c r="M69" i="33"/>
  <c r="L69" i="33"/>
  <c r="K69" i="33"/>
  <c r="J69" i="33"/>
  <c r="I69" i="33"/>
  <c r="H69" i="33"/>
  <c r="G69" i="33"/>
  <c r="F69" i="33"/>
  <c r="E69" i="33"/>
  <c r="D69" i="33"/>
  <c r="M68" i="33"/>
  <c r="L68" i="33"/>
  <c r="K68" i="33"/>
  <c r="J68" i="33"/>
  <c r="I68" i="33"/>
  <c r="H68" i="33"/>
  <c r="G68" i="33"/>
  <c r="F68" i="33"/>
  <c r="E68" i="33"/>
  <c r="D68" i="33"/>
  <c r="M67" i="33"/>
  <c r="L67" i="33"/>
  <c r="K67" i="33"/>
  <c r="J67" i="33"/>
  <c r="I67" i="33"/>
  <c r="H67" i="33"/>
  <c r="G67" i="33"/>
  <c r="F67" i="33"/>
  <c r="E67" i="33"/>
  <c r="D67" i="33"/>
  <c r="M66" i="33"/>
  <c r="L66" i="33"/>
  <c r="K66" i="33"/>
  <c r="J66" i="33"/>
  <c r="I66" i="33"/>
  <c r="H66" i="33"/>
  <c r="G66" i="33"/>
  <c r="F66" i="33"/>
  <c r="E66" i="33"/>
  <c r="D66" i="33"/>
  <c r="M65" i="33"/>
  <c r="L65" i="33"/>
  <c r="K65" i="33"/>
  <c r="J65" i="33"/>
  <c r="I65" i="33"/>
  <c r="H65" i="33"/>
  <c r="G65" i="33"/>
  <c r="F65" i="33"/>
  <c r="E65" i="33"/>
  <c r="D65" i="33"/>
  <c r="M64" i="33"/>
  <c r="L64" i="33"/>
  <c r="K64" i="33"/>
  <c r="J64" i="33"/>
  <c r="I64" i="33"/>
  <c r="H64" i="33"/>
  <c r="G64" i="33"/>
  <c r="F64" i="33"/>
  <c r="E64" i="33"/>
  <c r="D64" i="33"/>
  <c r="M63" i="33"/>
  <c r="L63" i="33"/>
  <c r="K63" i="33"/>
  <c r="J63" i="33"/>
  <c r="I63" i="33"/>
  <c r="H63" i="33"/>
  <c r="G63" i="33"/>
  <c r="F63" i="33"/>
  <c r="E63" i="33"/>
  <c r="D63" i="33"/>
  <c r="M62" i="33"/>
  <c r="L62" i="33"/>
  <c r="K62" i="33"/>
  <c r="J62" i="33"/>
  <c r="I62" i="33"/>
  <c r="H62" i="33"/>
  <c r="G62" i="33"/>
  <c r="F62" i="33"/>
  <c r="E62" i="33"/>
  <c r="D62" i="33"/>
  <c r="M61" i="33"/>
  <c r="L61" i="33"/>
  <c r="K61" i="33"/>
  <c r="J61" i="33"/>
  <c r="I61" i="33"/>
  <c r="H61" i="33"/>
  <c r="G61" i="33"/>
  <c r="F61" i="33"/>
  <c r="E61" i="33"/>
  <c r="D61" i="33"/>
  <c r="M60" i="33"/>
  <c r="L60" i="33"/>
  <c r="K60" i="33"/>
  <c r="J60" i="33"/>
  <c r="I60" i="33"/>
  <c r="H60" i="33"/>
  <c r="G60" i="33"/>
  <c r="F60" i="33"/>
  <c r="E60" i="33"/>
  <c r="D60" i="33"/>
  <c r="M59" i="33"/>
  <c r="L59" i="33"/>
  <c r="K59" i="33"/>
  <c r="J59" i="33"/>
  <c r="I59" i="33"/>
  <c r="H59" i="33"/>
  <c r="G59" i="33"/>
  <c r="F59" i="33"/>
  <c r="E59" i="33"/>
  <c r="D59" i="33"/>
  <c r="M58" i="33"/>
  <c r="L58" i="33"/>
  <c r="K58" i="33"/>
  <c r="J58" i="33"/>
  <c r="I58" i="33"/>
  <c r="H58" i="33"/>
  <c r="G58" i="33"/>
  <c r="F58" i="33"/>
  <c r="E58" i="33"/>
  <c r="D58" i="33"/>
  <c r="M57" i="33"/>
  <c r="L57" i="33"/>
  <c r="K57" i="33"/>
  <c r="J57" i="33"/>
  <c r="I57" i="33"/>
  <c r="H57" i="33"/>
  <c r="G57" i="33"/>
  <c r="F57" i="33"/>
  <c r="E57" i="33"/>
  <c r="D57" i="33"/>
  <c r="M56" i="33"/>
  <c r="L56" i="33"/>
  <c r="K56" i="33"/>
  <c r="J56" i="33"/>
  <c r="I56" i="33"/>
  <c r="H56" i="33"/>
  <c r="G56" i="33"/>
  <c r="F56" i="33"/>
  <c r="E56" i="33"/>
  <c r="D56" i="33"/>
  <c r="M55" i="33"/>
  <c r="L55" i="33"/>
  <c r="K55" i="33"/>
  <c r="J55" i="33"/>
  <c r="I55" i="33"/>
  <c r="H55" i="33"/>
  <c r="G55" i="33"/>
  <c r="F55" i="33"/>
  <c r="E55" i="33"/>
  <c r="D55" i="33"/>
  <c r="M54" i="33"/>
  <c r="L54" i="33"/>
  <c r="K54" i="33"/>
  <c r="J54" i="33"/>
  <c r="I54" i="33"/>
  <c r="H54" i="33"/>
  <c r="G54" i="33"/>
  <c r="F54" i="33"/>
  <c r="E54" i="33"/>
  <c r="D54" i="33"/>
  <c r="M53" i="33"/>
  <c r="L53" i="33"/>
  <c r="K53" i="33"/>
  <c r="J53" i="33"/>
  <c r="I53" i="33"/>
  <c r="H53" i="33"/>
  <c r="G53" i="33"/>
  <c r="F53" i="33"/>
  <c r="E53" i="33"/>
  <c r="D53" i="33"/>
  <c r="M52" i="33"/>
  <c r="L52" i="33"/>
  <c r="K52" i="33"/>
  <c r="J52" i="33"/>
  <c r="I52" i="33"/>
  <c r="H52" i="33"/>
  <c r="G52" i="33"/>
  <c r="F52" i="33"/>
  <c r="E52" i="33"/>
  <c r="D52" i="33"/>
  <c r="M51" i="33"/>
  <c r="L51" i="33"/>
  <c r="K51" i="33"/>
  <c r="J51" i="33"/>
  <c r="I51" i="33"/>
  <c r="H51" i="33"/>
  <c r="G51" i="33"/>
  <c r="F51" i="33"/>
  <c r="E51" i="33"/>
  <c r="D51" i="33"/>
  <c r="M50" i="33"/>
  <c r="L50" i="33"/>
  <c r="K50" i="33"/>
  <c r="J50" i="33"/>
  <c r="I50" i="33"/>
  <c r="H50" i="33"/>
  <c r="G50" i="33"/>
  <c r="F50" i="33"/>
  <c r="E50" i="33"/>
  <c r="D50" i="33"/>
  <c r="M49" i="33"/>
  <c r="L49" i="33"/>
  <c r="K49" i="33"/>
  <c r="J49" i="33"/>
  <c r="I49" i="33"/>
  <c r="H49" i="33"/>
  <c r="G49" i="33"/>
  <c r="F49" i="33"/>
  <c r="E49" i="33"/>
  <c r="D49" i="33"/>
  <c r="M48" i="33"/>
  <c r="L48" i="33"/>
  <c r="K48" i="33"/>
  <c r="J48" i="33"/>
  <c r="I48" i="33"/>
  <c r="H48" i="33"/>
  <c r="G48" i="33"/>
  <c r="F48" i="33"/>
  <c r="E48" i="33"/>
  <c r="D48" i="33"/>
  <c r="M47" i="33"/>
  <c r="L47" i="33"/>
  <c r="K47" i="33"/>
  <c r="J47" i="33"/>
  <c r="I47" i="33"/>
  <c r="H47" i="33"/>
  <c r="G47" i="33"/>
  <c r="F47" i="33"/>
  <c r="E47" i="33"/>
  <c r="D47" i="33"/>
  <c r="M85" i="32"/>
  <c r="M83" i="32"/>
  <c r="L83" i="32"/>
  <c r="K83" i="32"/>
  <c r="J83" i="32"/>
  <c r="I83" i="32"/>
  <c r="H83" i="32"/>
  <c r="G83" i="32"/>
  <c r="F83" i="32"/>
  <c r="E83" i="32"/>
  <c r="C85" i="32" s="1"/>
  <c r="D85" i="32" s="1"/>
  <c r="D83" i="32"/>
  <c r="M82" i="32"/>
  <c r="L82" i="32"/>
  <c r="K82" i="32"/>
  <c r="J82" i="32"/>
  <c r="I82" i="32"/>
  <c r="H82" i="32"/>
  <c r="G82" i="32"/>
  <c r="F82" i="32"/>
  <c r="E82" i="32"/>
  <c r="D82" i="32"/>
  <c r="M81" i="32"/>
  <c r="L81" i="32"/>
  <c r="K81" i="32"/>
  <c r="J81" i="32"/>
  <c r="I81" i="32"/>
  <c r="H81" i="32"/>
  <c r="G81" i="32"/>
  <c r="F81" i="32"/>
  <c r="E81" i="32"/>
  <c r="D81" i="32"/>
  <c r="M80" i="32"/>
  <c r="L80" i="32"/>
  <c r="K80" i="32"/>
  <c r="J80" i="32"/>
  <c r="I80" i="32"/>
  <c r="H80" i="32"/>
  <c r="G80" i="32"/>
  <c r="F80" i="32"/>
  <c r="E80" i="32"/>
  <c r="D80" i="32"/>
  <c r="M79" i="32"/>
  <c r="L79" i="32"/>
  <c r="K79" i="32"/>
  <c r="J79" i="32"/>
  <c r="I79" i="32"/>
  <c r="H79" i="32"/>
  <c r="G79" i="32"/>
  <c r="F79" i="32"/>
  <c r="E79" i="32"/>
  <c r="D79" i="32"/>
  <c r="M78" i="32"/>
  <c r="L78" i="32"/>
  <c r="K78" i="32"/>
  <c r="J78" i="32"/>
  <c r="I78" i="32"/>
  <c r="H78" i="32"/>
  <c r="G78" i="32"/>
  <c r="F78" i="32"/>
  <c r="E78" i="32"/>
  <c r="D78" i="32"/>
  <c r="M77" i="32"/>
  <c r="L77" i="32"/>
  <c r="K77" i="32"/>
  <c r="J77" i="32"/>
  <c r="I77" i="32"/>
  <c r="H77" i="32"/>
  <c r="G77" i="32"/>
  <c r="F77" i="32"/>
  <c r="E77" i="32"/>
  <c r="D77" i="32"/>
  <c r="M76" i="32"/>
  <c r="L76" i="32"/>
  <c r="K76" i="32"/>
  <c r="J76" i="32"/>
  <c r="I76" i="32"/>
  <c r="H76" i="32"/>
  <c r="G76" i="32"/>
  <c r="F76" i="32"/>
  <c r="E76" i="32"/>
  <c r="D76" i="32"/>
  <c r="M75" i="32"/>
  <c r="L75" i="32"/>
  <c r="K75" i="32"/>
  <c r="J75" i="32"/>
  <c r="I75" i="32"/>
  <c r="H75" i="32"/>
  <c r="G75" i="32"/>
  <c r="F75" i="32"/>
  <c r="E75" i="32"/>
  <c r="D75" i="32"/>
  <c r="M74" i="32"/>
  <c r="L74" i="32"/>
  <c r="K74" i="32"/>
  <c r="J74" i="32"/>
  <c r="I74" i="32"/>
  <c r="H74" i="32"/>
  <c r="G74" i="32"/>
  <c r="F74" i="32"/>
  <c r="E74" i="32"/>
  <c r="D74" i="32"/>
  <c r="M73" i="32"/>
  <c r="L73" i="32"/>
  <c r="K73" i="32"/>
  <c r="J73" i="32"/>
  <c r="I73" i="32"/>
  <c r="H73" i="32"/>
  <c r="G73" i="32"/>
  <c r="F73" i="32"/>
  <c r="E73" i="32"/>
  <c r="D73" i="32"/>
  <c r="M72" i="32"/>
  <c r="L72" i="32"/>
  <c r="K72" i="32"/>
  <c r="J72" i="32"/>
  <c r="I72" i="32"/>
  <c r="H72" i="32"/>
  <c r="G72" i="32"/>
  <c r="F72" i="32"/>
  <c r="E72" i="32"/>
  <c r="D72" i="32"/>
  <c r="M71" i="32"/>
  <c r="L71" i="32"/>
  <c r="K71" i="32"/>
  <c r="J71" i="32"/>
  <c r="I71" i="32"/>
  <c r="H71" i="32"/>
  <c r="G71" i="32"/>
  <c r="F71" i="32"/>
  <c r="E71" i="32"/>
  <c r="D71" i="32"/>
  <c r="M70" i="32"/>
  <c r="L70" i="32"/>
  <c r="K70" i="32"/>
  <c r="J70" i="32"/>
  <c r="I70" i="32"/>
  <c r="H70" i="32"/>
  <c r="G70" i="32"/>
  <c r="F70" i="32"/>
  <c r="E70" i="32"/>
  <c r="D70" i="32"/>
  <c r="M69" i="32"/>
  <c r="L69" i="32"/>
  <c r="K69" i="32"/>
  <c r="J69" i="32"/>
  <c r="I69" i="32"/>
  <c r="H69" i="32"/>
  <c r="G69" i="32"/>
  <c r="F69" i="32"/>
  <c r="E69" i="32"/>
  <c r="D69" i="32"/>
  <c r="M68" i="32"/>
  <c r="L68" i="32"/>
  <c r="K68" i="32"/>
  <c r="J68" i="32"/>
  <c r="I68" i="32"/>
  <c r="H68" i="32"/>
  <c r="G68" i="32"/>
  <c r="F68" i="32"/>
  <c r="E68" i="32"/>
  <c r="D68" i="32"/>
  <c r="M67" i="32"/>
  <c r="L67" i="32"/>
  <c r="K67" i="32"/>
  <c r="J67" i="32"/>
  <c r="I67" i="32"/>
  <c r="H67" i="32"/>
  <c r="G67" i="32"/>
  <c r="F67" i="32"/>
  <c r="E67" i="32"/>
  <c r="D67" i="32"/>
  <c r="M66" i="32"/>
  <c r="L66" i="32"/>
  <c r="K66" i="32"/>
  <c r="J66" i="32"/>
  <c r="I66" i="32"/>
  <c r="H66" i="32"/>
  <c r="G66" i="32"/>
  <c r="F66" i="32"/>
  <c r="E66" i="32"/>
  <c r="D66" i="32"/>
  <c r="M65" i="32"/>
  <c r="L65" i="32"/>
  <c r="K65" i="32"/>
  <c r="J65" i="32"/>
  <c r="I65" i="32"/>
  <c r="H65" i="32"/>
  <c r="G65" i="32"/>
  <c r="F65" i="32"/>
  <c r="E65" i="32"/>
  <c r="D65" i="32"/>
  <c r="M64" i="32"/>
  <c r="L64" i="32"/>
  <c r="K64" i="32"/>
  <c r="J64" i="32"/>
  <c r="I64" i="32"/>
  <c r="H64" i="32"/>
  <c r="G64" i="32"/>
  <c r="F64" i="32"/>
  <c r="E64" i="32"/>
  <c r="D64" i="32"/>
  <c r="M63" i="32"/>
  <c r="L63" i="32"/>
  <c r="K63" i="32"/>
  <c r="J63" i="32"/>
  <c r="I63" i="32"/>
  <c r="H63" i="32"/>
  <c r="G63" i="32"/>
  <c r="F63" i="32"/>
  <c r="E63" i="32"/>
  <c r="D63" i="32"/>
  <c r="M62" i="32"/>
  <c r="L62" i="32"/>
  <c r="K62" i="32"/>
  <c r="J62" i="32"/>
  <c r="I62" i="32"/>
  <c r="H62" i="32"/>
  <c r="G62" i="32"/>
  <c r="F62" i="32"/>
  <c r="E62" i="32"/>
  <c r="D62" i="32"/>
  <c r="M61" i="32"/>
  <c r="L61" i="32"/>
  <c r="K61" i="32"/>
  <c r="J61" i="32"/>
  <c r="I61" i="32"/>
  <c r="H61" i="32"/>
  <c r="G61" i="32"/>
  <c r="F61" i="32"/>
  <c r="E61" i="32"/>
  <c r="D61" i="32"/>
  <c r="M60" i="32"/>
  <c r="L60" i="32"/>
  <c r="K60" i="32"/>
  <c r="J60" i="32"/>
  <c r="I60" i="32"/>
  <c r="H60" i="32"/>
  <c r="G60" i="32"/>
  <c r="F60" i="32"/>
  <c r="E60" i="32"/>
  <c r="D60" i="32"/>
  <c r="M59" i="32"/>
  <c r="L59" i="32"/>
  <c r="K59" i="32"/>
  <c r="J59" i="32"/>
  <c r="I59" i="32"/>
  <c r="H59" i="32"/>
  <c r="G59" i="32"/>
  <c r="F59" i="32"/>
  <c r="E59" i="32"/>
  <c r="D59" i="32"/>
  <c r="M58" i="32"/>
  <c r="L58" i="32"/>
  <c r="K58" i="32"/>
  <c r="J58" i="32"/>
  <c r="I58" i="32"/>
  <c r="H58" i="32"/>
  <c r="G58" i="32"/>
  <c r="F58" i="32"/>
  <c r="E58" i="32"/>
  <c r="D58" i="32"/>
  <c r="M57" i="32"/>
  <c r="L57" i="32"/>
  <c r="K57" i="32"/>
  <c r="J57" i="32"/>
  <c r="I57" i="32"/>
  <c r="H57" i="32"/>
  <c r="G57" i="32"/>
  <c r="F57" i="32"/>
  <c r="E57" i="32"/>
  <c r="D57" i="32"/>
  <c r="M56" i="32"/>
  <c r="L56" i="32"/>
  <c r="K56" i="32"/>
  <c r="J56" i="32"/>
  <c r="I56" i="32"/>
  <c r="H56" i="32"/>
  <c r="G56" i="32"/>
  <c r="F56" i="32"/>
  <c r="E56" i="32"/>
  <c r="D56" i="32"/>
  <c r="M55" i="32"/>
  <c r="L55" i="32"/>
  <c r="K55" i="32"/>
  <c r="J55" i="32"/>
  <c r="I55" i="32"/>
  <c r="H55" i="32"/>
  <c r="G55" i="32"/>
  <c r="F55" i="32"/>
  <c r="E55" i="32"/>
  <c r="D55" i="32"/>
  <c r="M54" i="32"/>
  <c r="L54" i="32"/>
  <c r="K54" i="32"/>
  <c r="J54" i="32"/>
  <c r="I54" i="32"/>
  <c r="H54" i="32"/>
  <c r="G54" i="32"/>
  <c r="F54" i="32"/>
  <c r="E54" i="32"/>
  <c r="D54" i="32"/>
  <c r="M53" i="32"/>
  <c r="L53" i="32"/>
  <c r="K53" i="32"/>
  <c r="J53" i="32"/>
  <c r="I53" i="32"/>
  <c r="H53" i="32"/>
  <c r="G53" i="32"/>
  <c r="F53" i="32"/>
  <c r="E53" i="32"/>
  <c r="D53" i="32"/>
  <c r="M52" i="32"/>
  <c r="L52" i="32"/>
  <c r="K52" i="32"/>
  <c r="J52" i="32"/>
  <c r="I52" i="32"/>
  <c r="H52" i="32"/>
  <c r="G52" i="32"/>
  <c r="F52" i="32"/>
  <c r="E52" i="32"/>
  <c r="D52" i="32"/>
  <c r="M51" i="32"/>
  <c r="L51" i="32"/>
  <c r="K51" i="32"/>
  <c r="J51" i="32"/>
  <c r="I51" i="32"/>
  <c r="H51" i="32"/>
  <c r="G51" i="32"/>
  <c r="F51" i="32"/>
  <c r="E51" i="32"/>
  <c r="D51" i="32"/>
  <c r="M50" i="32"/>
  <c r="L50" i="32"/>
  <c r="K50" i="32"/>
  <c r="J50" i="32"/>
  <c r="I50" i="32"/>
  <c r="H50" i="32"/>
  <c r="G50" i="32"/>
  <c r="F50" i="32"/>
  <c r="E50" i="32"/>
  <c r="D50" i="32"/>
  <c r="M49" i="32"/>
  <c r="L49" i="32"/>
  <c r="K49" i="32"/>
  <c r="J49" i="32"/>
  <c r="I49" i="32"/>
  <c r="H49" i="32"/>
  <c r="G49" i="32"/>
  <c r="F49" i="32"/>
  <c r="E49" i="32"/>
  <c r="D49" i="32"/>
  <c r="M48" i="32"/>
  <c r="L48" i="32"/>
  <c r="K48" i="32"/>
  <c r="J48" i="32"/>
  <c r="I48" i="32"/>
  <c r="H48" i="32"/>
  <c r="G48" i="32"/>
  <c r="F48" i="32"/>
  <c r="E48" i="32"/>
  <c r="D48" i="32"/>
  <c r="M47" i="32"/>
  <c r="L47" i="32"/>
  <c r="K47" i="32"/>
  <c r="J47" i="32"/>
  <c r="I47" i="32"/>
  <c r="H47" i="32"/>
  <c r="G47" i="32"/>
  <c r="F47" i="32"/>
  <c r="E47" i="32"/>
  <c r="D47" i="32"/>
  <c r="M85" i="31"/>
  <c r="M83" i="31"/>
  <c r="L83" i="31"/>
  <c r="K83" i="31"/>
  <c r="J83" i="31"/>
  <c r="I83" i="31"/>
  <c r="H83" i="31"/>
  <c r="G83" i="31"/>
  <c r="F83" i="31"/>
  <c r="E83" i="31"/>
  <c r="D83" i="31"/>
  <c r="C85" i="31"/>
  <c r="D85" i="31" s="1"/>
  <c r="M82" i="31"/>
  <c r="L82" i="31"/>
  <c r="K82" i="31"/>
  <c r="J82" i="31"/>
  <c r="I82" i="31"/>
  <c r="H82" i="31"/>
  <c r="G82" i="31"/>
  <c r="F82" i="31"/>
  <c r="E82" i="31"/>
  <c r="D82" i="31"/>
  <c r="M81" i="31"/>
  <c r="L81" i="31"/>
  <c r="K81" i="31"/>
  <c r="J81" i="31"/>
  <c r="I81" i="31"/>
  <c r="H81" i="31"/>
  <c r="G81" i="31"/>
  <c r="F81" i="31"/>
  <c r="E81" i="31"/>
  <c r="D81" i="31"/>
  <c r="M80" i="31"/>
  <c r="L80" i="31"/>
  <c r="K80" i="31"/>
  <c r="J80" i="31"/>
  <c r="I80" i="31"/>
  <c r="H80" i="31"/>
  <c r="G80" i="31"/>
  <c r="F80" i="31"/>
  <c r="E80" i="31"/>
  <c r="D80" i="31"/>
  <c r="M79" i="31"/>
  <c r="L79" i="31"/>
  <c r="K79" i="31"/>
  <c r="J79" i="31"/>
  <c r="I79" i="31"/>
  <c r="H79" i="31"/>
  <c r="G79" i="31"/>
  <c r="F79" i="31"/>
  <c r="E79" i="31"/>
  <c r="D79" i="31"/>
  <c r="M78" i="31"/>
  <c r="L78" i="31"/>
  <c r="K78" i="31"/>
  <c r="J78" i="31"/>
  <c r="I78" i="31"/>
  <c r="H78" i="31"/>
  <c r="G78" i="31"/>
  <c r="F78" i="31"/>
  <c r="E78" i="31"/>
  <c r="D78" i="31"/>
  <c r="M77" i="31"/>
  <c r="L77" i="31"/>
  <c r="K77" i="31"/>
  <c r="J77" i="31"/>
  <c r="I77" i="31"/>
  <c r="H77" i="31"/>
  <c r="G77" i="31"/>
  <c r="F77" i="31"/>
  <c r="E77" i="31"/>
  <c r="D77" i="31"/>
  <c r="M76" i="31"/>
  <c r="L76" i="31"/>
  <c r="K76" i="31"/>
  <c r="J76" i="31"/>
  <c r="I76" i="31"/>
  <c r="H76" i="31"/>
  <c r="G76" i="31"/>
  <c r="F76" i="31"/>
  <c r="E76" i="31"/>
  <c r="D76" i="31"/>
  <c r="M75" i="31"/>
  <c r="L75" i="31"/>
  <c r="K75" i="31"/>
  <c r="J75" i="31"/>
  <c r="I75" i="31"/>
  <c r="H75" i="31"/>
  <c r="G75" i="31"/>
  <c r="F75" i="31"/>
  <c r="E75" i="31"/>
  <c r="D75" i="31"/>
  <c r="M74" i="31"/>
  <c r="L74" i="31"/>
  <c r="K74" i="31"/>
  <c r="J74" i="31"/>
  <c r="I74" i="31"/>
  <c r="H74" i="31"/>
  <c r="G74" i="31"/>
  <c r="F74" i="31"/>
  <c r="E74" i="31"/>
  <c r="D74" i="31"/>
  <c r="M73" i="31"/>
  <c r="L73" i="31"/>
  <c r="K73" i="31"/>
  <c r="J73" i="31"/>
  <c r="I73" i="31"/>
  <c r="H73" i="31"/>
  <c r="G73" i="31"/>
  <c r="F73" i="31"/>
  <c r="E73" i="31"/>
  <c r="D73" i="31"/>
  <c r="M72" i="31"/>
  <c r="L72" i="31"/>
  <c r="K72" i="31"/>
  <c r="J72" i="31"/>
  <c r="I72" i="31"/>
  <c r="H72" i="31"/>
  <c r="G72" i="31"/>
  <c r="F72" i="31"/>
  <c r="E72" i="31"/>
  <c r="D72" i="31"/>
  <c r="M71" i="31"/>
  <c r="L71" i="31"/>
  <c r="K71" i="31"/>
  <c r="J71" i="31"/>
  <c r="I71" i="31"/>
  <c r="H71" i="31"/>
  <c r="G71" i="31"/>
  <c r="F71" i="31"/>
  <c r="E71" i="31"/>
  <c r="D71" i="31"/>
  <c r="M70" i="31"/>
  <c r="L70" i="31"/>
  <c r="K70" i="31"/>
  <c r="J70" i="31"/>
  <c r="I70" i="31"/>
  <c r="H70" i="31"/>
  <c r="G70" i="31"/>
  <c r="F70" i="31"/>
  <c r="E70" i="31"/>
  <c r="D70" i="31"/>
  <c r="M69" i="31"/>
  <c r="L69" i="31"/>
  <c r="K69" i="31"/>
  <c r="J69" i="31"/>
  <c r="I69" i="31"/>
  <c r="H69" i="31"/>
  <c r="G69" i="31"/>
  <c r="F69" i="31"/>
  <c r="E69" i="31"/>
  <c r="D69" i="31"/>
  <c r="M68" i="31"/>
  <c r="L68" i="31"/>
  <c r="K68" i="31"/>
  <c r="J68" i="31"/>
  <c r="I68" i="31"/>
  <c r="H68" i="31"/>
  <c r="G68" i="31"/>
  <c r="F68" i="31"/>
  <c r="E68" i="31"/>
  <c r="D68" i="31"/>
  <c r="M67" i="31"/>
  <c r="L67" i="31"/>
  <c r="K67" i="31"/>
  <c r="J67" i="31"/>
  <c r="I67" i="31"/>
  <c r="H67" i="31"/>
  <c r="G67" i="31"/>
  <c r="F67" i="31"/>
  <c r="E67" i="31"/>
  <c r="D67" i="31"/>
  <c r="M66" i="31"/>
  <c r="L66" i="31"/>
  <c r="K66" i="31"/>
  <c r="J66" i="31"/>
  <c r="I66" i="31"/>
  <c r="H66" i="31"/>
  <c r="G66" i="31"/>
  <c r="F66" i="31"/>
  <c r="E66" i="31"/>
  <c r="D66" i="31"/>
  <c r="M65" i="31"/>
  <c r="L65" i="31"/>
  <c r="K65" i="31"/>
  <c r="J65" i="31"/>
  <c r="I65" i="31"/>
  <c r="H65" i="31"/>
  <c r="G65" i="31"/>
  <c r="F65" i="31"/>
  <c r="E65" i="31"/>
  <c r="D65" i="31"/>
  <c r="M64" i="31"/>
  <c r="L64" i="31"/>
  <c r="K64" i="31"/>
  <c r="J64" i="31"/>
  <c r="I64" i="31"/>
  <c r="H64" i="31"/>
  <c r="G64" i="31"/>
  <c r="F64" i="31"/>
  <c r="E64" i="31"/>
  <c r="D64" i="31"/>
  <c r="M63" i="31"/>
  <c r="L63" i="31"/>
  <c r="K63" i="31"/>
  <c r="J63" i="31"/>
  <c r="I63" i="31"/>
  <c r="H63" i="31"/>
  <c r="G63" i="31"/>
  <c r="F63" i="31"/>
  <c r="E63" i="31"/>
  <c r="D63" i="31"/>
  <c r="M62" i="31"/>
  <c r="L62" i="31"/>
  <c r="K62" i="31"/>
  <c r="J62" i="31"/>
  <c r="I62" i="31"/>
  <c r="H62" i="31"/>
  <c r="G62" i="31"/>
  <c r="F62" i="31"/>
  <c r="E62" i="31"/>
  <c r="D62" i="31"/>
  <c r="M61" i="31"/>
  <c r="L61" i="31"/>
  <c r="K61" i="31"/>
  <c r="J61" i="31"/>
  <c r="I61" i="31"/>
  <c r="H61" i="31"/>
  <c r="G61" i="31"/>
  <c r="F61" i="31"/>
  <c r="E61" i="31"/>
  <c r="D61" i="31"/>
  <c r="M60" i="31"/>
  <c r="L60" i="31"/>
  <c r="K60" i="31"/>
  <c r="J60" i="31"/>
  <c r="I60" i="31"/>
  <c r="H60" i="31"/>
  <c r="G60" i="31"/>
  <c r="F60" i="31"/>
  <c r="E60" i="31"/>
  <c r="D60" i="31"/>
  <c r="M59" i="31"/>
  <c r="L59" i="31"/>
  <c r="K59" i="31"/>
  <c r="J59" i="31"/>
  <c r="I59" i="31"/>
  <c r="H59" i="31"/>
  <c r="G59" i="31"/>
  <c r="F59" i="31"/>
  <c r="E59" i="31"/>
  <c r="D59" i="31"/>
  <c r="M58" i="31"/>
  <c r="L58" i="31"/>
  <c r="K58" i="31"/>
  <c r="J58" i="31"/>
  <c r="I58" i="31"/>
  <c r="H58" i="31"/>
  <c r="G58" i="31"/>
  <c r="F58" i="31"/>
  <c r="E58" i="31"/>
  <c r="D58" i="31"/>
  <c r="M57" i="31"/>
  <c r="L57" i="31"/>
  <c r="K57" i="31"/>
  <c r="J57" i="31"/>
  <c r="I57" i="31"/>
  <c r="H57" i="31"/>
  <c r="G57" i="31"/>
  <c r="F57" i="31"/>
  <c r="E57" i="31"/>
  <c r="D57" i="31"/>
  <c r="M56" i="31"/>
  <c r="L56" i="31"/>
  <c r="K56" i="31"/>
  <c r="J56" i="31"/>
  <c r="I56" i="31"/>
  <c r="H56" i="31"/>
  <c r="G56" i="31"/>
  <c r="F56" i="31"/>
  <c r="E56" i="31"/>
  <c r="D56" i="31"/>
  <c r="M55" i="31"/>
  <c r="L55" i="31"/>
  <c r="K55" i="31"/>
  <c r="J55" i="31"/>
  <c r="I55" i="31"/>
  <c r="H55" i="31"/>
  <c r="G55" i="31"/>
  <c r="F55" i="31"/>
  <c r="E55" i="31"/>
  <c r="D55" i="31"/>
  <c r="M54" i="31"/>
  <c r="L54" i="31"/>
  <c r="K54" i="31"/>
  <c r="J54" i="31"/>
  <c r="I54" i="31"/>
  <c r="H54" i="31"/>
  <c r="G54" i="31"/>
  <c r="F54" i="31"/>
  <c r="E54" i="31"/>
  <c r="D54" i="31"/>
  <c r="M53" i="31"/>
  <c r="L53" i="31"/>
  <c r="K53" i="31"/>
  <c r="J53" i="31"/>
  <c r="I53" i="31"/>
  <c r="H53" i="31"/>
  <c r="G53" i="31"/>
  <c r="F53" i="31"/>
  <c r="E53" i="31"/>
  <c r="D53" i="31"/>
  <c r="M52" i="31"/>
  <c r="L52" i="31"/>
  <c r="K52" i="31"/>
  <c r="J52" i="31"/>
  <c r="I52" i="31"/>
  <c r="H52" i="31"/>
  <c r="G52" i="31"/>
  <c r="F52" i="31"/>
  <c r="E52" i="31"/>
  <c r="D52" i="31"/>
  <c r="M51" i="31"/>
  <c r="L51" i="31"/>
  <c r="K51" i="31"/>
  <c r="J51" i="31"/>
  <c r="I51" i="31"/>
  <c r="H51" i="31"/>
  <c r="G51" i="31"/>
  <c r="F51" i="31"/>
  <c r="E51" i="31"/>
  <c r="D51" i="31"/>
  <c r="M50" i="31"/>
  <c r="L50" i="31"/>
  <c r="K50" i="31"/>
  <c r="J50" i="31"/>
  <c r="I50" i="31"/>
  <c r="H50" i="31"/>
  <c r="G50" i="31"/>
  <c r="F50" i="31"/>
  <c r="E50" i="31"/>
  <c r="D50" i="31"/>
  <c r="M49" i="31"/>
  <c r="L49" i="31"/>
  <c r="K49" i="31"/>
  <c r="J49" i="31"/>
  <c r="I49" i="31"/>
  <c r="H49" i="31"/>
  <c r="G49" i="31"/>
  <c r="F49" i="31"/>
  <c r="E49" i="31"/>
  <c r="D49" i="31"/>
  <c r="M48" i="31"/>
  <c r="L48" i="31"/>
  <c r="K48" i="31"/>
  <c r="J48" i="31"/>
  <c r="I48" i="31"/>
  <c r="H48" i="31"/>
  <c r="G48" i="31"/>
  <c r="F48" i="31"/>
  <c r="E48" i="31"/>
  <c r="D48" i="31"/>
  <c r="M47" i="31"/>
  <c r="L47" i="31"/>
  <c r="K47" i="31"/>
  <c r="J47" i="31"/>
  <c r="I47" i="31"/>
  <c r="H47" i="31"/>
  <c r="G47" i="31"/>
  <c r="F47" i="31"/>
  <c r="E47" i="31"/>
  <c r="D47" i="31"/>
  <c r="M85" i="30"/>
  <c r="M83" i="30"/>
  <c r="L83" i="30"/>
  <c r="K83" i="30"/>
  <c r="J83" i="30"/>
  <c r="I83" i="30"/>
  <c r="H83" i="30"/>
  <c r="G83" i="30"/>
  <c r="F83" i="30"/>
  <c r="E83" i="30"/>
  <c r="D83" i="30"/>
  <c r="C85" i="30"/>
  <c r="D85" i="30" s="1"/>
  <c r="M82" i="30"/>
  <c r="L82" i="30"/>
  <c r="K82" i="30"/>
  <c r="J82" i="30"/>
  <c r="I82" i="30"/>
  <c r="H82" i="30"/>
  <c r="G82" i="30"/>
  <c r="F82" i="30"/>
  <c r="E82" i="30"/>
  <c r="D82" i="30"/>
  <c r="M81" i="30"/>
  <c r="L81" i="30"/>
  <c r="K81" i="30"/>
  <c r="J81" i="30"/>
  <c r="I81" i="30"/>
  <c r="H81" i="30"/>
  <c r="G81" i="30"/>
  <c r="F81" i="30"/>
  <c r="E81" i="30"/>
  <c r="D81" i="30"/>
  <c r="M80" i="30"/>
  <c r="L80" i="30"/>
  <c r="K80" i="30"/>
  <c r="J80" i="30"/>
  <c r="I80" i="30"/>
  <c r="H80" i="30"/>
  <c r="G80" i="30"/>
  <c r="F80" i="30"/>
  <c r="E80" i="30"/>
  <c r="D80" i="30"/>
  <c r="M79" i="30"/>
  <c r="L79" i="30"/>
  <c r="K79" i="30"/>
  <c r="J79" i="30"/>
  <c r="I79" i="30"/>
  <c r="H79" i="30"/>
  <c r="G79" i="30"/>
  <c r="F79" i="30"/>
  <c r="E79" i="30"/>
  <c r="D79" i="30"/>
  <c r="M78" i="30"/>
  <c r="L78" i="30"/>
  <c r="K78" i="30"/>
  <c r="J78" i="30"/>
  <c r="I78" i="30"/>
  <c r="H78" i="30"/>
  <c r="G78" i="30"/>
  <c r="F78" i="30"/>
  <c r="E78" i="30"/>
  <c r="D78" i="30"/>
  <c r="M77" i="30"/>
  <c r="L77" i="30"/>
  <c r="K77" i="30"/>
  <c r="J77" i="30"/>
  <c r="I77" i="30"/>
  <c r="H77" i="30"/>
  <c r="G77" i="30"/>
  <c r="F77" i="30"/>
  <c r="E77" i="30"/>
  <c r="D77" i="30"/>
  <c r="M76" i="30"/>
  <c r="L76" i="30"/>
  <c r="K76" i="30"/>
  <c r="J76" i="30"/>
  <c r="I76" i="30"/>
  <c r="H76" i="30"/>
  <c r="G76" i="30"/>
  <c r="F76" i="30"/>
  <c r="E76" i="30"/>
  <c r="D76" i="30"/>
  <c r="M75" i="30"/>
  <c r="L75" i="30"/>
  <c r="K75" i="30"/>
  <c r="J75" i="30"/>
  <c r="I75" i="30"/>
  <c r="H75" i="30"/>
  <c r="G75" i="30"/>
  <c r="F75" i="30"/>
  <c r="E75" i="30"/>
  <c r="D75" i="30"/>
  <c r="M74" i="30"/>
  <c r="L74" i="30"/>
  <c r="K74" i="30"/>
  <c r="J74" i="30"/>
  <c r="I74" i="30"/>
  <c r="H74" i="30"/>
  <c r="G74" i="30"/>
  <c r="F74" i="30"/>
  <c r="E74" i="30"/>
  <c r="D74" i="30"/>
  <c r="M73" i="30"/>
  <c r="L73" i="30"/>
  <c r="K73" i="30"/>
  <c r="J73" i="30"/>
  <c r="I73" i="30"/>
  <c r="H73" i="30"/>
  <c r="G73" i="30"/>
  <c r="F73" i="30"/>
  <c r="E73" i="30"/>
  <c r="D73" i="30"/>
  <c r="M72" i="30"/>
  <c r="L72" i="30"/>
  <c r="K72" i="30"/>
  <c r="J72" i="30"/>
  <c r="I72" i="30"/>
  <c r="H72" i="30"/>
  <c r="G72" i="30"/>
  <c r="F72" i="30"/>
  <c r="E72" i="30"/>
  <c r="D72" i="30"/>
  <c r="M71" i="30"/>
  <c r="L71" i="30"/>
  <c r="K71" i="30"/>
  <c r="J71" i="30"/>
  <c r="I71" i="30"/>
  <c r="H71" i="30"/>
  <c r="G71" i="30"/>
  <c r="F71" i="30"/>
  <c r="E71" i="30"/>
  <c r="D71" i="30"/>
  <c r="M70" i="30"/>
  <c r="L70" i="30"/>
  <c r="K70" i="30"/>
  <c r="J70" i="30"/>
  <c r="I70" i="30"/>
  <c r="H70" i="30"/>
  <c r="G70" i="30"/>
  <c r="F70" i="30"/>
  <c r="E70" i="30"/>
  <c r="D70" i="30"/>
  <c r="M69" i="30"/>
  <c r="L69" i="30"/>
  <c r="K69" i="30"/>
  <c r="J69" i="30"/>
  <c r="I69" i="30"/>
  <c r="H69" i="30"/>
  <c r="G69" i="30"/>
  <c r="F69" i="30"/>
  <c r="E69" i="30"/>
  <c r="D69" i="30"/>
  <c r="M68" i="30"/>
  <c r="L68" i="30"/>
  <c r="K68" i="30"/>
  <c r="J68" i="30"/>
  <c r="I68" i="30"/>
  <c r="H68" i="30"/>
  <c r="G68" i="30"/>
  <c r="F68" i="30"/>
  <c r="E68" i="30"/>
  <c r="D68" i="30"/>
  <c r="M67" i="30"/>
  <c r="L67" i="30"/>
  <c r="K67" i="30"/>
  <c r="J67" i="30"/>
  <c r="I67" i="30"/>
  <c r="H67" i="30"/>
  <c r="G67" i="30"/>
  <c r="F67" i="30"/>
  <c r="E67" i="30"/>
  <c r="D67" i="30"/>
  <c r="M66" i="30"/>
  <c r="L66" i="30"/>
  <c r="K66" i="30"/>
  <c r="J66" i="30"/>
  <c r="I66" i="30"/>
  <c r="H66" i="30"/>
  <c r="G66" i="30"/>
  <c r="F66" i="30"/>
  <c r="E66" i="30"/>
  <c r="D66" i="30"/>
  <c r="M65" i="30"/>
  <c r="L65" i="30"/>
  <c r="K65" i="30"/>
  <c r="J65" i="30"/>
  <c r="I65" i="30"/>
  <c r="H65" i="30"/>
  <c r="G65" i="30"/>
  <c r="F65" i="30"/>
  <c r="E65" i="30"/>
  <c r="D65" i="30"/>
  <c r="M64" i="30"/>
  <c r="L64" i="30"/>
  <c r="K64" i="30"/>
  <c r="J64" i="30"/>
  <c r="I64" i="30"/>
  <c r="H64" i="30"/>
  <c r="G64" i="30"/>
  <c r="F64" i="30"/>
  <c r="E64" i="30"/>
  <c r="D64" i="30"/>
  <c r="M63" i="30"/>
  <c r="L63" i="30"/>
  <c r="K63" i="30"/>
  <c r="J63" i="30"/>
  <c r="I63" i="30"/>
  <c r="H63" i="30"/>
  <c r="G63" i="30"/>
  <c r="F63" i="30"/>
  <c r="E63" i="30"/>
  <c r="D63" i="30"/>
  <c r="M62" i="30"/>
  <c r="L62" i="30"/>
  <c r="K62" i="30"/>
  <c r="J62" i="30"/>
  <c r="I62" i="30"/>
  <c r="H62" i="30"/>
  <c r="G62" i="30"/>
  <c r="F62" i="30"/>
  <c r="E62" i="30"/>
  <c r="D62" i="30"/>
  <c r="M61" i="30"/>
  <c r="L61" i="30"/>
  <c r="K61" i="30"/>
  <c r="J61" i="30"/>
  <c r="I61" i="30"/>
  <c r="H61" i="30"/>
  <c r="G61" i="30"/>
  <c r="F61" i="30"/>
  <c r="E61" i="30"/>
  <c r="D61" i="30"/>
  <c r="M60" i="30"/>
  <c r="L60" i="30"/>
  <c r="K60" i="30"/>
  <c r="J60" i="30"/>
  <c r="I60" i="30"/>
  <c r="H60" i="30"/>
  <c r="G60" i="30"/>
  <c r="F60" i="30"/>
  <c r="E60" i="30"/>
  <c r="D60" i="30"/>
  <c r="M59" i="30"/>
  <c r="L59" i="30"/>
  <c r="K59" i="30"/>
  <c r="J59" i="30"/>
  <c r="I59" i="30"/>
  <c r="H59" i="30"/>
  <c r="G59" i="30"/>
  <c r="F59" i="30"/>
  <c r="E59" i="30"/>
  <c r="D59" i="30"/>
  <c r="M58" i="30"/>
  <c r="L58" i="30"/>
  <c r="K58" i="30"/>
  <c r="J58" i="30"/>
  <c r="I58" i="30"/>
  <c r="H58" i="30"/>
  <c r="G58" i="30"/>
  <c r="F58" i="30"/>
  <c r="E58" i="30"/>
  <c r="D58" i="30"/>
  <c r="M57" i="30"/>
  <c r="L57" i="30"/>
  <c r="K57" i="30"/>
  <c r="J57" i="30"/>
  <c r="I57" i="30"/>
  <c r="H57" i="30"/>
  <c r="G57" i="30"/>
  <c r="F57" i="30"/>
  <c r="E57" i="30"/>
  <c r="D57" i="30"/>
  <c r="M56" i="30"/>
  <c r="L56" i="30"/>
  <c r="K56" i="30"/>
  <c r="J56" i="30"/>
  <c r="I56" i="30"/>
  <c r="H56" i="30"/>
  <c r="G56" i="30"/>
  <c r="F56" i="30"/>
  <c r="E56" i="30"/>
  <c r="D56" i="30"/>
  <c r="M55" i="30"/>
  <c r="L55" i="30"/>
  <c r="K55" i="30"/>
  <c r="J55" i="30"/>
  <c r="I55" i="30"/>
  <c r="H55" i="30"/>
  <c r="G55" i="30"/>
  <c r="F55" i="30"/>
  <c r="E55" i="30"/>
  <c r="D55" i="30"/>
  <c r="M54" i="30"/>
  <c r="L54" i="30"/>
  <c r="K54" i="30"/>
  <c r="J54" i="30"/>
  <c r="I54" i="30"/>
  <c r="H54" i="30"/>
  <c r="G54" i="30"/>
  <c r="F54" i="30"/>
  <c r="E54" i="30"/>
  <c r="D54" i="30"/>
  <c r="M53" i="30"/>
  <c r="L53" i="30"/>
  <c r="K53" i="30"/>
  <c r="J53" i="30"/>
  <c r="I53" i="30"/>
  <c r="H53" i="30"/>
  <c r="G53" i="30"/>
  <c r="F53" i="30"/>
  <c r="E53" i="30"/>
  <c r="D53" i="30"/>
  <c r="M52" i="30"/>
  <c r="L52" i="30"/>
  <c r="K52" i="30"/>
  <c r="J52" i="30"/>
  <c r="I52" i="30"/>
  <c r="H52" i="30"/>
  <c r="G52" i="30"/>
  <c r="F52" i="30"/>
  <c r="E52" i="30"/>
  <c r="D52" i="30"/>
  <c r="M51" i="30"/>
  <c r="L51" i="30"/>
  <c r="K51" i="30"/>
  <c r="J51" i="30"/>
  <c r="I51" i="30"/>
  <c r="H51" i="30"/>
  <c r="G51" i="30"/>
  <c r="F51" i="30"/>
  <c r="E51" i="30"/>
  <c r="D51" i="30"/>
  <c r="M50" i="30"/>
  <c r="L50" i="30"/>
  <c r="K50" i="30"/>
  <c r="J50" i="30"/>
  <c r="I50" i="30"/>
  <c r="H50" i="30"/>
  <c r="G50" i="30"/>
  <c r="F50" i="30"/>
  <c r="E50" i="30"/>
  <c r="D50" i="30"/>
  <c r="M49" i="30"/>
  <c r="L49" i="30"/>
  <c r="K49" i="30"/>
  <c r="J49" i="30"/>
  <c r="I49" i="30"/>
  <c r="H49" i="30"/>
  <c r="G49" i="30"/>
  <c r="F49" i="30"/>
  <c r="E49" i="30"/>
  <c r="D49" i="30"/>
  <c r="M48" i="30"/>
  <c r="L48" i="30"/>
  <c r="K48" i="30"/>
  <c r="J48" i="30"/>
  <c r="I48" i="30"/>
  <c r="H48" i="30"/>
  <c r="G48" i="30"/>
  <c r="F48" i="30"/>
  <c r="E48" i="30"/>
  <c r="D48" i="30"/>
  <c r="M47" i="30"/>
  <c r="L47" i="30"/>
  <c r="K47" i="30"/>
  <c r="J47" i="30"/>
  <c r="I47" i="30"/>
  <c r="H47" i="30"/>
  <c r="G47" i="30"/>
  <c r="F47" i="30"/>
  <c r="E47" i="30"/>
  <c r="D47" i="30"/>
  <c r="M85" i="29"/>
  <c r="M83" i="29"/>
  <c r="L83" i="29"/>
  <c r="K83" i="29"/>
  <c r="J83" i="29"/>
  <c r="I83" i="29"/>
  <c r="H83" i="29"/>
  <c r="G83" i="29"/>
  <c r="F83" i="29"/>
  <c r="E83" i="29"/>
  <c r="D83" i="29"/>
  <c r="C85" i="29"/>
  <c r="D85" i="29" s="1"/>
  <c r="M82" i="29"/>
  <c r="L82" i="29"/>
  <c r="K82" i="29"/>
  <c r="J82" i="29"/>
  <c r="I82" i="29"/>
  <c r="H82" i="29"/>
  <c r="G82" i="29"/>
  <c r="F82" i="29"/>
  <c r="E82" i="29"/>
  <c r="D82" i="29"/>
  <c r="M81" i="29"/>
  <c r="L81" i="29"/>
  <c r="K81" i="29"/>
  <c r="J81" i="29"/>
  <c r="I81" i="29"/>
  <c r="H81" i="29"/>
  <c r="G81" i="29"/>
  <c r="F81" i="29"/>
  <c r="E81" i="29"/>
  <c r="D81" i="29"/>
  <c r="M80" i="29"/>
  <c r="L80" i="29"/>
  <c r="K80" i="29"/>
  <c r="J80" i="29"/>
  <c r="I80" i="29"/>
  <c r="H80" i="29"/>
  <c r="G80" i="29"/>
  <c r="F80" i="29"/>
  <c r="E80" i="29"/>
  <c r="D80" i="29"/>
  <c r="M79" i="29"/>
  <c r="L79" i="29"/>
  <c r="K79" i="29"/>
  <c r="J79" i="29"/>
  <c r="I79" i="29"/>
  <c r="H79" i="29"/>
  <c r="G79" i="29"/>
  <c r="F79" i="29"/>
  <c r="E79" i="29"/>
  <c r="D79" i="29"/>
  <c r="M78" i="29"/>
  <c r="L78" i="29"/>
  <c r="K78" i="29"/>
  <c r="J78" i="29"/>
  <c r="I78" i="29"/>
  <c r="H78" i="29"/>
  <c r="G78" i="29"/>
  <c r="F78" i="29"/>
  <c r="E78" i="29"/>
  <c r="D78" i="29"/>
  <c r="M77" i="29"/>
  <c r="L77" i="29"/>
  <c r="K77" i="29"/>
  <c r="J77" i="29"/>
  <c r="I77" i="29"/>
  <c r="H77" i="29"/>
  <c r="G77" i="29"/>
  <c r="F77" i="29"/>
  <c r="E77" i="29"/>
  <c r="D77" i="29"/>
  <c r="M76" i="29"/>
  <c r="L76" i="29"/>
  <c r="K76" i="29"/>
  <c r="J76" i="29"/>
  <c r="I76" i="29"/>
  <c r="H76" i="29"/>
  <c r="G76" i="29"/>
  <c r="F76" i="29"/>
  <c r="E76" i="29"/>
  <c r="D76" i="29"/>
  <c r="M75" i="29"/>
  <c r="L75" i="29"/>
  <c r="K75" i="29"/>
  <c r="J75" i="29"/>
  <c r="I75" i="29"/>
  <c r="H75" i="29"/>
  <c r="G75" i="29"/>
  <c r="F75" i="29"/>
  <c r="E75" i="29"/>
  <c r="D75" i="29"/>
  <c r="M74" i="29"/>
  <c r="L74" i="29"/>
  <c r="K74" i="29"/>
  <c r="J74" i="29"/>
  <c r="I74" i="29"/>
  <c r="H74" i="29"/>
  <c r="G74" i="29"/>
  <c r="F74" i="29"/>
  <c r="E74" i="29"/>
  <c r="D74" i="29"/>
  <c r="M73" i="29"/>
  <c r="L73" i="29"/>
  <c r="K73" i="29"/>
  <c r="J73" i="29"/>
  <c r="I73" i="29"/>
  <c r="H73" i="29"/>
  <c r="G73" i="29"/>
  <c r="F73" i="29"/>
  <c r="E73" i="29"/>
  <c r="D73" i="29"/>
  <c r="M72" i="29"/>
  <c r="L72" i="29"/>
  <c r="K72" i="29"/>
  <c r="J72" i="29"/>
  <c r="I72" i="29"/>
  <c r="H72" i="29"/>
  <c r="G72" i="29"/>
  <c r="F72" i="29"/>
  <c r="E72" i="29"/>
  <c r="D72" i="29"/>
  <c r="M71" i="29"/>
  <c r="L71" i="29"/>
  <c r="K71" i="29"/>
  <c r="J71" i="29"/>
  <c r="I71" i="29"/>
  <c r="H71" i="29"/>
  <c r="G71" i="29"/>
  <c r="F71" i="29"/>
  <c r="E71" i="29"/>
  <c r="D71" i="29"/>
  <c r="M70" i="29"/>
  <c r="L70" i="29"/>
  <c r="K70" i="29"/>
  <c r="J70" i="29"/>
  <c r="I70" i="29"/>
  <c r="H70" i="29"/>
  <c r="G70" i="29"/>
  <c r="F70" i="29"/>
  <c r="E70" i="29"/>
  <c r="D70" i="29"/>
  <c r="M69" i="29"/>
  <c r="L69" i="29"/>
  <c r="K69" i="29"/>
  <c r="J69" i="29"/>
  <c r="I69" i="29"/>
  <c r="H69" i="29"/>
  <c r="G69" i="29"/>
  <c r="F69" i="29"/>
  <c r="E69" i="29"/>
  <c r="D69" i="29"/>
  <c r="M68" i="29"/>
  <c r="L68" i="29"/>
  <c r="K68" i="29"/>
  <c r="J68" i="29"/>
  <c r="I68" i="29"/>
  <c r="H68" i="29"/>
  <c r="G68" i="29"/>
  <c r="F68" i="29"/>
  <c r="E68" i="29"/>
  <c r="D68" i="29"/>
  <c r="M67" i="29"/>
  <c r="L67" i="29"/>
  <c r="K67" i="29"/>
  <c r="J67" i="29"/>
  <c r="I67" i="29"/>
  <c r="H67" i="29"/>
  <c r="G67" i="29"/>
  <c r="F67" i="29"/>
  <c r="E67" i="29"/>
  <c r="D67" i="29"/>
  <c r="M66" i="29"/>
  <c r="L66" i="29"/>
  <c r="K66" i="29"/>
  <c r="J66" i="29"/>
  <c r="I66" i="29"/>
  <c r="H66" i="29"/>
  <c r="G66" i="29"/>
  <c r="F66" i="29"/>
  <c r="E66" i="29"/>
  <c r="D66" i="29"/>
  <c r="M65" i="29"/>
  <c r="L65" i="29"/>
  <c r="K65" i="29"/>
  <c r="J65" i="29"/>
  <c r="I65" i="29"/>
  <c r="H65" i="29"/>
  <c r="G65" i="29"/>
  <c r="F65" i="29"/>
  <c r="E65" i="29"/>
  <c r="D65" i="29"/>
  <c r="M64" i="29"/>
  <c r="L64" i="29"/>
  <c r="K64" i="29"/>
  <c r="J64" i="29"/>
  <c r="I64" i="29"/>
  <c r="H64" i="29"/>
  <c r="G64" i="29"/>
  <c r="F64" i="29"/>
  <c r="E64" i="29"/>
  <c r="D64" i="29"/>
  <c r="M63" i="29"/>
  <c r="L63" i="29"/>
  <c r="K63" i="29"/>
  <c r="J63" i="29"/>
  <c r="I63" i="29"/>
  <c r="H63" i="29"/>
  <c r="G63" i="29"/>
  <c r="F63" i="29"/>
  <c r="E63" i="29"/>
  <c r="D63" i="29"/>
  <c r="M62" i="29"/>
  <c r="L62" i="29"/>
  <c r="K62" i="29"/>
  <c r="J62" i="29"/>
  <c r="I62" i="29"/>
  <c r="H62" i="29"/>
  <c r="G62" i="29"/>
  <c r="F62" i="29"/>
  <c r="E62" i="29"/>
  <c r="D62" i="29"/>
  <c r="M61" i="29"/>
  <c r="L61" i="29"/>
  <c r="K61" i="29"/>
  <c r="J61" i="29"/>
  <c r="I61" i="29"/>
  <c r="H61" i="29"/>
  <c r="G61" i="29"/>
  <c r="F61" i="29"/>
  <c r="E61" i="29"/>
  <c r="D61" i="29"/>
  <c r="M60" i="29"/>
  <c r="L60" i="29"/>
  <c r="K60" i="29"/>
  <c r="J60" i="29"/>
  <c r="I60" i="29"/>
  <c r="H60" i="29"/>
  <c r="G60" i="29"/>
  <c r="F60" i="29"/>
  <c r="E60" i="29"/>
  <c r="D60" i="29"/>
  <c r="M59" i="29"/>
  <c r="L59" i="29"/>
  <c r="K59" i="29"/>
  <c r="J59" i="29"/>
  <c r="I59" i="29"/>
  <c r="H59" i="29"/>
  <c r="G59" i="29"/>
  <c r="F59" i="29"/>
  <c r="E59" i="29"/>
  <c r="D59" i="29"/>
  <c r="M58" i="29"/>
  <c r="L58" i="29"/>
  <c r="K58" i="29"/>
  <c r="J58" i="29"/>
  <c r="I58" i="29"/>
  <c r="H58" i="29"/>
  <c r="G58" i="29"/>
  <c r="F58" i="29"/>
  <c r="E58" i="29"/>
  <c r="D58" i="29"/>
  <c r="M57" i="29"/>
  <c r="L57" i="29"/>
  <c r="K57" i="29"/>
  <c r="J57" i="29"/>
  <c r="I57" i="29"/>
  <c r="H57" i="29"/>
  <c r="G57" i="29"/>
  <c r="F57" i="29"/>
  <c r="E57" i="29"/>
  <c r="D57" i="29"/>
  <c r="M56" i="29"/>
  <c r="L56" i="29"/>
  <c r="K56" i="29"/>
  <c r="J56" i="29"/>
  <c r="I56" i="29"/>
  <c r="H56" i="29"/>
  <c r="G56" i="29"/>
  <c r="F56" i="29"/>
  <c r="E56" i="29"/>
  <c r="D56" i="29"/>
  <c r="M55" i="29"/>
  <c r="L55" i="29"/>
  <c r="K55" i="29"/>
  <c r="J55" i="29"/>
  <c r="I55" i="29"/>
  <c r="H55" i="29"/>
  <c r="G55" i="29"/>
  <c r="F55" i="29"/>
  <c r="E55" i="29"/>
  <c r="D55" i="29"/>
  <c r="M54" i="29"/>
  <c r="L54" i="29"/>
  <c r="K54" i="29"/>
  <c r="J54" i="29"/>
  <c r="I54" i="29"/>
  <c r="H54" i="29"/>
  <c r="G54" i="29"/>
  <c r="F54" i="29"/>
  <c r="E54" i="29"/>
  <c r="D54" i="29"/>
  <c r="M53" i="29"/>
  <c r="L53" i="29"/>
  <c r="K53" i="29"/>
  <c r="J53" i="29"/>
  <c r="I53" i="29"/>
  <c r="H53" i="29"/>
  <c r="G53" i="29"/>
  <c r="F53" i="29"/>
  <c r="E53" i="29"/>
  <c r="D53" i="29"/>
  <c r="M52" i="29"/>
  <c r="L52" i="29"/>
  <c r="K52" i="29"/>
  <c r="J52" i="29"/>
  <c r="I52" i="29"/>
  <c r="H52" i="29"/>
  <c r="G52" i="29"/>
  <c r="F52" i="29"/>
  <c r="E52" i="29"/>
  <c r="D52" i="29"/>
  <c r="M51" i="29"/>
  <c r="L51" i="29"/>
  <c r="K51" i="29"/>
  <c r="J51" i="29"/>
  <c r="I51" i="29"/>
  <c r="H51" i="29"/>
  <c r="G51" i="29"/>
  <c r="F51" i="29"/>
  <c r="E51" i="29"/>
  <c r="D51" i="29"/>
  <c r="M50" i="29"/>
  <c r="L50" i="29"/>
  <c r="K50" i="29"/>
  <c r="J50" i="29"/>
  <c r="I50" i="29"/>
  <c r="H50" i="29"/>
  <c r="G50" i="29"/>
  <c r="F50" i="29"/>
  <c r="E50" i="29"/>
  <c r="D50" i="29"/>
  <c r="M49" i="29"/>
  <c r="L49" i="29"/>
  <c r="K49" i="29"/>
  <c r="J49" i="29"/>
  <c r="I49" i="29"/>
  <c r="H49" i="29"/>
  <c r="G49" i="29"/>
  <c r="F49" i="29"/>
  <c r="E49" i="29"/>
  <c r="D49" i="29"/>
  <c r="M48" i="29"/>
  <c r="L48" i="29"/>
  <c r="K48" i="29"/>
  <c r="J48" i="29"/>
  <c r="I48" i="29"/>
  <c r="H48" i="29"/>
  <c r="G48" i="29"/>
  <c r="F48" i="29"/>
  <c r="E48" i="29"/>
  <c r="D48" i="29"/>
  <c r="M47" i="29"/>
  <c r="L47" i="29"/>
  <c r="K47" i="29"/>
  <c r="J47" i="29"/>
  <c r="I47" i="29"/>
  <c r="H47" i="29"/>
  <c r="G47" i="29"/>
  <c r="F47" i="29"/>
  <c r="E47" i="29"/>
  <c r="D47" i="29"/>
  <c r="M85" i="28"/>
  <c r="M83" i="28"/>
  <c r="L83" i="28"/>
  <c r="K83" i="28"/>
  <c r="J83" i="28"/>
  <c r="I83" i="28"/>
  <c r="H83" i="28"/>
  <c r="G83" i="28"/>
  <c r="F83" i="28"/>
  <c r="E83" i="28"/>
  <c r="D83" i="28"/>
  <c r="C85" i="28" s="1"/>
  <c r="D85" i="28" s="1"/>
  <c r="M82" i="28"/>
  <c r="L82" i="28"/>
  <c r="K82" i="28"/>
  <c r="J82" i="28"/>
  <c r="I82" i="28"/>
  <c r="H82" i="28"/>
  <c r="G82" i="28"/>
  <c r="F82" i="28"/>
  <c r="E82" i="28"/>
  <c r="D82" i="28"/>
  <c r="M81" i="28"/>
  <c r="L81" i="28"/>
  <c r="K81" i="28"/>
  <c r="J81" i="28"/>
  <c r="I81" i="28"/>
  <c r="H81" i="28"/>
  <c r="G81" i="28"/>
  <c r="F81" i="28"/>
  <c r="E81" i="28"/>
  <c r="D81" i="28"/>
  <c r="M80" i="28"/>
  <c r="L80" i="28"/>
  <c r="K80" i="28"/>
  <c r="J80" i="28"/>
  <c r="I80" i="28"/>
  <c r="H80" i="28"/>
  <c r="G80" i="28"/>
  <c r="F80" i="28"/>
  <c r="E80" i="28"/>
  <c r="D80" i="28"/>
  <c r="M79" i="28"/>
  <c r="L79" i="28"/>
  <c r="K79" i="28"/>
  <c r="J79" i="28"/>
  <c r="I79" i="28"/>
  <c r="H79" i="28"/>
  <c r="G79" i="28"/>
  <c r="F79" i="28"/>
  <c r="E79" i="28"/>
  <c r="D79" i="28"/>
  <c r="M78" i="28"/>
  <c r="L78" i="28"/>
  <c r="K78" i="28"/>
  <c r="J78" i="28"/>
  <c r="I78" i="28"/>
  <c r="H78" i="28"/>
  <c r="G78" i="28"/>
  <c r="F78" i="28"/>
  <c r="E78" i="28"/>
  <c r="D78" i="28"/>
  <c r="M77" i="28"/>
  <c r="L77" i="28"/>
  <c r="K77" i="28"/>
  <c r="J77" i="28"/>
  <c r="I77" i="28"/>
  <c r="H77" i="28"/>
  <c r="G77" i="28"/>
  <c r="F77" i="28"/>
  <c r="E77" i="28"/>
  <c r="D77" i="28"/>
  <c r="M76" i="28"/>
  <c r="L76" i="28"/>
  <c r="K76" i="28"/>
  <c r="J76" i="28"/>
  <c r="I76" i="28"/>
  <c r="H76" i="28"/>
  <c r="G76" i="28"/>
  <c r="F76" i="28"/>
  <c r="E76" i="28"/>
  <c r="D76" i="28"/>
  <c r="M75" i="28"/>
  <c r="L75" i="28"/>
  <c r="K75" i="28"/>
  <c r="J75" i="28"/>
  <c r="I75" i="28"/>
  <c r="H75" i="28"/>
  <c r="G75" i="28"/>
  <c r="F75" i="28"/>
  <c r="E75" i="28"/>
  <c r="D75" i="28"/>
  <c r="M74" i="28"/>
  <c r="L74" i="28"/>
  <c r="K74" i="28"/>
  <c r="J74" i="28"/>
  <c r="I74" i="28"/>
  <c r="H74" i="28"/>
  <c r="G74" i="28"/>
  <c r="F74" i="28"/>
  <c r="E74" i="28"/>
  <c r="D74" i="28"/>
  <c r="M73" i="28"/>
  <c r="L73" i="28"/>
  <c r="K73" i="28"/>
  <c r="J73" i="28"/>
  <c r="I73" i="28"/>
  <c r="H73" i="28"/>
  <c r="G73" i="28"/>
  <c r="F73" i="28"/>
  <c r="E73" i="28"/>
  <c r="D73" i="28"/>
  <c r="M72" i="28"/>
  <c r="L72" i="28"/>
  <c r="K72" i="28"/>
  <c r="J72" i="28"/>
  <c r="I72" i="28"/>
  <c r="H72" i="28"/>
  <c r="G72" i="28"/>
  <c r="F72" i="28"/>
  <c r="E72" i="28"/>
  <c r="D72" i="28"/>
  <c r="M71" i="28"/>
  <c r="L71" i="28"/>
  <c r="K71" i="28"/>
  <c r="J71" i="28"/>
  <c r="I71" i="28"/>
  <c r="H71" i="28"/>
  <c r="G71" i="28"/>
  <c r="F71" i="28"/>
  <c r="E71" i="28"/>
  <c r="D71" i="28"/>
  <c r="M70" i="28"/>
  <c r="L70" i="28"/>
  <c r="K70" i="28"/>
  <c r="J70" i="28"/>
  <c r="I70" i="28"/>
  <c r="H70" i="28"/>
  <c r="G70" i="28"/>
  <c r="F70" i="28"/>
  <c r="E70" i="28"/>
  <c r="D70" i="28"/>
  <c r="M69" i="28"/>
  <c r="L69" i="28"/>
  <c r="K69" i="28"/>
  <c r="J69" i="28"/>
  <c r="I69" i="28"/>
  <c r="H69" i="28"/>
  <c r="G69" i="28"/>
  <c r="F69" i="28"/>
  <c r="E69" i="28"/>
  <c r="D69" i="28"/>
  <c r="M68" i="28"/>
  <c r="L68" i="28"/>
  <c r="K68" i="28"/>
  <c r="J68" i="28"/>
  <c r="I68" i="28"/>
  <c r="H68" i="28"/>
  <c r="G68" i="28"/>
  <c r="F68" i="28"/>
  <c r="E68" i="28"/>
  <c r="D68" i="28"/>
  <c r="M67" i="28"/>
  <c r="L67" i="28"/>
  <c r="K67" i="28"/>
  <c r="J67" i="28"/>
  <c r="I67" i="28"/>
  <c r="H67" i="28"/>
  <c r="G67" i="28"/>
  <c r="F67" i="28"/>
  <c r="E67" i="28"/>
  <c r="D67" i="28"/>
  <c r="M66" i="28"/>
  <c r="L66" i="28"/>
  <c r="K66" i="28"/>
  <c r="J66" i="28"/>
  <c r="I66" i="28"/>
  <c r="H66" i="28"/>
  <c r="G66" i="28"/>
  <c r="F66" i="28"/>
  <c r="E66" i="28"/>
  <c r="D66" i="28"/>
  <c r="M65" i="28"/>
  <c r="L65" i="28"/>
  <c r="K65" i="28"/>
  <c r="J65" i="28"/>
  <c r="I65" i="28"/>
  <c r="H65" i="28"/>
  <c r="G65" i="28"/>
  <c r="F65" i="28"/>
  <c r="E65" i="28"/>
  <c r="D65" i="28"/>
  <c r="M64" i="28"/>
  <c r="L64" i="28"/>
  <c r="K64" i="28"/>
  <c r="J64" i="28"/>
  <c r="I64" i="28"/>
  <c r="H64" i="28"/>
  <c r="G64" i="28"/>
  <c r="F64" i="28"/>
  <c r="E64" i="28"/>
  <c r="D64" i="28"/>
  <c r="M63" i="28"/>
  <c r="L63" i="28"/>
  <c r="K63" i="28"/>
  <c r="J63" i="28"/>
  <c r="I63" i="28"/>
  <c r="H63" i="28"/>
  <c r="G63" i="28"/>
  <c r="F63" i="28"/>
  <c r="E63" i="28"/>
  <c r="D63" i="28"/>
  <c r="M62" i="28"/>
  <c r="L62" i="28"/>
  <c r="K62" i="28"/>
  <c r="J62" i="28"/>
  <c r="I62" i="28"/>
  <c r="H62" i="28"/>
  <c r="G62" i="28"/>
  <c r="F62" i="28"/>
  <c r="E62" i="28"/>
  <c r="D62" i="28"/>
  <c r="M61" i="28"/>
  <c r="L61" i="28"/>
  <c r="K61" i="28"/>
  <c r="J61" i="28"/>
  <c r="I61" i="28"/>
  <c r="H61" i="28"/>
  <c r="G61" i="28"/>
  <c r="F61" i="28"/>
  <c r="E61" i="28"/>
  <c r="D61" i="28"/>
  <c r="M60" i="28"/>
  <c r="L60" i="28"/>
  <c r="K60" i="28"/>
  <c r="J60" i="28"/>
  <c r="I60" i="28"/>
  <c r="H60" i="28"/>
  <c r="G60" i="28"/>
  <c r="F60" i="28"/>
  <c r="E60" i="28"/>
  <c r="D60" i="28"/>
  <c r="M59" i="28"/>
  <c r="L59" i="28"/>
  <c r="K59" i="28"/>
  <c r="J59" i="28"/>
  <c r="I59" i="28"/>
  <c r="H59" i="28"/>
  <c r="G59" i="28"/>
  <c r="F59" i="28"/>
  <c r="E59" i="28"/>
  <c r="D59" i="28"/>
  <c r="M58" i="28"/>
  <c r="L58" i="28"/>
  <c r="K58" i="28"/>
  <c r="J58" i="28"/>
  <c r="I58" i="28"/>
  <c r="H58" i="28"/>
  <c r="G58" i="28"/>
  <c r="F58" i="28"/>
  <c r="E58" i="28"/>
  <c r="D58" i="28"/>
  <c r="M57" i="28"/>
  <c r="L57" i="28"/>
  <c r="K57" i="28"/>
  <c r="J57" i="28"/>
  <c r="I57" i="28"/>
  <c r="H57" i="28"/>
  <c r="G57" i="28"/>
  <c r="F57" i="28"/>
  <c r="E57" i="28"/>
  <c r="D57" i="28"/>
  <c r="M56" i="28"/>
  <c r="L56" i="28"/>
  <c r="K56" i="28"/>
  <c r="J56" i="28"/>
  <c r="I56" i="28"/>
  <c r="H56" i="28"/>
  <c r="G56" i="28"/>
  <c r="F56" i="28"/>
  <c r="E56" i="28"/>
  <c r="D56" i="28"/>
  <c r="M55" i="28"/>
  <c r="L55" i="28"/>
  <c r="K55" i="28"/>
  <c r="J55" i="28"/>
  <c r="I55" i="28"/>
  <c r="H55" i="28"/>
  <c r="G55" i="28"/>
  <c r="F55" i="28"/>
  <c r="E55" i="28"/>
  <c r="D55" i="28"/>
  <c r="M54" i="28"/>
  <c r="L54" i="28"/>
  <c r="K54" i="28"/>
  <c r="J54" i="28"/>
  <c r="I54" i="28"/>
  <c r="H54" i="28"/>
  <c r="G54" i="28"/>
  <c r="F54" i="28"/>
  <c r="E54" i="28"/>
  <c r="D54" i="28"/>
  <c r="M53" i="28"/>
  <c r="L53" i="28"/>
  <c r="K53" i="28"/>
  <c r="J53" i="28"/>
  <c r="I53" i="28"/>
  <c r="H53" i="28"/>
  <c r="G53" i="28"/>
  <c r="F53" i="28"/>
  <c r="E53" i="28"/>
  <c r="D53" i="28"/>
  <c r="M52" i="28"/>
  <c r="L52" i="28"/>
  <c r="K52" i="28"/>
  <c r="J52" i="28"/>
  <c r="I52" i="28"/>
  <c r="H52" i="28"/>
  <c r="G52" i="28"/>
  <c r="F52" i="28"/>
  <c r="E52" i="28"/>
  <c r="D52" i="28"/>
  <c r="M51" i="28"/>
  <c r="L51" i="28"/>
  <c r="K51" i="28"/>
  <c r="J51" i="28"/>
  <c r="I51" i="28"/>
  <c r="H51" i="28"/>
  <c r="G51" i="28"/>
  <c r="F51" i="28"/>
  <c r="E51" i="28"/>
  <c r="D51" i="28"/>
  <c r="M50" i="28"/>
  <c r="L50" i="28"/>
  <c r="K50" i="28"/>
  <c r="J50" i="28"/>
  <c r="I50" i="28"/>
  <c r="H50" i="28"/>
  <c r="G50" i="28"/>
  <c r="F50" i="28"/>
  <c r="E50" i="28"/>
  <c r="D50" i="28"/>
  <c r="M49" i="28"/>
  <c r="L49" i="28"/>
  <c r="K49" i="28"/>
  <c r="J49" i="28"/>
  <c r="I49" i="28"/>
  <c r="H49" i="28"/>
  <c r="G49" i="28"/>
  <c r="F49" i="28"/>
  <c r="E49" i="28"/>
  <c r="D49" i="28"/>
  <c r="M48" i="28"/>
  <c r="L48" i="28"/>
  <c r="K48" i="28"/>
  <c r="J48" i="28"/>
  <c r="I48" i="28"/>
  <c r="H48" i="28"/>
  <c r="G48" i="28"/>
  <c r="F48" i="28"/>
  <c r="E48" i="28"/>
  <c r="D48" i="28"/>
  <c r="M47" i="28"/>
  <c r="L47" i="28"/>
  <c r="K47" i="28"/>
  <c r="J47" i="28"/>
  <c r="I47" i="28"/>
  <c r="H47" i="28"/>
  <c r="G47" i="28"/>
  <c r="F47" i="28"/>
  <c r="E47" i="28"/>
  <c r="D47" i="28"/>
  <c r="M85" i="27"/>
  <c r="M83" i="27"/>
  <c r="L83" i="27"/>
  <c r="K83" i="27"/>
  <c r="J83" i="27"/>
  <c r="I83" i="27"/>
  <c r="H83" i="27"/>
  <c r="G83" i="27"/>
  <c r="F83" i="27"/>
  <c r="E83" i="27"/>
  <c r="D83" i="27"/>
  <c r="C85" i="27" s="1"/>
  <c r="D85" i="27" s="1"/>
  <c r="M82" i="27"/>
  <c r="L82" i="27"/>
  <c r="K82" i="27"/>
  <c r="J82" i="27"/>
  <c r="I82" i="27"/>
  <c r="H82" i="27"/>
  <c r="G82" i="27"/>
  <c r="F82" i="27"/>
  <c r="E82" i="27"/>
  <c r="D82" i="27"/>
  <c r="M81" i="27"/>
  <c r="L81" i="27"/>
  <c r="K81" i="27"/>
  <c r="J81" i="27"/>
  <c r="I81" i="27"/>
  <c r="H81" i="27"/>
  <c r="G81" i="27"/>
  <c r="F81" i="27"/>
  <c r="E81" i="27"/>
  <c r="D81" i="27"/>
  <c r="M80" i="27"/>
  <c r="L80" i="27"/>
  <c r="K80" i="27"/>
  <c r="J80" i="27"/>
  <c r="I80" i="27"/>
  <c r="H80" i="27"/>
  <c r="G80" i="27"/>
  <c r="F80" i="27"/>
  <c r="E80" i="27"/>
  <c r="D80" i="27"/>
  <c r="M79" i="27"/>
  <c r="L79" i="27"/>
  <c r="K79" i="27"/>
  <c r="J79" i="27"/>
  <c r="I79" i="27"/>
  <c r="H79" i="27"/>
  <c r="G79" i="27"/>
  <c r="F79" i="27"/>
  <c r="E79" i="27"/>
  <c r="D79" i="27"/>
  <c r="M78" i="27"/>
  <c r="L78" i="27"/>
  <c r="K78" i="27"/>
  <c r="J78" i="27"/>
  <c r="I78" i="27"/>
  <c r="H78" i="27"/>
  <c r="G78" i="27"/>
  <c r="F78" i="27"/>
  <c r="E78" i="27"/>
  <c r="D78" i="27"/>
  <c r="M77" i="27"/>
  <c r="L77" i="27"/>
  <c r="K77" i="27"/>
  <c r="J77" i="27"/>
  <c r="I77" i="27"/>
  <c r="H77" i="27"/>
  <c r="G77" i="27"/>
  <c r="F77" i="27"/>
  <c r="E77" i="27"/>
  <c r="D77" i="27"/>
  <c r="M76" i="27"/>
  <c r="L76" i="27"/>
  <c r="K76" i="27"/>
  <c r="J76" i="27"/>
  <c r="I76" i="27"/>
  <c r="H76" i="27"/>
  <c r="G76" i="27"/>
  <c r="F76" i="27"/>
  <c r="E76" i="27"/>
  <c r="D76" i="27"/>
  <c r="M75" i="27"/>
  <c r="L75" i="27"/>
  <c r="K75" i="27"/>
  <c r="J75" i="27"/>
  <c r="I75" i="27"/>
  <c r="H75" i="27"/>
  <c r="G75" i="27"/>
  <c r="F75" i="27"/>
  <c r="E75" i="27"/>
  <c r="D75" i="27"/>
  <c r="M74" i="27"/>
  <c r="L74" i="27"/>
  <c r="K74" i="27"/>
  <c r="J74" i="27"/>
  <c r="I74" i="27"/>
  <c r="H74" i="27"/>
  <c r="G74" i="27"/>
  <c r="F74" i="27"/>
  <c r="E74" i="27"/>
  <c r="D74" i="27"/>
  <c r="M73" i="27"/>
  <c r="L73" i="27"/>
  <c r="K73" i="27"/>
  <c r="J73" i="27"/>
  <c r="I73" i="27"/>
  <c r="H73" i="27"/>
  <c r="G73" i="27"/>
  <c r="F73" i="27"/>
  <c r="E73" i="27"/>
  <c r="D73" i="27"/>
  <c r="M72" i="27"/>
  <c r="L72" i="27"/>
  <c r="K72" i="27"/>
  <c r="J72" i="27"/>
  <c r="I72" i="27"/>
  <c r="H72" i="27"/>
  <c r="G72" i="27"/>
  <c r="F72" i="27"/>
  <c r="E72" i="27"/>
  <c r="D72" i="27"/>
  <c r="M71" i="27"/>
  <c r="L71" i="27"/>
  <c r="K71" i="27"/>
  <c r="J71" i="27"/>
  <c r="I71" i="27"/>
  <c r="H71" i="27"/>
  <c r="G71" i="27"/>
  <c r="F71" i="27"/>
  <c r="E71" i="27"/>
  <c r="D71" i="27"/>
  <c r="M70" i="27"/>
  <c r="L70" i="27"/>
  <c r="K70" i="27"/>
  <c r="J70" i="27"/>
  <c r="I70" i="27"/>
  <c r="H70" i="27"/>
  <c r="G70" i="27"/>
  <c r="F70" i="27"/>
  <c r="E70" i="27"/>
  <c r="D70" i="27"/>
  <c r="M69" i="27"/>
  <c r="L69" i="27"/>
  <c r="K69" i="27"/>
  <c r="J69" i="27"/>
  <c r="I69" i="27"/>
  <c r="H69" i="27"/>
  <c r="G69" i="27"/>
  <c r="F69" i="27"/>
  <c r="E69" i="27"/>
  <c r="D69" i="27"/>
  <c r="M68" i="27"/>
  <c r="L68" i="27"/>
  <c r="K68" i="27"/>
  <c r="J68" i="27"/>
  <c r="I68" i="27"/>
  <c r="H68" i="27"/>
  <c r="G68" i="27"/>
  <c r="F68" i="27"/>
  <c r="E68" i="27"/>
  <c r="D68" i="27"/>
  <c r="M67" i="27"/>
  <c r="L67" i="27"/>
  <c r="K67" i="27"/>
  <c r="J67" i="27"/>
  <c r="I67" i="27"/>
  <c r="H67" i="27"/>
  <c r="G67" i="27"/>
  <c r="F67" i="27"/>
  <c r="E67" i="27"/>
  <c r="D67" i="27"/>
  <c r="M66" i="27"/>
  <c r="L66" i="27"/>
  <c r="K66" i="27"/>
  <c r="J66" i="27"/>
  <c r="I66" i="27"/>
  <c r="H66" i="27"/>
  <c r="G66" i="27"/>
  <c r="F66" i="27"/>
  <c r="E66" i="27"/>
  <c r="D66" i="27"/>
  <c r="M65" i="27"/>
  <c r="L65" i="27"/>
  <c r="K65" i="27"/>
  <c r="J65" i="27"/>
  <c r="I65" i="27"/>
  <c r="H65" i="27"/>
  <c r="G65" i="27"/>
  <c r="F65" i="27"/>
  <c r="E65" i="27"/>
  <c r="D65" i="27"/>
  <c r="M64" i="27"/>
  <c r="L64" i="27"/>
  <c r="K64" i="27"/>
  <c r="J64" i="27"/>
  <c r="I64" i="27"/>
  <c r="H64" i="27"/>
  <c r="G64" i="27"/>
  <c r="F64" i="27"/>
  <c r="E64" i="27"/>
  <c r="D64" i="27"/>
  <c r="M63" i="27"/>
  <c r="L63" i="27"/>
  <c r="K63" i="27"/>
  <c r="J63" i="27"/>
  <c r="I63" i="27"/>
  <c r="H63" i="27"/>
  <c r="G63" i="27"/>
  <c r="F63" i="27"/>
  <c r="E63" i="27"/>
  <c r="D63" i="27"/>
  <c r="M62" i="27"/>
  <c r="L62" i="27"/>
  <c r="K62" i="27"/>
  <c r="J62" i="27"/>
  <c r="I62" i="27"/>
  <c r="H62" i="27"/>
  <c r="G62" i="27"/>
  <c r="F62" i="27"/>
  <c r="E62" i="27"/>
  <c r="D62" i="27"/>
  <c r="M61" i="27"/>
  <c r="L61" i="27"/>
  <c r="K61" i="27"/>
  <c r="J61" i="27"/>
  <c r="I61" i="27"/>
  <c r="H61" i="27"/>
  <c r="G61" i="27"/>
  <c r="F61" i="27"/>
  <c r="E61" i="27"/>
  <c r="D61" i="27"/>
  <c r="M60" i="27"/>
  <c r="L60" i="27"/>
  <c r="K60" i="27"/>
  <c r="J60" i="27"/>
  <c r="I60" i="27"/>
  <c r="H60" i="27"/>
  <c r="G60" i="27"/>
  <c r="F60" i="27"/>
  <c r="E60" i="27"/>
  <c r="D60" i="27"/>
  <c r="M59" i="27"/>
  <c r="L59" i="27"/>
  <c r="K59" i="27"/>
  <c r="J59" i="27"/>
  <c r="I59" i="27"/>
  <c r="H59" i="27"/>
  <c r="G59" i="27"/>
  <c r="F59" i="27"/>
  <c r="E59" i="27"/>
  <c r="D59" i="27"/>
  <c r="M58" i="27"/>
  <c r="L58" i="27"/>
  <c r="K58" i="27"/>
  <c r="J58" i="27"/>
  <c r="I58" i="27"/>
  <c r="H58" i="27"/>
  <c r="G58" i="27"/>
  <c r="F58" i="27"/>
  <c r="E58" i="27"/>
  <c r="D58" i="27"/>
  <c r="M57" i="27"/>
  <c r="L57" i="27"/>
  <c r="K57" i="27"/>
  <c r="J57" i="27"/>
  <c r="I57" i="27"/>
  <c r="H57" i="27"/>
  <c r="G57" i="27"/>
  <c r="F57" i="27"/>
  <c r="E57" i="27"/>
  <c r="D57" i="27"/>
  <c r="M56" i="27"/>
  <c r="L56" i="27"/>
  <c r="K56" i="27"/>
  <c r="J56" i="27"/>
  <c r="I56" i="27"/>
  <c r="H56" i="27"/>
  <c r="G56" i="27"/>
  <c r="F56" i="27"/>
  <c r="E56" i="27"/>
  <c r="D56" i="27"/>
  <c r="M55" i="27"/>
  <c r="L55" i="27"/>
  <c r="K55" i="27"/>
  <c r="J55" i="27"/>
  <c r="I55" i="27"/>
  <c r="H55" i="27"/>
  <c r="G55" i="27"/>
  <c r="F55" i="27"/>
  <c r="E55" i="27"/>
  <c r="D55" i="27"/>
  <c r="M54" i="27"/>
  <c r="L54" i="27"/>
  <c r="K54" i="27"/>
  <c r="J54" i="27"/>
  <c r="I54" i="27"/>
  <c r="H54" i="27"/>
  <c r="G54" i="27"/>
  <c r="F54" i="27"/>
  <c r="E54" i="27"/>
  <c r="D54" i="27"/>
  <c r="M53" i="27"/>
  <c r="L53" i="27"/>
  <c r="K53" i="27"/>
  <c r="J53" i="27"/>
  <c r="I53" i="27"/>
  <c r="H53" i="27"/>
  <c r="G53" i="27"/>
  <c r="F53" i="27"/>
  <c r="E53" i="27"/>
  <c r="D53" i="27"/>
  <c r="M52" i="27"/>
  <c r="L52" i="27"/>
  <c r="K52" i="27"/>
  <c r="J52" i="27"/>
  <c r="I52" i="27"/>
  <c r="H52" i="27"/>
  <c r="G52" i="27"/>
  <c r="F52" i="27"/>
  <c r="E52" i="27"/>
  <c r="D52" i="27"/>
  <c r="M51" i="27"/>
  <c r="L51" i="27"/>
  <c r="K51" i="27"/>
  <c r="J51" i="27"/>
  <c r="I51" i="27"/>
  <c r="H51" i="27"/>
  <c r="G51" i="27"/>
  <c r="F51" i="27"/>
  <c r="E51" i="27"/>
  <c r="D51" i="27"/>
  <c r="M50" i="27"/>
  <c r="L50" i="27"/>
  <c r="K50" i="27"/>
  <c r="J50" i="27"/>
  <c r="I50" i="27"/>
  <c r="H50" i="27"/>
  <c r="G50" i="27"/>
  <c r="F50" i="27"/>
  <c r="E50" i="27"/>
  <c r="D50" i="27"/>
  <c r="M49" i="27"/>
  <c r="L49" i="27"/>
  <c r="K49" i="27"/>
  <c r="J49" i="27"/>
  <c r="I49" i="27"/>
  <c r="H49" i="27"/>
  <c r="G49" i="27"/>
  <c r="F49" i="27"/>
  <c r="E49" i="27"/>
  <c r="D49" i="27"/>
  <c r="M48" i="27"/>
  <c r="L48" i="27"/>
  <c r="K48" i="27"/>
  <c r="J48" i="27"/>
  <c r="I48" i="27"/>
  <c r="H48" i="27"/>
  <c r="G48" i="27"/>
  <c r="F48" i="27"/>
  <c r="E48" i="27"/>
  <c r="D48" i="27"/>
  <c r="M47" i="27"/>
  <c r="L47" i="27"/>
  <c r="K47" i="27"/>
  <c r="J47" i="27"/>
  <c r="I47" i="27"/>
  <c r="H47" i="27"/>
  <c r="G47" i="27"/>
  <c r="F47" i="27"/>
  <c r="E47" i="27"/>
  <c r="D47" i="27"/>
  <c r="M85" i="26"/>
  <c r="M83" i="26"/>
  <c r="L83" i="26"/>
  <c r="K83" i="26"/>
  <c r="J83" i="26"/>
  <c r="I83" i="26"/>
  <c r="H83" i="26"/>
  <c r="G83" i="26"/>
  <c r="F83" i="26"/>
  <c r="E83" i="26"/>
  <c r="D83" i="26"/>
  <c r="C85" i="26"/>
  <c r="D85" i="26" s="1"/>
  <c r="M82" i="26"/>
  <c r="L82" i="26"/>
  <c r="K82" i="26"/>
  <c r="J82" i="26"/>
  <c r="I82" i="26"/>
  <c r="H82" i="26"/>
  <c r="G82" i="26"/>
  <c r="F82" i="26"/>
  <c r="E82" i="26"/>
  <c r="D82" i="26"/>
  <c r="M81" i="26"/>
  <c r="L81" i="26"/>
  <c r="K81" i="26"/>
  <c r="J81" i="26"/>
  <c r="I81" i="26"/>
  <c r="H81" i="26"/>
  <c r="G81" i="26"/>
  <c r="F81" i="26"/>
  <c r="E81" i="26"/>
  <c r="D81" i="26"/>
  <c r="M80" i="26"/>
  <c r="L80" i="26"/>
  <c r="K80" i="26"/>
  <c r="J80" i="26"/>
  <c r="I80" i="26"/>
  <c r="H80" i="26"/>
  <c r="G80" i="26"/>
  <c r="F80" i="26"/>
  <c r="E80" i="26"/>
  <c r="D80" i="26"/>
  <c r="M79" i="26"/>
  <c r="L79" i="26"/>
  <c r="K79" i="26"/>
  <c r="J79" i="26"/>
  <c r="I79" i="26"/>
  <c r="H79" i="26"/>
  <c r="G79" i="26"/>
  <c r="F79" i="26"/>
  <c r="E79" i="26"/>
  <c r="D79" i="26"/>
  <c r="M78" i="26"/>
  <c r="L78" i="26"/>
  <c r="K78" i="26"/>
  <c r="J78" i="26"/>
  <c r="I78" i="26"/>
  <c r="H78" i="26"/>
  <c r="G78" i="26"/>
  <c r="F78" i="26"/>
  <c r="E78" i="26"/>
  <c r="D78" i="26"/>
  <c r="M77" i="26"/>
  <c r="L77" i="26"/>
  <c r="K77" i="26"/>
  <c r="J77" i="26"/>
  <c r="I77" i="26"/>
  <c r="H77" i="26"/>
  <c r="G77" i="26"/>
  <c r="F77" i="26"/>
  <c r="E77" i="26"/>
  <c r="D77" i="26"/>
  <c r="M76" i="26"/>
  <c r="L76" i="26"/>
  <c r="K76" i="26"/>
  <c r="J76" i="26"/>
  <c r="I76" i="26"/>
  <c r="H76" i="26"/>
  <c r="G76" i="26"/>
  <c r="F76" i="26"/>
  <c r="E76" i="26"/>
  <c r="D76" i="26"/>
  <c r="M75" i="26"/>
  <c r="L75" i="26"/>
  <c r="K75" i="26"/>
  <c r="J75" i="26"/>
  <c r="I75" i="26"/>
  <c r="H75" i="26"/>
  <c r="G75" i="26"/>
  <c r="F75" i="26"/>
  <c r="E75" i="26"/>
  <c r="D75" i="26"/>
  <c r="M74" i="26"/>
  <c r="L74" i="26"/>
  <c r="K74" i="26"/>
  <c r="J74" i="26"/>
  <c r="I74" i="26"/>
  <c r="H74" i="26"/>
  <c r="G74" i="26"/>
  <c r="F74" i="26"/>
  <c r="E74" i="26"/>
  <c r="D74" i="26"/>
  <c r="M73" i="26"/>
  <c r="L73" i="26"/>
  <c r="K73" i="26"/>
  <c r="J73" i="26"/>
  <c r="I73" i="26"/>
  <c r="H73" i="26"/>
  <c r="G73" i="26"/>
  <c r="F73" i="26"/>
  <c r="E73" i="26"/>
  <c r="D73" i="26"/>
  <c r="M72" i="26"/>
  <c r="L72" i="26"/>
  <c r="K72" i="26"/>
  <c r="J72" i="26"/>
  <c r="I72" i="26"/>
  <c r="H72" i="26"/>
  <c r="G72" i="26"/>
  <c r="F72" i="26"/>
  <c r="E72" i="26"/>
  <c r="D72" i="26"/>
  <c r="M71" i="26"/>
  <c r="L71" i="26"/>
  <c r="K71" i="26"/>
  <c r="J71" i="26"/>
  <c r="I71" i="26"/>
  <c r="H71" i="26"/>
  <c r="G71" i="26"/>
  <c r="F71" i="26"/>
  <c r="E71" i="26"/>
  <c r="D71" i="26"/>
  <c r="M70" i="26"/>
  <c r="L70" i="26"/>
  <c r="K70" i="26"/>
  <c r="J70" i="26"/>
  <c r="I70" i="26"/>
  <c r="H70" i="26"/>
  <c r="G70" i="26"/>
  <c r="F70" i="26"/>
  <c r="E70" i="26"/>
  <c r="D70" i="26"/>
  <c r="M69" i="26"/>
  <c r="L69" i="26"/>
  <c r="K69" i="26"/>
  <c r="J69" i="26"/>
  <c r="I69" i="26"/>
  <c r="H69" i="26"/>
  <c r="G69" i="26"/>
  <c r="F69" i="26"/>
  <c r="E69" i="26"/>
  <c r="D69" i="26"/>
  <c r="M68" i="26"/>
  <c r="L68" i="26"/>
  <c r="K68" i="26"/>
  <c r="J68" i="26"/>
  <c r="I68" i="26"/>
  <c r="H68" i="26"/>
  <c r="G68" i="26"/>
  <c r="F68" i="26"/>
  <c r="E68" i="26"/>
  <c r="D68" i="26"/>
  <c r="M67" i="26"/>
  <c r="L67" i="26"/>
  <c r="K67" i="26"/>
  <c r="J67" i="26"/>
  <c r="I67" i="26"/>
  <c r="H67" i="26"/>
  <c r="G67" i="26"/>
  <c r="F67" i="26"/>
  <c r="E67" i="26"/>
  <c r="D67" i="26"/>
  <c r="M66" i="26"/>
  <c r="L66" i="26"/>
  <c r="K66" i="26"/>
  <c r="J66" i="26"/>
  <c r="I66" i="26"/>
  <c r="H66" i="26"/>
  <c r="G66" i="26"/>
  <c r="F66" i="26"/>
  <c r="E66" i="26"/>
  <c r="D66" i="26"/>
  <c r="M65" i="26"/>
  <c r="L65" i="26"/>
  <c r="K65" i="26"/>
  <c r="J65" i="26"/>
  <c r="I65" i="26"/>
  <c r="H65" i="26"/>
  <c r="G65" i="26"/>
  <c r="F65" i="26"/>
  <c r="E65" i="26"/>
  <c r="D65" i="26"/>
  <c r="M64" i="26"/>
  <c r="L64" i="26"/>
  <c r="K64" i="26"/>
  <c r="J64" i="26"/>
  <c r="I64" i="26"/>
  <c r="H64" i="26"/>
  <c r="G64" i="26"/>
  <c r="F64" i="26"/>
  <c r="E64" i="26"/>
  <c r="D64" i="26"/>
  <c r="M63" i="26"/>
  <c r="L63" i="26"/>
  <c r="K63" i="26"/>
  <c r="J63" i="26"/>
  <c r="I63" i="26"/>
  <c r="H63" i="26"/>
  <c r="G63" i="26"/>
  <c r="F63" i="26"/>
  <c r="E63" i="26"/>
  <c r="D63" i="26"/>
  <c r="M62" i="26"/>
  <c r="L62" i="26"/>
  <c r="K62" i="26"/>
  <c r="J62" i="26"/>
  <c r="I62" i="26"/>
  <c r="H62" i="26"/>
  <c r="G62" i="26"/>
  <c r="F62" i="26"/>
  <c r="E62" i="26"/>
  <c r="D62" i="26"/>
  <c r="M61" i="26"/>
  <c r="L61" i="26"/>
  <c r="K61" i="26"/>
  <c r="J61" i="26"/>
  <c r="I61" i="26"/>
  <c r="H61" i="26"/>
  <c r="G61" i="26"/>
  <c r="F61" i="26"/>
  <c r="E61" i="26"/>
  <c r="D61" i="26"/>
  <c r="M60" i="26"/>
  <c r="L60" i="26"/>
  <c r="K60" i="26"/>
  <c r="J60" i="26"/>
  <c r="I60" i="26"/>
  <c r="H60" i="26"/>
  <c r="G60" i="26"/>
  <c r="F60" i="26"/>
  <c r="E60" i="26"/>
  <c r="D60" i="26"/>
  <c r="M59" i="26"/>
  <c r="L59" i="26"/>
  <c r="K59" i="26"/>
  <c r="J59" i="26"/>
  <c r="I59" i="26"/>
  <c r="H59" i="26"/>
  <c r="G59" i="26"/>
  <c r="F59" i="26"/>
  <c r="E59" i="26"/>
  <c r="D59" i="26"/>
  <c r="M58" i="26"/>
  <c r="L58" i="26"/>
  <c r="K58" i="26"/>
  <c r="J58" i="26"/>
  <c r="I58" i="26"/>
  <c r="H58" i="26"/>
  <c r="G58" i="26"/>
  <c r="F58" i="26"/>
  <c r="E58" i="26"/>
  <c r="D58" i="26"/>
  <c r="M57" i="26"/>
  <c r="L57" i="26"/>
  <c r="K57" i="26"/>
  <c r="J57" i="26"/>
  <c r="I57" i="26"/>
  <c r="H57" i="26"/>
  <c r="G57" i="26"/>
  <c r="F57" i="26"/>
  <c r="E57" i="26"/>
  <c r="D57" i="26"/>
  <c r="M56" i="26"/>
  <c r="L56" i="26"/>
  <c r="K56" i="26"/>
  <c r="J56" i="26"/>
  <c r="I56" i="26"/>
  <c r="H56" i="26"/>
  <c r="G56" i="26"/>
  <c r="F56" i="26"/>
  <c r="E56" i="26"/>
  <c r="D56" i="26"/>
  <c r="M55" i="26"/>
  <c r="L55" i="26"/>
  <c r="K55" i="26"/>
  <c r="J55" i="26"/>
  <c r="I55" i="26"/>
  <c r="H55" i="26"/>
  <c r="G55" i="26"/>
  <c r="F55" i="26"/>
  <c r="E55" i="26"/>
  <c r="D55" i="26"/>
  <c r="M54" i="26"/>
  <c r="L54" i="26"/>
  <c r="K54" i="26"/>
  <c r="J54" i="26"/>
  <c r="I54" i="26"/>
  <c r="H54" i="26"/>
  <c r="G54" i="26"/>
  <c r="F54" i="26"/>
  <c r="E54" i="26"/>
  <c r="D54" i="26"/>
  <c r="M53" i="26"/>
  <c r="L53" i="26"/>
  <c r="K53" i="26"/>
  <c r="J53" i="26"/>
  <c r="I53" i="26"/>
  <c r="H53" i="26"/>
  <c r="G53" i="26"/>
  <c r="F53" i="26"/>
  <c r="E53" i="26"/>
  <c r="D53" i="26"/>
  <c r="M52" i="26"/>
  <c r="L52" i="26"/>
  <c r="K52" i="26"/>
  <c r="J52" i="26"/>
  <c r="I52" i="26"/>
  <c r="H52" i="26"/>
  <c r="G52" i="26"/>
  <c r="F52" i="26"/>
  <c r="E52" i="26"/>
  <c r="D52" i="26"/>
  <c r="M51" i="26"/>
  <c r="L51" i="26"/>
  <c r="K51" i="26"/>
  <c r="J51" i="26"/>
  <c r="I51" i="26"/>
  <c r="H51" i="26"/>
  <c r="G51" i="26"/>
  <c r="F51" i="26"/>
  <c r="E51" i="26"/>
  <c r="D51" i="26"/>
  <c r="M50" i="26"/>
  <c r="L50" i="26"/>
  <c r="K50" i="26"/>
  <c r="J50" i="26"/>
  <c r="I50" i="26"/>
  <c r="H50" i="26"/>
  <c r="G50" i="26"/>
  <c r="F50" i="26"/>
  <c r="E50" i="26"/>
  <c r="D50" i="26"/>
  <c r="M49" i="26"/>
  <c r="L49" i="26"/>
  <c r="K49" i="26"/>
  <c r="J49" i="26"/>
  <c r="I49" i="26"/>
  <c r="H49" i="26"/>
  <c r="G49" i="26"/>
  <c r="F49" i="26"/>
  <c r="E49" i="26"/>
  <c r="D49" i="26"/>
  <c r="M48" i="26"/>
  <c r="L48" i="26"/>
  <c r="K48" i="26"/>
  <c r="J48" i="26"/>
  <c r="I48" i="26"/>
  <c r="H48" i="26"/>
  <c r="G48" i="26"/>
  <c r="F48" i="26"/>
  <c r="E48" i="26"/>
  <c r="D48" i="26"/>
  <c r="M47" i="26"/>
  <c r="L47" i="26"/>
  <c r="K47" i="26"/>
  <c r="J47" i="26"/>
  <c r="I47" i="26"/>
  <c r="H47" i="26"/>
  <c r="G47" i="26"/>
  <c r="F47" i="26"/>
  <c r="E47" i="26"/>
  <c r="D47" i="26"/>
  <c r="M85" i="25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M82" i="25"/>
  <c r="L82" i="25"/>
  <c r="K82" i="25"/>
  <c r="J82" i="25"/>
  <c r="I82" i="25"/>
  <c r="H82" i="25"/>
  <c r="G82" i="25"/>
  <c r="F82" i="25"/>
  <c r="E82" i="25"/>
  <c r="D82" i="25"/>
  <c r="M81" i="25"/>
  <c r="L81" i="25"/>
  <c r="K81" i="25"/>
  <c r="J81" i="25"/>
  <c r="I81" i="25"/>
  <c r="H81" i="25"/>
  <c r="G81" i="25"/>
  <c r="F81" i="25"/>
  <c r="E81" i="25"/>
  <c r="D81" i="25"/>
  <c r="M80" i="25"/>
  <c r="L80" i="25"/>
  <c r="K80" i="25"/>
  <c r="J80" i="25"/>
  <c r="I80" i="25"/>
  <c r="H80" i="25"/>
  <c r="G80" i="25"/>
  <c r="F80" i="25"/>
  <c r="E80" i="25"/>
  <c r="D80" i="25"/>
  <c r="M79" i="25"/>
  <c r="L79" i="25"/>
  <c r="K79" i="25"/>
  <c r="J79" i="25"/>
  <c r="I79" i="25"/>
  <c r="H79" i="25"/>
  <c r="G79" i="25"/>
  <c r="F79" i="25"/>
  <c r="E79" i="25"/>
  <c r="D79" i="25"/>
  <c r="M78" i="25"/>
  <c r="L78" i="25"/>
  <c r="K78" i="25"/>
  <c r="J78" i="25"/>
  <c r="I78" i="25"/>
  <c r="H78" i="25"/>
  <c r="G78" i="25"/>
  <c r="F78" i="25"/>
  <c r="E78" i="25"/>
  <c r="D78" i="25"/>
  <c r="M77" i="25"/>
  <c r="L77" i="25"/>
  <c r="K77" i="25"/>
  <c r="J77" i="25"/>
  <c r="I77" i="25"/>
  <c r="H77" i="25"/>
  <c r="G77" i="25"/>
  <c r="F77" i="25"/>
  <c r="E77" i="25"/>
  <c r="D77" i="25"/>
  <c r="M76" i="25"/>
  <c r="L76" i="25"/>
  <c r="K76" i="25"/>
  <c r="J76" i="25"/>
  <c r="I76" i="25"/>
  <c r="H76" i="25"/>
  <c r="G76" i="25"/>
  <c r="F76" i="25"/>
  <c r="E76" i="25"/>
  <c r="D76" i="25"/>
  <c r="M75" i="25"/>
  <c r="L75" i="25"/>
  <c r="K75" i="25"/>
  <c r="J75" i="25"/>
  <c r="I75" i="25"/>
  <c r="H75" i="25"/>
  <c r="G75" i="25"/>
  <c r="F75" i="25"/>
  <c r="E75" i="25"/>
  <c r="D75" i="25"/>
  <c r="M74" i="25"/>
  <c r="L74" i="25"/>
  <c r="K74" i="25"/>
  <c r="J74" i="25"/>
  <c r="I74" i="25"/>
  <c r="H74" i="25"/>
  <c r="G74" i="25"/>
  <c r="F74" i="25"/>
  <c r="E74" i="25"/>
  <c r="D74" i="25"/>
  <c r="M73" i="25"/>
  <c r="L73" i="25"/>
  <c r="K73" i="25"/>
  <c r="J73" i="25"/>
  <c r="I73" i="25"/>
  <c r="H73" i="25"/>
  <c r="G73" i="25"/>
  <c r="F73" i="25"/>
  <c r="E73" i="25"/>
  <c r="D73" i="25"/>
  <c r="M72" i="25"/>
  <c r="L72" i="25"/>
  <c r="K72" i="25"/>
  <c r="J72" i="25"/>
  <c r="I72" i="25"/>
  <c r="H72" i="25"/>
  <c r="G72" i="25"/>
  <c r="F72" i="25"/>
  <c r="E72" i="25"/>
  <c r="D72" i="25"/>
  <c r="M71" i="25"/>
  <c r="L71" i="25"/>
  <c r="K71" i="25"/>
  <c r="J71" i="25"/>
  <c r="I71" i="25"/>
  <c r="H71" i="25"/>
  <c r="G71" i="25"/>
  <c r="F71" i="25"/>
  <c r="E71" i="25"/>
  <c r="D71" i="25"/>
  <c r="M70" i="25"/>
  <c r="L70" i="25"/>
  <c r="K70" i="25"/>
  <c r="J70" i="25"/>
  <c r="I70" i="25"/>
  <c r="H70" i="25"/>
  <c r="G70" i="25"/>
  <c r="F70" i="25"/>
  <c r="E70" i="25"/>
  <c r="D70" i="25"/>
  <c r="M69" i="25"/>
  <c r="L69" i="25"/>
  <c r="K69" i="25"/>
  <c r="J69" i="25"/>
  <c r="I69" i="25"/>
  <c r="H69" i="25"/>
  <c r="G69" i="25"/>
  <c r="F69" i="25"/>
  <c r="E69" i="25"/>
  <c r="D69" i="25"/>
  <c r="M68" i="25"/>
  <c r="L68" i="25"/>
  <c r="K68" i="25"/>
  <c r="J68" i="25"/>
  <c r="I68" i="25"/>
  <c r="H68" i="25"/>
  <c r="G68" i="25"/>
  <c r="F68" i="25"/>
  <c r="E68" i="25"/>
  <c r="D68" i="25"/>
  <c r="M67" i="25"/>
  <c r="L67" i="25"/>
  <c r="K67" i="25"/>
  <c r="J67" i="25"/>
  <c r="I67" i="25"/>
  <c r="H67" i="25"/>
  <c r="G67" i="25"/>
  <c r="F67" i="25"/>
  <c r="E67" i="25"/>
  <c r="D67" i="25"/>
  <c r="M66" i="25"/>
  <c r="L66" i="25"/>
  <c r="K66" i="25"/>
  <c r="J66" i="25"/>
  <c r="I66" i="25"/>
  <c r="H66" i="25"/>
  <c r="G66" i="25"/>
  <c r="F66" i="25"/>
  <c r="E66" i="25"/>
  <c r="D66" i="25"/>
  <c r="M65" i="25"/>
  <c r="L65" i="25"/>
  <c r="K65" i="25"/>
  <c r="J65" i="25"/>
  <c r="I65" i="25"/>
  <c r="H65" i="25"/>
  <c r="G65" i="25"/>
  <c r="F65" i="25"/>
  <c r="E65" i="25"/>
  <c r="D65" i="25"/>
  <c r="M64" i="25"/>
  <c r="L64" i="25"/>
  <c r="K64" i="25"/>
  <c r="J64" i="25"/>
  <c r="I64" i="25"/>
  <c r="H64" i="25"/>
  <c r="G64" i="25"/>
  <c r="F64" i="25"/>
  <c r="E64" i="25"/>
  <c r="D64" i="25"/>
  <c r="M63" i="25"/>
  <c r="L63" i="25"/>
  <c r="K63" i="25"/>
  <c r="J63" i="25"/>
  <c r="I63" i="25"/>
  <c r="H63" i="25"/>
  <c r="G63" i="25"/>
  <c r="F63" i="25"/>
  <c r="E63" i="25"/>
  <c r="D63" i="25"/>
  <c r="M62" i="25"/>
  <c r="L62" i="25"/>
  <c r="K62" i="25"/>
  <c r="J62" i="25"/>
  <c r="I62" i="25"/>
  <c r="H62" i="25"/>
  <c r="G62" i="25"/>
  <c r="F62" i="25"/>
  <c r="E62" i="25"/>
  <c r="D62" i="25"/>
  <c r="M61" i="25"/>
  <c r="L61" i="25"/>
  <c r="K61" i="25"/>
  <c r="J61" i="25"/>
  <c r="I61" i="25"/>
  <c r="H61" i="25"/>
  <c r="G61" i="25"/>
  <c r="F61" i="25"/>
  <c r="E61" i="25"/>
  <c r="D61" i="25"/>
  <c r="M60" i="25"/>
  <c r="L60" i="25"/>
  <c r="K60" i="25"/>
  <c r="J60" i="25"/>
  <c r="I60" i="25"/>
  <c r="H60" i="25"/>
  <c r="G60" i="25"/>
  <c r="F60" i="25"/>
  <c r="E60" i="25"/>
  <c r="D60" i="25"/>
  <c r="M59" i="25"/>
  <c r="L59" i="25"/>
  <c r="K59" i="25"/>
  <c r="J59" i="25"/>
  <c r="I59" i="25"/>
  <c r="H59" i="25"/>
  <c r="G59" i="25"/>
  <c r="F59" i="25"/>
  <c r="E59" i="25"/>
  <c r="D59" i="25"/>
  <c r="M58" i="25"/>
  <c r="L58" i="25"/>
  <c r="K58" i="25"/>
  <c r="J58" i="25"/>
  <c r="I58" i="25"/>
  <c r="H58" i="25"/>
  <c r="G58" i="25"/>
  <c r="F58" i="25"/>
  <c r="E58" i="25"/>
  <c r="D58" i="25"/>
  <c r="M57" i="25"/>
  <c r="L57" i="25"/>
  <c r="K57" i="25"/>
  <c r="J57" i="25"/>
  <c r="I57" i="25"/>
  <c r="H57" i="25"/>
  <c r="G57" i="25"/>
  <c r="F57" i="25"/>
  <c r="E57" i="25"/>
  <c r="D57" i="25"/>
  <c r="M56" i="25"/>
  <c r="L56" i="25"/>
  <c r="K56" i="25"/>
  <c r="J56" i="25"/>
  <c r="I56" i="25"/>
  <c r="H56" i="25"/>
  <c r="G56" i="25"/>
  <c r="F56" i="25"/>
  <c r="E56" i="25"/>
  <c r="D56" i="25"/>
  <c r="M55" i="25"/>
  <c r="L55" i="25"/>
  <c r="K55" i="25"/>
  <c r="J55" i="25"/>
  <c r="I55" i="25"/>
  <c r="H55" i="25"/>
  <c r="G55" i="25"/>
  <c r="F55" i="25"/>
  <c r="E55" i="25"/>
  <c r="D55" i="25"/>
  <c r="M54" i="25"/>
  <c r="L54" i="25"/>
  <c r="K54" i="25"/>
  <c r="J54" i="25"/>
  <c r="I54" i="25"/>
  <c r="H54" i="25"/>
  <c r="G54" i="25"/>
  <c r="F54" i="25"/>
  <c r="E54" i="25"/>
  <c r="D54" i="25"/>
  <c r="M53" i="25"/>
  <c r="L53" i="25"/>
  <c r="K53" i="25"/>
  <c r="J53" i="25"/>
  <c r="I53" i="25"/>
  <c r="H53" i="25"/>
  <c r="G53" i="25"/>
  <c r="F53" i="25"/>
  <c r="E53" i="25"/>
  <c r="D53" i="25"/>
  <c r="M52" i="25"/>
  <c r="L52" i="25"/>
  <c r="K52" i="25"/>
  <c r="J52" i="25"/>
  <c r="I52" i="25"/>
  <c r="H52" i="25"/>
  <c r="G52" i="25"/>
  <c r="F52" i="25"/>
  <c r="E52" i="25"/>
  <c r="D52" i="25"/>
  <c r="M51" i="25"/>
  <c r="L51" i="25"/>
  <c r="K51" i="25"/>
  <c r="J51" i="25"/>
  <c r="I51" i="25"/>
  <c r="H51" i="25"/>
  <c r="G51" i="25"/>
  <c r="F51" i="25"/>
  <c r="E51" i="25"/>
  <c r="D51" i="25"/>
  <c r="M50" i="25"/>
  <c r="L50" i="25"/>
  <c r="K50" i="25"/>
  <c r="J50" i="25"/>
  <c r="I50" i="25"/>
  <c r="H50" i="25"/>
  <c r="G50" i="25"/>
  <c r="F50" i="25"/>
  <c r="E50" i="25"/>
  <c r="D50" i="25"/>
  <c r="M49" i="25"/>
  <c r="L49" i="25"/>
  <c r="K49" i="25"/>
  <c r="J49" i="25"/>
  <c r="I49" i="25"/>
  <c r="H49" i="25"/>
  <c r="G49" i="25"/>
  <c r="F49" i="25"/>
  <c r="E49" i="25"/>
  <c r="D49" i="25"/>
  <c r="M48" i="25"/>
  <c r="L48" i="25"/>
  <c r="K48" i="25"/>
  <c r="J48" i="25"/>
  <c r="I48" i="25"/>
  <c r="H48" i="25"/>
  <c r="G48" i="25"/>
  <c r="F48" i="25"/>
  <c r="E48" i="25"/>
  <c r="D48" i="25"/>
  <c r="M47" i="25"/>
  <c r="L47" i="25"/>
  <c r="K47" i="25"/>
  <c r="J47" i="25"/>
  <c r="I47" i="25"/>
  <c r="H47" i="25"/>
  <c r="G47" i="25"/>
  <c r="F47" i="25"/>
  <c r="E47" i="25"/>
  <c r="D47" i="25"/>
  <c r="M85" i="24"/>
  <c r="M83" i="24"/>
  <c r="L83" i="24"/>
  <c r="K83" i="24"/>
  <c r="J83" i="24"/>
  <c r="I83" i="24"/>
  <c r="H83" i="24"/>
  <c r="G83" i="24"/>
  <c r="F83" i="24"/>
  <c r="E83" i="24"/>
  <c r="D83" i="24"/>
  <c r="M82" i="24"/>
  <c r="L82" i="24"/>
  <c r="K82" i="24"/>
  <c r="J82" i="24"/>
  <c r="I82" i="24"/>
  <c r="H82" i="24"/>
  <c r="G82" i="24"/>
  <c r="F82" i="24"/>
  <c r="E82" i="24"/>
  <c r="D82" i="24"/>
  <c r="M81" i="24"/>
  <c r="L81" i="24"/>
  <c r="K81" i="24"/>
  <c r="J81" i="24"/>
  <c r="I81" i="24"/>
  <c r="H81" i="24"/>
  <c r="G81" i="24"/>
  <c r="F81" i="24"/>
  <c r="E81" i="24"/>
  <c r="D81" i="24"/>
  <c r="M80" i="24"/>
  <c r="L80" i="24"/>
  <c r="K80" i="24"/>
  <c r="J80" i="24"/>
  <c r="I80" i="24"/>
  <c r="H80" i="24"/>
  <c r="G80" i="24"/>
  <c r="F80" i="24"/>
  <c r="E80" i="24"/>
  <c r="D80" i="24"/>
  <c r="M79" i="24"/>
  <c r="L79" i="24"/>
  <c r="K79" i="24"/>
  <c r="J79" i="24"/>
  <c r="I79" i="24"/>
  <c r="H79" i="24"/>
  <c r="G79" i="24"/>
  <c r="F79" i="24"/>
  <c r="E79" i="24"/>
  <c r="D79" i="24"/>
  <c r="M78" i="24"/>
  <c r="L78" i="24"/>
  <c r="K78" i="24"/>
  <c r="J78" i="24"/>
  <c r="I78" i="24"/>
  <c r="H78" i="24"/>
  <c r="G78" i="24"/>
  <c r="F78" i="24"/>
  <c r="E78" i="24"/>
  <c r="D78" i="24"/>
  <c r="M77" i="24"/>
  <c r="L77" i="24"/>
  <c r="K77" i="24"/>
  <c r="J77" i="24"/>
  <c r="I77" i="24"/>
  <c r="H77" i="24"/>
  <c r="G77" i="24"/>
  <c r="F77" i="24"/>
  <c r="E77" i="24"/>
  <c r="D77" i="24"/>
  <c r="M76" i="24"/>
  <c r="L76" i="24"/>
  <c r="K76" i="24"/>
  <c r="J76" i="24"/>
  <c r="I76" i="24"/>
  <c r="H76" i="24"/>
  <c r="G76" i="24"/>
  <c r="F76" i="24"/>
  <c r="E76" i="24"/>
  <c r="D76" i="24"/>
  <c r="M75" i="24"/>
  <c r="L75" i="24"/>
  <c r="K75" i="24"/>
  <c r="J75" i="24"/>
  <c r="I75" i="24"/>
  <c r="H75" i="24"/>
  <c r="G75" i="24"/>
  <c r="F75" i="24"/>
  <c r="E75" i="24"/>
  <c r="D75" i="24"/>
  <c r="M74" i="24"/>
  <c r="L74" i="24"/>
  <c r="K74" i="24"/>
  <c r="J74" i="24"/>
  <c r="I74" i="24"/>
  <c r="H74" i="24"/>
  <c r="G74" i="24"/>
  <c r="F74" i="24"/>
  <c r="E74" i="24"/>
  <c r="D74" i="24"/>
  <c r="M73" i="24"/>
  <c r="L73" i="24"/>
  <c r="K73" i="24"/>
  <c r="J73" i="24"/>
  <c r="I73" i="24"/>
  <c r="H73" i="24"/>
  <c r="G73" i="24"/>
  <c r="F73" i="24"/>
  <c r="E73" i="24"/>
  <c r="D73" i="24"/>
  <c r="M72" i="24"/>
  <c r="L72" i="24"/>
  <c r="K72" i="24"/>
  <c r="J72" i="24"/>
  <c r="I72" i="24"/>
  <c r="H72" i="24"/>
  <c r="G72" i="24"/>
  <c r="F72" i="24"/>
  <c r="E72" i="24"/>
  <c r="D72" i="24"/>
  <c r="M71" i="24"/>
  <c r="L71" i="24"/>
  <c r="K71" i="24"/>
  <c r="J71" i="24"/>
  <c r="I71" i="24"/>
  <c r="H71" i="24"/>
  <c r="G71" i="24"/>
  <c r="F71" i="24"/>
  <c r="E71" i="24"/>
  <c r="D71" i="24"/>
  <c r="M70" i="24"/>
  <c r="L70" i="24"/>
  <c r="K70" i="24"/>
  <c r="J70" i="24"/>
  <c r="I70" i="24"/>
  <c r="H70" i="24"/>
  <c r="G70" i="24"/>
  <c r="F70" i="24"/>
  <c r="E70" i="24"/>
  <c r="D70" i="24"/>
  <c r="M69" i="24"/>
  <c r="L69" i="24"/>
  <c r="K69" i="24"/>
  <c r="J69" i="24"/>
  <c r="I69" i="24"/>
  <c r="H69" i="24"/>
  <c r="G69" i="24"/>
  <c r="F69" i="24"/>
  <c r="E69" i="24"/>
  <c r="D69" i="24"/>
  <c r="M68" i="24"/>
  <c r="L68" i="24"/>
  <c r="K68" i="24"/>
  <c r="J68" i="24"/>
  <c r="I68" i="24"/>
  <c r="H68" i="24"/>
  <c r="G68" i="24"/>
  <c r="F68" i="24"/>
  <c r="E68" i="24"/>
  <c r="D68" i="24"/>
  <c r="M67" i="24"/>
  <c r="L67" i="24"/>
  <c r="K67" i="24"/>
  <c r="J67" i="24"/>
  <c r="I67" i="24"/>
  <c r="H67" i="24"/>
  <c r="G67" i="24"/>
  <c r="F67" i="24"/>
  <c r="E67" i="24"/>
  <c r="D67" i="24"/>
  <c r="M66" i="24"/>
  <c r="L66" i="24"/>
  <c r="K66" i="24"/>
  <c r="J66" i="24"/>
  <c r="I66" i="24"/>
  <c r="H66" i="24"/>
  <c r="G66" i="24"/>
  <c r="F66" i="24"/>
  <c r="E66" i="24"/>
  <c r="D66" i="24"/>
  <c r="M65" i="24"/>
  <c r="L65" i="24"/>
  <c r="K65" i="24"/>
  <c r="J65" i="24"/>
  <c r="I65" i="24"/>
  <c r="H65" i="24"/>
  <c r="G65" i="24"/>
  <c r="F65" i="24"/>
  <c r="E65" i="24"/>
  <c r="D65" i="24"/>
  <c r="M64" i="24"/>
  <c r="L64" i="24"/>
  <c r="K64" i="24"/>
  <c r="J64" i="24"/>
  <c r="I64" i="24"/>
  <c r="H64" i="24"/>
  <c r="G64" i="24"/>
  <c r="F64" i="24"/>
  <c r="E64" i="24"/>
  <c r="D64" i="24"/>
  <c r="M63" i="24"/>
  <c r="L63" i="24"/>
  <c r="K63" i="24"/>
  <c r="J63" i="24"/>
  <c r="I63" i="24"/>
  <c r="H63" i="24"/>
  <c r="G63" i="24"/>
  <c r="F63" i="24"/>
  <c r="E63" i="24"/>
  <c r="D63" i="24"/>
  <c r="M62" i="24"/>
  <c r="L62" i="24"/>
  <c r="K62" i="24"/>
  <c r="J62" i="24"/>
  <c r="I62" i="24"/>
  <c r="H62" i="24"/>
  <c r="G62" i="24"/>
  <c r="F62" i="24"/>
  <c r="E62" i="24"/>
  <c r="D62" i="24"/>
  <c r="M61" i="24"/>
  <c r="L61" i="24"/>
  <c r="K61" i="24"/>
  <c r="J61" i="24"/>
  <c r="I61" i="24"/>
  <c r="H61" i="24"/>
  <c r="G61" i="24"/>
  <c r="F61" i="24"/>
  <c r="E61" i="24"/>
  <c r="D61" i="24"/>
  <c r="M60" i="24"/>
  <c r="L60" i="24"/>
  <c r="K60" i="24"/>
  <c r="J60" i="24"/>
  <c r="I60" i="24"/>
  <c r="H60" i="24"/>
  <c r="G60" i="24"/>
  <c r="F60" i="24"/>
  <c r="E60" i="24"/>
  <c r="D60" i="24"/>
  <c r="M59" i="24"/>
  <c r="L59" i="24"/>
  <c r="K59" i="24"/>
  <c r="J59" i="24"/>
  <c r="I59" i="24"/>
  <c r="H59" i="24"/>
  <c r="G59" i="24"/>
  <c r="F59" i="24"/>
  <c r="E59" i="24"/>
  <c r="D59" i="24"/>
  <c r="M58" i="24"/>
  <c r="L58" i="24"/>
  <c r="K58" i="24"/>
  <c r="J58" i="24"/>
  <c r="I58" i="24"/>
  <c r="H58" i="24"/>
  <c r="G58" i="24"/>
  <c r="F58" i="24"/>
  <c r="E58" i="24"/>
  <c r="D58" i="24"/>
  <c r="M57" i="24"/>
  <c r="L57" i="24"/>
  <c r="K57" i="24"/>
  <c r="J57" i="24"/>
  <c r="I57" i="24"/>
  <c r="H57" i="24"/>
  <c r="G57" i="24"/>
  <c r="F57" i="24"/>
  <c r="E57" i="24"/>
  <c r="D57" i="24"/>
  <c r="M56" i="24"/>
  <c r="L56" i="24"/>
  <c r="K56" i="24"/>
  <c r="J56" i="24"/>
  <c r="I56" i="24"/>
  <c r="H56" i="24"/>
  <c r="G56" i="24"/>
  <c r="F56" i="24"/>
  <c r="E56" i="24"/>
  <c r="D56" i="24"/>
  <c r="M55" i="24"/>
  <c r="L55" i="24"/>
  <c r="K55" i="24"/>
  <c r="J55" i="24"/>
  <c r="I55" i="24"/>
  <c r="H55" i="24"/>
  <c r="G55" i="24"/>
  <c r="F55" i="24"/>
  <c r="E55" i="24"/>
  <c r="D55" i="24"/>
  <c r="M54" i="24"/>
  <c r="L54" i="24"/>
  <c r="K54" i="24"/>
  <c r="J54" i="24"/>
  <c r="I54" i="24"/>
  <c r="H54" i="24"/>
  <c r="G54" i="24"/>
  <c r="F54" i="24"/>
  <c r="E54" i="24"/>
  <c r="D54" i="24"/>
  <c r="M53" i="24"/>
  <c r="L53" i="24"/>
  <c r="K53" i="24"/>
  <c r="J53" i="24"/>
  <c r="I53" i="24"/>
  <c r="H53" i="24"/>
  <c r="G53" i="24"/>
  <c r="F53" i="24"/>
  <c r="E53" i="24"/>
  <c r="D53" i="24"/>
  <c r="M52" i="24"/>
  <c r="L52" i="24"/>
  <c r="K52" i="24"/>
  <c r="J52" i="24"/>
  <c r="I52" i="24"/>
  <c r="H52" i="24"/>
  <c r="G52" i="24"/>
  <c r="F52" i="24"/>
  <c r="E52" i="24"/>
  <c r="D52" i="24"/>
  <c r="M51" i="24"/>
  <c r="L51" i="24"/>
  <c r="K51" i="24"/>
  <c r="J51" i="24"/>
  <c r="I51" i="24"/>
  <c r="H51" i="24"/>
  <c r="G51" i="24"/>
  <c r="F51" i="24"/>
  <c r="E51" i="24"/>
  <c r="D51" i="24"/>
  <c r="M50" i="24"/>
  <c r="L50" i="24"/>
  <c r="K50" i="24"/>
  <c r="J50" i="24"/>
  <c r="I50" i="24"/>
  <c r="H50" i="24"/>
  <c r="G50" i="24"/>
  <c r="F50" i="24"/>
  <c r="E50" i="24"/>
  <c r="D50" i="24"/>
  <c r="M49" i="24"/>
  <c r="L49" i="24"/>
  <c r="K49" i="24"/>
  <c r="J49" i="24"/>
  <c r="I49" i="24"/>
  <c r="H49" i="24"/>
  <c r="G49" i="24"/>
  <c r="F49" i="24"/>
  <c r="E49" i="24"/>
  <c r="D49" i="24"/>
  <c r="M48" i="24"/>
  <c r="L48" i="24"/>
  <c r="K48" i="24"/>
  <c r="J48" i="24"/>
  <c r="I48" i="24"/>
  <c r="H48" i="24"/>
  <c r="G48" i="24"/>
  <c r="F48" i="24"/>
  <c r="E48" i="24"/>
  <c r="D48" i="24"/>
  <c r="M47" i="24"/>
  <c r="L47" i="24"/>
  <c r="K47" i="24"/>
  <c r="J47" i="24"/>
  <c r="I47" i="24"/>
  <c r="H47" i="24"/>
  <c r="G47" i="24"/>
  <c r="F47" i="24"/>
  <c r="E47" i="24"/>
  <c r="D47" i="24"/>
  <c r="M85" i="23"/>
  <c r="M83" i="23"/>
  <c r="L83" i="23"/>
  <c r="K83" i="23"/>
  <c r="J83" i="23"/>
  <c r="I83" i="23"/>
  <c r="H83" i="23"/>
  <c r="G83" i="23"/>
  <c r="F83" i="23"/>
  <c r="E83" i="23"/>
  <c r="D83" i="23"/>
  <c r="C85" i="23"/>
  <c r="D85" i="23" s="1"/>
  <c r="M82" i="23"/>
  <c r="L82" i="23"/>
  <c r="K82" i="23"/>
  <c r="J82" i="23"/>
  <c r="I82" i="23"/>
  <c r="H82" i="23"/>
  <c r="G82" i="23"/>
  <c r="F82" i="23"/>
  <c r="E82" i="23"/>
  <c r="D82" i="23"/>
  <c r="M81" i="23"/>
  <c r="L81" i="23"/>
  <c r="K81" i="23"/>
  <c r="J81" i="23"/>
  <c r="I81" i="23"/>
  <c r="H81" i="23"/>
  <c r="G81" i="23"/>
  <c r="F81" i="23"/>
  <c r="E81" i="23"/>
  <c r="D81" i="23"/>
  <c r="M80" i="23"/>
  <c r="L80" i="23"/>
  <c r="K80" i="23"/>
  <c r="J80" i="23"/>
  <c r="I80" i="23"/>
  <c r="H80" i="23"/>
  <c r="G80" i="23"/>
  <c r="F80" i="23"/>
  <c r="E80" i="23"/>
  <c r="D80" i="23"/>
  <c r="M79" i="23"/>
  <c r="L79" i="23"/>
  <c r="K79" i="23"/>
  <c r="J79" i="23"/>
  <c r="I79" i="23"/>
  <c r="H79" i="23"/>
  <c r="G79" i="23"/>
  <c r="F79" i="23"/>
  <c r="E79" i="23"/>
  <c r="D79" i="23"/>
  <c r="M78" i="23"/>
  <c r="L78" i="23"/>
  <c r="K78" i="23"/>
  <c r="J78" i="23"/>
  <c r="I78" i="23"/>
  <c r="H78" i="23"/>
  <c r="G78" i="23"/>
  <c r="F78" i="23"/>
  <c r="E78" i="23"/>
  <c r="D78" i="23"/>
  <c r="M77" i="23"/>
  <c r="L77" i="23"/>
  <c r="K77" i="23"/>
  <c r="J77" i="23"/>
  <c r="I77" i="23"/>
  <c r="H77" i="23"/>
  <c r="G77" i="23"/>
  <c r="F77" i="23"/>
  <c r="E77" i="23"/>
  <c r="D77" i="23"/>
  <c r="M76" i="23"/>
  <c r="L76" i="23"/>
  <c r="K76" i="23"/>
  <c r="J76" i="23"/>
  <c r="I76" i="23"/>
  <c r="H76" i="23"/>
  <c r="G76" i="23"/>
  <c r="F76" i="23"/>
  <c r="E76" i="23"/>
  <c r="D76" i="23"/>
  <c r="M75" i="23"/>
  <c r="L75" i="23"/>
  <c r="K75" i="23"/>
  <c r="J75" i="23"/>
  <c r="I75" i="23"/>
  <c r="H75" i="23"/>
  <c r="G75" i="23"/>
  <c r="F75" i="23"/>
  <c r="E75" i="23"/>
  <c r="D75" i="23"/>
  <c r="M74" i="23"/>
  <c r="L74" i="23"/>
  <c r="K74" i="23"/>
  <c r="J74" i="23"/>
  <c r="I74" i="23"/>
  <c r="H74" i="23"/>
  <c r="G74" i="23"/>
  <c r="F74" i="23"/>
  <c r="E74" i="23"/>
  <c r="D74" i="23"/>
  <c r="M73" i="23"/>
  <c r="L73" i="23"/>
  <c r="K73" i="23"/>
  <c r="J73" i="23"/>
  <c r="I73" i="23"/>
  <c r="H73" i="23"/>
  <c r="G73" i="23"/>
  <c r="F73" i="23"/>
  <c r="E73" i="23"/>
  <c r="D73" i="23"/>
  <c r="M72" i="23"/>
  <c r="L72" i="23"/>
  <c r="K72" i="23"/>
  <c r="J72" i="23"/>
  <c r="I72" i="23"/>
  <c r="H72" i="23"/>
  <c r="G72" i="23"/>
  <c r="F72" i="23"/>
  <c r="E72" i="23"/>
  <c r="D72" i="23"/>
  <c r="M71" i="23"/>
  <c r="L71" i="23"/>
  <c r="K71" i="23"/>
  <c r="J71" i="23"/>
  <c r="I71" i="23"/>
  <c r="H71" i="23"/>
  <c r="G71" i="23"/>
  <c r="F71" i="23"/>
  <c r="E71" i="23"/>
  <c r="D71" i="23"/>
  <c r="M70" i="23"/>
  <c r="L70" i="23"/>
  <c r="K70" i="23"/>
  <c r="J70" i="23"/>
  <c r="I70" i="23"/>
  <c r="H70" i="23"/>
  <c r="G70" i="23"/>
  <c r="F70" i="23"/>
  <c r="E70" i="23"/>
  <c r="D70" i="23"/>
  <c r="M69" i="23"/>
  <c r="L69" i="23"/>
  <c r="K69" i="23"/>
  <c r="J69" i="23"/>
  <c r="I69" i="23"/>
  <c r="H69" i="23"/>
  <c r="G69" i="23"/>
  <c r="F69" i="23"/>
  <c r="E69" i="23"/>
  <c r="D69" i="23"/>
  <c r="M68" i="23"/>
  <c r="L68" i="23"/>
  <c r="K68" i="23"/>
  <c r="J68" i="23"/>
  <c r="I68" i="23"/>
  <c r="H68" i="23"/>
  <c r="G68" i="23"/>
  <c r="F68" i="23"/>
  <c r="E68" i="23"/>
  <c r="D68" i="23"/>
  <c r="M67" i="23"/>
  <c r="L67" i="23"/>
  <c r="K67" i="23"/>
  <c r="J67" i="23"/>
  <c r="I67" i="23"/>
  <c r="H67" i="23"/>
  <c r="G67" i="23"/>
  <c r="F67" i="23"/>
  <c r="E67" i="23"/>
  <c r="D67" i="23"/>
  <c r="M66" i="23"/>
  <c r="L66" i="23"/>
  <c r="K66" i="23"/>
  <c r="J66" i="23"/>
  <c r="I66" i="23"/>
  <c r="H66" i="23"/>
  <c r="G66" i="23"/>
  <c r="F66" i="23"/>
  <c r="E66" i="23"/>
  <c r="D66" i="23"/>
  <c r="M65" i="23"/>
  <c r="L65" i="23"/>
  <c r="K65" i="23"/>
  <c r="J65" i="23"/>
  <c r="I65" i="23"/>
  <c r="H65" i="23"/>
  <c r="G65" i="23"/>
  <c r="F65" i="23"/>
  <c r="E65" i="23"/>
  <c r="D65" i="23"/>
  <c r="M64" i="23"/>
  <c r="L64" i="23"/>
  <c r="K64" i="23"/>
  <c r="J64" i="23"/>
  <c r="I64" i="23"/>
  <c r="H64" i="23"/>
  <c r="G64" i="23"/>
  <c r="F64" i="23"/>
  <c r="E64" i="23"/>
  <c r="D64" i="23"/>
  <c r="M63" i="23"/>
  <c r="L63" i="23"/>
  <c r="K63" i="23"/>
  <c r="J63" i="23"/>
  <c r="I63" i="23"/>
  <c r="H63" i="23"/>
  <c r="G63" i="23"/>
  <c r="F63" i="23"/>
  <c r="E63" i="23"/>
  <c r="D63" i="23"/>
  <c r="M62" i="23"/>
  <c r="L62" i="23"/>
  <c r="K62" i="23"/>
  <c r="J62" i="23"/>
  <c r="I62" i="23"/>
  <c r="H62" i="23"/>
  <c r="G62" i="23"/>
  <c r="F62" i="23"/>
  <c r="E62" i="23"/>
  <c r="D62" i="23"/>
  <c r="M61" i="23"/>
  <c r="L61" i="23"/>
  <c r="K61" i="23"/>
  <c r="J61" i="23"/>
  <c r="I61" i="23"/>
  <c r="H61" i="23"/>
  <c r="G61" i="23"/>
  <c r="F61" i="23"/>
  <c r="E61" i="23"/>
  <c r="D61" i="23"/>
  <c r="M60" i="23"/>
  <c r="L60" i="23"/>
  <c r="K60" i="23"/>
  <c r="J60" i="23"/>
  <c r="I60" i="23"/>
  <c r="H60" i="23"/>
  <c r="G60" i="23"/>
  <c r="F60" i="23"/>
  <c r="E60" i="23"/>
  <c r="D60" i="23"/>
  <c r="M59" i="23"/>
  <c r="L59" i="23"/>
  <c r="K59" i="23"/>
  <c r="J59" i="23"/>
  <c r="I59" i="23"/>
  <c r="H59" i="23"/>
  <c r="G59" i="23"/>
  <c r="F59" i="23"/>
  <c r="E59" i="23"/>
  <c r="D59" i="23"/>
  <c r="M58" i="23"/>
  <c r="L58" i="23"/>
  <c r="K58" i="23"/>
  <c r="J58" i="23"/>
  <c r="I58" i="23"/>
  <c r="H58" i="23"/>
  <c r="G58" i="23"/>
  <c r="F58" i="23"/>
  <c r="E58" i="23"/>
  <c r="D58" i="23"/>
  <c r="M57" i="23"/>
  <c r="L57" i="23"/>
  <c r="K57" i="23"/>
  <c r="J57" i="23"/>
  <c r="I57" i="23"/>
  <c r="H57" i="23"/>
  <c r="G57" i="23"/>
  <c r="F57" i="23"/>
  <c r="E57" i="23"/>
  <c r="D57" i="23"/>
  <c r="M56" i="23"/>
  <c r="L56" i="23"/>
  <c r="K56" i="23"/>
  <c r="J56" i="23"/>
  <c r="I56" i="23"/>
  <c r="H56" i="23"/>
  <c r="G56" i="23"/>
  <c r="F56" i="23"/>
  <c r="E56" i="23"/>
  <c r="D56" i="23"/>
  <c r="M55" i="23"/>
  <c r="L55" i="23"/>
  <c r="K55" i="23"/>
  <c r="J55" i="23"/>
  <c r="I55" i="23"/>
  <c r="H55" i="23"/>
  <c r="G55" i="23"/>
  <c r="F55" i="23"/>
  <c r="E55" i="23"/>
  <c r="D55" i="23"/>
  <c r="M54" i="23"/>
  <c r="L54" i="23"/>
  <c r="K54" i="23"/>
  <c r="J54" i="23"/>
  <c r="I54" i="23"/>
  <c r="H54" i="23"/>
  <c r="G54" i="23"/>
  <c r="F54" i="23"/>
  <c r="E54" i="23"/>
  <c r="D54" i="23"/>
  <c r="M53" i="23"/>
  <c r="L53" i="23"/>
  <c r="K53" i="23"/>
  <c r="J53" i="23"/>
  <c r="I53" i="23"/>
  <c r="H53" i="23"/>
  <c r="G53" i="23"/>
  <c r="F53" i="23"/>
  <c r="E53" i="23"/>
  <c r="D53" i="23"/>
  <c r="M52" i="23"/>
  <c r="L52" i="23"/>
  <c r="K52" i="23"/>
  <c r="J52" i="23"/>
  <c r="I52" i="23"/>
  <c r="H52" i="23"/>
  <c r="G52" i="23"/>
  <c r="F52" i="23"/>
  <c r="E52" i="23"/>
  <c r="D52" i="23"/>
  <c r="M51" i="23"/>
  <c r="L51" i="23"/>
  <c r="K51" i="23"/>
  <c r="J51" i="23"/>
  <c r="I51" i="23"/>
  <c r="H51" i="23"/>
  <c r="G51" i="23"/>
  <c r="F51" i="23"/>
  <c r="E51" i="23"/>
  <c r="D51" i="23"/>
  <c r="M50" i="23"/>
  <c r="L50" i="23"/>
  <c r="K50" i="23"/>
  <c r="J50" i="23"/>
  <c r="I50" i="23"/>
  <c r="H50" i="23"/>
  <c r="G50" i="23"/>
  <c r="F50" i="23"/>
  <c r="E50" i="23"/>
  <c r="D50" i="23"/>
  <c r="M49" i="23"/>
  <c r="L49" i="23"/>
  <c r="K49" i="23"/>
  <c r="J49" i="23"/>
  <c r="I49" i="23"/>
  <c r="H49" i="23"/>
  <c r="G49" i="23"/>
  <c r="F49" i="23"/>
  <c r="E49" i="23"/>
  <c r="D49" i="23"/>
  <c r="M48" i="23"/>
  <c r="L48" i="23"/>
  <c r="K48" i="23"/>
  <c r="J48" i="23"/>
  <c r="I48" i="23"/>
  <c r="H48" i="23"/>
  <c r="G48" i="23"/>
  <c r="F48" i="23"/>
  <c r="E48" i="23"/>
  <c r="D48" i="23"/>
  <c r="M47" i="23"/>
  <c r="L47" i="23"/>
  <c r="K47" i="23"/>
  <c r="J47" i="23"/>
  <c r="I47" i="23"/>
  <c r="H47" i="23"/>
  <c r="G47" i="23"/>
  <c r="F47" i="23"/>
  <c r="E47" i="23"/>
  <c r="D47" i="23"/>
  <c r="M85" i="22"/>
  <c r="M83" i="22"/>
  <c r="L83" i="22"/>
  <c r="K83" i="22"/>
  <c r="J83" i="22"/>
  <c r="I83" i="22"/>
  <c r="H83" i="22"/>
  <c r="G83" i="22"/>
  <c r="F83" i="22"/>
  <c r="E83" i="22"/>
  <c r="D83" i="22"/>
  <c r="C85" i="22"/>
  <c r="D85" i="22" s="1"/>
  <c r="M82" i="22"/>
  <c r="L82" i="22"/>
  <c r="K82" i="22"/>
  <c r="J82" i="22"/>
  <c r="I82" i="22"/>
  <c r="H82" i="22"/>
  <c r="G82" i="22"/>
  <c r="F82" i="22"/>
  <c r="E82" i="22"/>
  <c r="D82" i="22"/>
  <c r="M81" i="22"/>
  <c r="L81" i="22"/>
  <c r="K81" i="22"/>
  <c r="J81" i="22"/>
  <c r="I81" i="22"/>
  <c r="H81" i="22"/>
  <c r="G81" i="22"/>
  <c r="F81" i="22"/>
  <c r="E81" i="22"/>
  <c r="D81" i="22"/>
  <c r="M80" i="22"/>
  <c r="L80" i="22"/>
  <c r="K80" i="22"/>
  <c r="J80" i="22"/>
  <c r="I80" i="22"/>
  <c r="H80" i="22"/>
  <c r="G80" i="22"/>
  <c r="F80" i="22"/>
  <c r="E80" i="22"/>
  <c r="D80" i="22"/>
  <c r="M79" i="22"/>
  <c r="L79" i="22"/>
  <c r="K79" i="22"/>
  <c r="J79" i="22"/>
  <c r="I79" i="22"/>
  <c r="H79" i="22"/>
  <c r="G79" i="22"/>
  <c r="F79" i="22"/>
  <c r="E79" i="22"/>
  <c r="D79" i="22"/>
  <c r="M78" i="22"/>
  <c r="L78" i="22"/>
  <c r="K78" i="22"/>
  <c r="J78" i="22"/>
  <c r="I78" i="22"/>
  <c r="H78" i="22"/>
  <c r="G78" i="22"/>
  <c r="F78" i="22"/>
  <c r="E78" i="22"/>
  <c r="D78" i="22"/>
  <c r="M77" i="22"/>
  <c r="L77" i="22"/>
  <c r="K77" i="22"/>
  <c r="J77" i="22"/>
  <c r="I77" i="22"/>
  <c r="H77" i="22"/>
  <c r="G77" i="22"/>
  <c r="F77" i="22"/>
  <c r="E77" i="22"/>
  <c r="D77" i="22"/>
  <c r="M76" i="22"/>
  <c r="L76" i="22"/>
  <c r="K76" i="22"/>
  <c r="J76" i="22"/>
  <c r="I76" i="22"/>
  <c r="H76" i="22"/>
  <c r="G76" i="22"/>
  <c r="F76" i="22"/>
  <c r="E76" i="22"/>
  <c r="D76" i="22"/>
  <c r="M75" i="22"/>
  <c r="L75" i="22"/>
  <c r="K75" i="22"/>
  <c r="J75" i="22"/>
  <c r="I75" i="22"/>
  <c r="H75" i="22"/>
  <c r="G75" i="22"/>
  <c r="F75" i="22"/>
  <c r="E75" i="22"/>
  <c r="D75" i="22"/>
  <c r="M74" i="22"/>
  <c r="L74" i="22"/>
  <c r="K74" i="22"/>
  <c r="J74" i="22"/>
  <c r="I74" i="22"/>
  <c r="H74" i="22"/>
  <c r="G74" i="22"/>
  <c r="F74" i="22"/>
  <c r="E74" i="22"/>
  <c r="D74" i="22"/>
  <c r="M73" i="22"/>
  <c r="L73" i="22"/>
  <c r="K73" i="22"/>
  <c r="J73" i="22"/>
  <c r="I73" i="22"/>
  <c r="H73" i="22"/>
  <c r="G73" i="22"/>
  <c r="F73" i="22"/>
  <c r="E73" i="22"/>
  <c r="D73" i="22"/>
  <c r="M72" i="22"/>
  <c r="L72" i="22"/>
  <c r="K72" i="22"/>
  <c r="J72" i="22"/>
  <c r="I72" i="22"/>
  <c r="H72" i="22"/>
  <c r="G72" i="22"/>
  <c r="F72" i="22"/>
  <c r="E72" i="22"/>
  <c r="D72" i="22"/>
  <c r="M71" i="22"/>
  <c r="L71" i="22"/>
  <c r="K71" i="22"/>
  <c r="J71" i="22"/>
  <c r="I71" i="22"/>
  <c r="H71" i="22"/>
  <c r="G71" i="22"/>
  <c r="F71" i="22"/>
  <c r="E71" i="22"/>
  <c r="D71" i="22"/>
  <c r="M70" i="22"/>
  <c r="L70" i="22"/>
  <c r="K70" i="22"/>
  <c r="J70" i="22"/>
  <c r="I70" i="22"/>
  <c r="H70" i="22"/>
  <c r="G70" i="22"/>
  <c r="F70" i="22"/>
  <c r="E70" i="22"/>
  <c r="D70" i="22"/>
  <c r="M69" i="22"/>
  <c r="L69" i="22"/>
  <c r="K69" i="22"/>
  <c r="J69" i="22"/>
  <c r="I69" i="22"/>
  <c r="H69" i="22"/>
  <c r="G69" i="22"/>
  <c r="F69" i="22"/>
  <c r="E69" i="22"/>
  <c r="D69" i="22"/>
  <c r="M68" i="22"/>
  <c r="L68" i="22"/>
  <c r="K68" i="22"/>
  <c r="J68" i="22"/>
  <c r="I68" i="22"/>
  <c r="H68" i="22"/>
  <c r="G68" i="22"/>
  <c r="F68" i="22"/>
  <c r="E68" i="22"/>
  <c r="D68" i="22"/>
  <c r="M67" i="22"/>
  <c r="L67" i="22"/>
  <c r="K67" i="22"/>
  <c r="J67" i="22"/>
  <c r="I67" i="22"/>
  <c r="H67" i="22"/>
  <c r="G67" i="22"/>
  <c r="F67" i="22"/>
  <c r="E67" i="22"/>
  <c r="D67" i="22"/>
  <c r="M66" i="22"/>
  <c r="L66" i="22"/>
  <c r="K66" i="22"/>
  <c r="J66" i="22"/>
  <c r="I66" i="22"/>
  <c r="H66" i="22"/>
  <c r="G66" i="22"/>
  <c r="F66" i="22"/>
  <c r="E66" i="22"/>
  <c r="D66" i="22"/>
  <c r="M65" i="22"/>
  <c r="L65" i="22"/>
  <c r="K65" i="22"/>
  <c r="J65" i="22"/>
  <c r="I65" i="22"/>
  <c r="H65" i="22"/>
  <c r="G65" i="22"/>
  <c r="F65" i="22"/>
  <c r="E65" i="22"/>
  <c r="D65" i="22"/>
  <c r="M64" i="22"/>
  <c r="L64" i="22"/>
  <c r="K64" i="22"/>
  <c r="J64" i="22"/>
  <c r="I64" i="22"/>
  <c r="H64" i="22"/>
  <c r="G64" i="22"/>
  <c r="F64" i="22"/>
  <c r="E64" i="22"/>
  <c r="D64" i="22"/>
  <c r="M63" i="22"/>
  <c r="L63" i="22"/>
  <c r="K63" i="22"/>
  <c r="J63" i="22"/>
  <c r="I63" i="22"/>
  <c r="H63" i="22"/>
  <c r="G63" i="22"/>
  <c r="F63" i="22"/>
  <c r="E63" i="22"/>
  <c r="D63" i="22"/>
  <c r="M62" i="22"/>
  <c r="L62" i="22"/>
  <c r="K62" i="22"/>
  <c r="J62" i="22"/>
  <c r="I62" i="22"/>
  <c r="H62" i="22"/>
  <c r="G62" i="22"/>
  <c r="F62" i="22"/>
  <c r="E62" i="22"/>
  <c r="D62" i="22"/>
  <c r="M61" i="22"/>
  <c r="L61" i="22"/>
  <c r="K61" i="22"/>
  <c r="J61" i="22"/>
  <c r="I61" i="22"/>
  <c r="H61" i="22"/>
  <c r="G61" i="22"/>
  <c r="F61" i="22"/>
  <c r="E61" i="22"/>
  <c r="D61" i="22"/>
  <c r="M60" i="22"/>
  <c r="L60" i="22"/>
  <c r="K60" i="22"/>
  <c r="J60" i="22"/>
  <c r="I60" i="22"/>
  <c r="H60" i="22"/>
  <c r="G60" i="22"/>
  <c r="F60" i="22"/>
  <c r="E60" i="22"/>
  <c r="D60" i="22"/>
  <c r="M59" i="22"/>
  <c r="L59" i="22"/>
  <c r="K59" i="22"/>
  <c r="J59" i="22"/>
  <c r="I59" i="22"/>
  <c r="H59" i="22"/>
  <c r="G59" i="22"/>
  <c r="F59" i="22"/>
  <c r="E59" i="22"/>
  <c r="D59" i="22"/>
  <c r="M58" i="22"/>
  <c r="L58" i="22"/>
  <c r="K58" i="22"/>
  <c r="J58" i="22"/>
  <c r="I58" i="22"/>
  <c r="H58" i="22"/>
  <c r="G58" i="22"/>
  <c r="F58" i="22"/>
  <c r="E58" i="22"/>
  <c r="D58" i="22"/>
  <c r="M57" i="22"/>
  <c r="L57" i="22"/>
  <c r="K57" i="22"/>
  <c r="J57" i="22"/>
  <c r="I57" i="22"/>
  <c r="H57" i="22"/>
  <c r="G57" i="22"/>
  <c r="F57" i="22"/>
  <c r="E57" i="22"/>
  <c r="D57" i="22"/>
  <c r="M56" i="22"/>
  <c r="L56" i="22"/>
  <c r="K56" i="22"/>
  <c r="J56" i="22"/>
  <c r="I56" i="22"/>
  <c r="H56" i="22"/>
  <c r="G56" i="22"/>
  <c r="F56" i="22"/>
  <c r="E56" i="22"/>
  <c r="D56" i="22"/>
  <c r="M55" i="22"/>
  <c r="L55" i="22"/>
  <c r="K55" i="22"/>
  <c r="J55" i="22"/>
  <c r="I55" i="22"/>
  <c r="H55" i="22"/>
  <c r="G55" i="22"/>
  <c r="F55" i="22"/>
  <c r="E55" i="22"/>
  <c r="D55" i="22"/>
  <c r="M54" i="22"/>
  <c r="L54" i="22"/>
  <c r="K54" i="22"/>
  <c r="J54" i="22"/>
  <c r="I54" i="22"/>
  <c r="H54" i="22"/>
  <c r="G54" i="22"/>
  <c r="F54" i="22"/>
  <c r="E54" i="22"/>
  <c r="D54" i="22"/>
  <c r="M53" i="22"/>
  <c r="L53" i="22"/>
  <c r="K53" i="22"/>
  <c r="J53" i="22"/>
  <c r="I53" i="22"/>
  <c r="H53" i="22"/>
  <c r="G53" i="22"/>
  <c r="F53" i="22"/>
  <c r="E53" i="22"/>
  <c r="D53" i="22"/>
  <c r="M52" i="22"/>
  <c r="L52" i="22"/>
  <c r="K52" i="22"/>
  <c r="J52" i="22"/>
  <c r="I52" i="22"/>
  <c r="H52" i="22"/>
  <c r="G52" i="22"/>
  <c r="F52" i="22"/>
  <c r="E52" i="22"/>
  <c r="D52" i="22"/>
  <c r="M51" i="22"/>
  <c r="L51" i="22"/>
  <c r="K51" i="22"/>
  <c r="J51" i="22"/>
  <c r="I51" i="22"/>
  <c r="H51" i="22"/>
  <c r="G51" i="22"/>
  <c r="F51" i="22"/>
  <c r="E51" i="22"/>
  <c r="D51" i="22"/>
  <c r="M50" i="22"/>
  <c r="L50" i="22"/>
  <c r="K50" i="22"/>
  <c r="J50" i="22"/>
  <c r="I50" i="22"/>
  <c r="H50" i="22"/>
  <c r="G50" i="22"/>
  <c r="F50" i="22"/>
  <c r="E50" i="22"/>
  <c r="D50" i="22"/>
  <c r="M49" i="22"/>
  <c r="L49" i="22"/>
  <c r="K49" i="22"/>
  <c r="J49" i="22"/>
  <c r="I49" i="22"/>
  <c r="H49" i="22"/>
  <c r="G49" i="22"/>
  <c r="F49" i="22"/>
  <c r="E49" i="22"/>
  <c r="D49" i="22"/>
  <c r="M48" i="22"/>
  <c r="L48" i="22"/>
  <c r="K48" i="22"/>
  <c r="J48" i="22"/>
  <c r="I48" i="22"/>
  <c r="H48" i="22"/>
  <c r="G48" i="22"/>
  <c r="F48" i="22"/>
  <c r="E48" i="22"/>
  <c r="D48" i="22"/>
  <c r="M47" i="22"/>
  <c r="L47" i="22"/>
  <c r="K47" i="22"/>
  <c r="J47" i="22"/>
  <c r="I47" i="22"/>
  <c r="H47" i="22"/>
  <c r="G47" i="22"/>
  <c r="F47" i="22"/>
  <c r="E47" i="22"/>
  <c r="D47" i="22"/>
  <c r="M85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M82" i="21"/>
  <c r="L82" i="21"/>
  <c r="K82" i="21"/>
  <c r="J82" i="21"/>
  <c r="I82" i="21"/>
  <c r="H82" i="21"/>
  <c r="G82" i="21"/>
  <c r="F82" i="21"/>
  <c r="E82" i="21"/>
  <c r="D82" i="21"/>
  <c r="M81" i="21"/>
  <c r="L81" i="21"/>
  <c r="K81" i="21"/>
  <c r="J81" i="21"/>
  <c r="I81" i="21"/>
  <c r="H81" i="21"/>
  <c r="G81" i="21"/>
  <c r="F81" i="21"/>
  <c r="E81" i="21"/>
  <c r="D81" i="21"/>
  <c r="M80" i="21"/>
  <c r="L80" i="21"/>
  <c r="K80" i="21"/>
  <c r="J80" i="21"/>
  <c r="I80" i="21"/>
  <c r="H80" i="21"/>
  <c r="G80" i="21"/>
  <c r="F80" i="21"/>
  <c r="E80" i="21"/>
  <c r="D80" i="21"/>
  <c r="M79" i="21"/>
  <c r="L79" i="21"/>
  <c r="K79" i="21"/>
  <c r="J79" i="21"/>
  <c r="I79" i="21"/>
  <c r="H79" i="21"/>
  <c r="G79" i="21"/>
  <c r="F79" i="21"/>
  <c r="E79" i="21"/>
  <c r="D79" i="21"/>
  <c r="M78" i="21"/>
  <c r="L78" i="21"/>
  <c r="K78" i="21"/>
  <c r="J78" i="21"/>
  <c r="I78" i="21"/>
  <c r="H78" i="21"/>
  <c r="G78" i="21"/>
  <c r="F78" i="21"/>
  <c r="E78" i="21"/>
  <c r="D78" i="21"/>
  <c r="M77" i="21"/>
  <c r="L77" i="21"/>
  <c r="K77" i="21"/>
  <c r="J77" i="21"/>
  <c r="I77" i="21"/>
  <c r="H77" i="21"/>
  <c r="G77" i="21"/>
  <c r="F77" i="21"/>
  <c r="E77" i="21"/>
  <c r="D77" i="21"/>
  <c r="M76" i="21"/>
  <c r="L76" i="21"/>
  <c r="K76" i="21"/>
  <c r="J76" i="21"/>
  <c r="I76" i="21"/>
  <c r="H76" i="21"/>
  <c r="G76" i="21"/>
  <c r="F76" i="21"/>
  <c r="E76" i="21"/>
  <c r="D76" i="21"/>
  <c r="M75" i="21"/>
  <c r="L75" i="21"/>
  <c r="K75" i="21"/>
  <c r="J75" i="21"/>
  <c r="I75" i="21"/>
  <c r="H75" i="21"/>
  <c r="G75" i="21"/>
  <c r="F75" i="21"/>
  <c r="E75" i="21"/>
  <c r="D75" i="21"/>
  <c r="M74" i="21"/>
  <c r="L74" i="21"/>
  <c r="K74" i="21"/>
  <c r="J74" i="21"/>
  <c r="I74" i="21"/>
  <c r="H74" i="21"/>
  <c r="G74" i="21"/>
  <c r="F74" i="21"/>
  <c r="E74" i="21"/>
  <c r="D74" i="21"/>
  <c r="M73" i="21"/>
  <c r="L73" i="21"/>
  <c r="K73" i="21"/>
  <c r="J73" i="21"/>
  <c r="I73" i="21"/>
  <c r="H73" i="21"/>
  <c r="G73" i="21"/>
  <c r="F73" i="21"/>
  <c r="E73" i="21"/>
  <c r="D73" i="21"/>
  <c r="M72" i="21"/>
  <c r="L72" i="21"/>
  <c r="K72" i="21"/>
  <c r="J72" i="21"/>
  <c r="I72" i="21"/>
  <c r="H72" i="21"/>
  <c r="G72" i="21"/>
  <c r="F72" i="21"/>
  <c r="E72" i="21"/>
  <c r="D72" i="21"/>
  <c r="M71" i="21"/>
  <c r="L71" i="21"/>
  <c r="K71" i="21"/>
  <c r="J71" i="21"/>
  <c r="I71" i="21"/>
  <c r="H71" i="21"/>
  <c r="G71" i="21"/>
  <c r="F71" i="21"/>
  <c r="E71" i="21"/>
  <c r="D71" i="21"/>
  <c r="M70" i="21"/>
  <c r="L70" i="21"/>
  <c r="K70" i="21"/>
  <c r="J70" i="21"/>
  <c r="I70" i="21"/>
  <c r="H70" i="21"/>
  <c r="G70" i="21"/>
  <c r="F70" i="21"/>
  <c r="E70" i="21"/>
  <c r="D70" i="21"/>
  <c r="M69" i="21"/>
  <c r="L69" i="21"/>
  <c r="K69" i="21"/>
  <c r="J69" i="21"/>
  <c r="I69" i="21"/>
  <c r="H69" i="21"/>
  <c r="G69" i="21"/>
  <c r="F69" i="21"/>
  <c r="E69" i="21"/>
  <c r="D69" i="21"/>
  <c r="M68" i="21"/>
  <c r="L68" i="21"/>
  <c r="K68" i="21"/>
  <c r="J68" i="21"/>
  <c r="I68" i="21"/>
  <c r="H68" i="21"/>
  <c r="G68" i="21"/>
  <c r="F68" i="21"/>
  <c r="E68" i="21"/>
  <c r="D68" i="21"/>
  <c r="M67" i="21"/>
  <c r="L67" i="21"/>
  <c r="K67" i="21"/>
  <c r="J67" i="21"/>
  <c r="I67" i="21"/>
  <c r="H67" i="21"/>
  <c r="G67" i="21"/>
  <c r="F67" i="21"/>
  <c r="E67" i="21"/>
  <c r="D67" i="21"/>
  <c r="M66" i="21"/>
  <c r="L66" i="21"/>
  <c r="K66" i="21"/>
  <c r="J66" i="21"/>
  <c r="I66" i="21"/>
  <c r="H66" i="21"/>
  <c r="G66" i="21"/>
  <c r="F66" i="21"/>
  <c r="E66" i="21"/>
  <c r="D66" i="21"/>
  <c r="M65" i="21"/>
  <c r="L65" i="21"/>
  <c r="K65" i="21"/>
  <c r="J65" i="21"/>
  <c r="I65" i="21"/>
  <c r="H65" i="21"/>
  <c r="G65" i="21"/>
  <c r="F65" i="21"/>
  <c r="E65" i="21"/>
  <c r="D65" i="21"/>
  <c r="M64" i="21"/>
  <c r="L64" i="21"/>
  <c r="K64" i="21"/>
  <c r="J64" i="21"/>
  <c r="I64" i="21"/>
  <c r="H64" i="21"/>
  <c r="G64" i="21"/>
  <c r="F64" i="21"/>
  <c r="E64" i="21"/>
  <c r="D64" i="21"/>
  <c r="M63" i="21"/>
  <c r="L63" i="21"/>
  <c r="K63" i="21"/>
  <c r="J63" i="21"/>
  <c r="I63" i="21"/>
  <c r="H63" i="21"/>
  <c r="G63" i="21"/>
  <c r="F63" i="21"/>
  <c r="E63" i="21"/>
  <c r="D63" i="21"/>
  <c r="M62" i="21"/>
  <c r="L62" i="21"/>
  <c r="K62" i="21"/>
  <c r="J62" i="21"/>
  <c r="I62" i="21"/>
  <c r="H62" i="21"/>
  <c r="G62" i="21"/>
  <c r="F62" i="21"/>
  <c r="E62" i="21"/>
  <c r="D62" i="21"/>
  <c r="M61" i="21"/>
  <c r="L61" i="21"/>
  <c r="K61" i="21"/>
  <c r="J61" i="21"/>
  <c r="I61" i="21"/>
  <c r="H61" i="21"/>
  <c r="G61" i="21"/>
  <c r="F61" i="21"/>
  <c r="E61" i="21"/>
  <c r="D61" i="21"/>
  <c r="M60" i="21"/>
  <c r="L60" i="21"/>
  <c r="K60" i="21"/>
  <c r="J60" i="21"/>
  <c r="I60" i="21"/>
  <c r="H60" i="21"/>
  <c r="G60" i="21"/>
  <c r="F60" i="21"/>
  <c r="E60" i="21"/>
  <c r="D60" i="21"/>
  <c r="M59" i="21"/>
  <c r="L59" i="21"/>
  <c r="K59" i="21"/>
  <c r="J59" i="21"/>
  <c r="I59" i="21"/>
  <c r="H59" i="21"/>
  <c r="G59" i="21"/>
  <c r="F59" i="21"/>
  <c r="E59" i="21"/>
  <c r="D59" i="21"/>
  <c r="M58" i="21"/>
  <c r="L58" i="21"/>
  <c r="K58" i="21"/>
  <c r="J58" i="21"/>
  <c r="I58" i="21"/>
  <c r="H58" i="21"/>
  <c r="G58" i="21"/>
  <c r="F58" i="21"/>
  <c r="E58" i="21"/>
  <c r="D58" i="21"/>
  <c r="M57" i="21"/>
  <c r="L57" i="21"/>
  <c r="K57" i="21"/>
  <c r="J57" i="21"/>
  <c r="I57" i="21"/>
  <c r="H57" i="21"/>
  <c r="G57" i="21"/>
  <c r="F57" i="21"/>
  <c r="E57" i="21"/>
  <c r="D57" i="21"/>
  <c r="M56" i="21"/>
  <c r="L56" i="21"/>
  <c r="K56" i="21"/>
  <c r="J56" i="21"/>
  <c r="I56" i="21"/>
  <c r="H56" i="21"/>
  <c r="G56" i="21"/>
  <c r="F56" i="21"/>
  <c r="E56" i="21"/>
  <c r="D56" i="21"/>
  <c r="M55" i="21"/>
  <c r="L55" i="21"/>
  <c r="K55" i="21"/>
  <c r="J55" i="21"/>
  <c r="I55" i="21"/>
  <c r="H55" i="21"/>
  <c r="G55" i="21"/>
  <c r="F55" i="21"/>
  <c r="E55" i="21"/>
  <c r="D55" i="21"/>
  <c r="M54" i="21"/>
  <c r="L54" i="21"/>
  <c r="K54" i="21"/>
  <c r="J54" i="21"/>
  <c r="I54" i="21"/>
  <c r="H54" i="21"/>
  <c r="G54" i="21"/>
  <c r="F54" i="21"/>
  <c r="E54" i="21"/>
  <c r="D54" i="21"/>
  <c r="M53" i="21"/>
  <c r="L53" i="21"/>
  <c r="K53" i="21"/>
  <c r="J53" i="21"/>
  <c r="I53" i="21"/>
  <c r="H53" i="21"/>
  <c r="G53" i="21"/>
  <c r="F53" i="21"/>
  <c r="E53" i="21"/>
  <c r="D53" i="21"/>
  <c r="M52" i="21"/>
  <c r="L52" i="21"/>
  <c r="K52" i="21"/>
  <c r="J52" i="21"/>
  <c r="I52" i="21"/>
  <c r="H52" i="21"/>
  <c r="G52" i="21"/>
  <c r="F52" i="21"/>
  <c r="E52" i="21"/>
  <c r="D52" i="21"/>
  <c r="M51" i="21"/>
  <c r="L51" i="21"/>
  <c r="K51" i="21"/>
  <c r="J51" i="21"/>
  <c r="I51" i="21"/>
  <c r="H51" i="21"/>
  <c r="G51" i="21"/>
  <c r="F51" i="21"/>
  <c r="E51" i="21"/>
  <c r="D51" i="21"/>
  <c r="M50" i="21"/>
  <c r="L50" i="21"/>
  <c r="K50" i="21"/>
  <c r="J50" i="21"/>
  <c r="I50" i="21"/>
  <c r="H50" i="21"/>
  <c r="G50" i="21"/>
  <c r="F50" i="21"/>
  <c r="E50" i="21"/>
  <c r="D50" i="21"/>
  <c r="M49" i="21"/>
  <c r="L49" i="21"/>
  <c r="K49" i="21"/>
  <c r="J49" i="21"/>
  <c r="I49" i="21"/>
  <c r="H49" i="21"/>
  <c r="G49" i="21"/>
  <c r="F49" i="21"/>
  <c r="E49" i="21"/>
  <c r="D49" i="21"/>
  <c r="M48" i="21"/>
  <c r="L48" i="21"/>
  <c r="K48" i="21"/>
  <c r="J48" i="21"/>
  <c r="I48" i="21"/>
  <c r="H48" i="21"/>
  <c r="G48" i="21"/>
  <c r="F48" i="21"/>
  <c r="E48" i="21"/>
  <c r="D48" i="21"/>
  <c r="M47" i="21"/>
  <c r="L47" i="21"/>
  <c r="K47" i="21"/>
  <c r="J47" i="21"/>
  <c r="I47" i="21"/>
  <c r="H47" i="21"/>
  <c r="G47" i="21"/>
  <c r="F47" i="21"/>
  <c r="E47" i="21"/>
  <c r="D47" i="21"/>
  <c r="M85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M82" i="20"/>
  <c r="L82" i="20"/>
  <c r="K82" i="20"/>
  <c r="J82" i="20"/>
  <c r="I82" i="20"/>
  <c r="H82" i="20"/>
  <c r="G82" i="20"/>
  <c r="F82" i="20"/>
  <c r="E82" i="20"/>
  <c r="D82" i="20"/>
  <c r="M81" i="20"/>
  <c r="L81" i="20"/>
  <c r="K81" i="20"/>
  <c r="J81" i="20"/>
  <c r="I81" i="20"/>
  <c r="H81" i="20"/>
  <c r="G81" i="20"/>
  <c r="F81" i="20"/>
  <c r="E81" i="20"/>
  <c r="D81" i="20"/>
  <c r="M80" i="20"/>
  <c r="L80" i="20"/>
  <c r="K80" i="20"/>
  <c r="J80" i="20"/>
  <c r="I80" i="20"/>
  <c r="H80" i="20"/>
  <c r="G80" i="20"/>
  <c r="F80" i="20"/>
  <c r="E80" i="20"/>
  <c r="D80" i="20"/>
  <c r="M79" i="20"/>
  <c r="L79" i="20"/>
  <c r="K79" i="20"/>
  <c r="J79" i="20"/>
  <c r="I79" i="20"/>
  <c r="H79" i="20"/>
  <c r="G79" i="20"/>
  <c r="F79" i="20"/>
  <c r="E79" i="20"/>
  <c r="D79" i="20"/>
  <c r="M78" i="20"/>
  <c r="L78" i="20"/>
  <c r="K78" i="20"/>
  <c r="J78" i="20"/>
  <c r="I78" i="20"/>
  <c r="H78" i="20"/>
  <c r="G78" i="20"/>
  <c r="F78" i="20"/>
  <c r="E78" i="20"/>
  <c r="D78" i="20"/>
  <c r="M77" i="20"/>
  <c r="L77" i="20"/>
  <c r="K77" i="20"/>
  <c r="J77" i="20"/>
  <c r="I77" i="20"/>
  <c r="H77" i="20"/>
  <c r="G77" i="20"/>
  <c r="F77" i="20"/>
  <c r="E77" i="20"/>
  <c r="D77" i="20"/>
  <c r="M76" i="20"/>
  <c r="L76" i="20"/>
  <c r="K76" i="20"/>
  <c r="J76" i="20"/>
  <c r="I76" i="20"/>
  <c r="H76" i="20"/>
  <c r="G76" i="20"/>
  <c r="F76" i="20"/>
  <c r="E76" i="20"/>
  <c r="D76" i="20"/>
  <c r="M75" i="20"/>
  <c r="L75" i="20"/>
  <c r="K75" i="20"/>
  <c r="J75" i="20"/>
  <c r="I75" i="20"/>
  <c r="H75" i="20"/>
  <c r="G75" i="20"/>
  <c r="F75" i="20"/>
  <c r="E75" i="20"/>
  <c r="D75" i="20"/>
  <c r="M74" i="20"/>
  <c r="L74" i="20"/>
  <c r="K74" i="20"/>
  <c r="J74" i="20"/>
  <c r="I74" i="20"/>
  <c r="H74" i="20"/>
  <c r="G74" i="20"/>
  <c r="F74" i="20"/>
  <c r="E74" i="20"/>
  <c r="D74" i="20"/>
  <c r="M73" i="20"/>
  <c r="L73" i="20"/>
  <c r="K73" i="20"/>
  <c r="J73" i="20"/>
  <c r="I73" i="20"/>
  <c r="H73" i="20"/>
  <c r="G73" i="20"/>
  <c r="F73" i="20"/>
  <c r="E73" i="20"/>
  <c r="D73" i="20"/>
  <c r="M72" i="20"/>
  <c r="L72" i="20"/>
  <c r="K72" i="20"/>
  <c r="J72" i="20"/>
  <c r="I72" i="20"/>
  <c r="H72" i="20"/>
  <c r="G72" i="20"/>
  <c r="F72" i="20"/>
  <c r="E72" i="20"/>
  <c r="D72" i="20"/>
  <c r="M71" i="20"/>
  <c r="L71" i="20"/>
  <c r="K71" i="20"/>
  <c r="J71" i="20"/>
  <c r="I71" i="20"/>
  <c r="H71" i="20"/>
  <c r="G71" i="20"/>
  <c r="F71" i="20"/>
  <c r="E71" i="20"/>
  <c r="D71" i="20"/>
  <c r="M70" i="20"/>
  <c r="L70" i="20"/>
  <c r="K70" i="20"/>
  <c r="J70" i="20"/>
  <c r="I70" i="20"/>
  <c r="H70" i="20"/>
  <c r="G70" i="20"/>
  <c r="F70" i="20"/>
  <c r="E70" i="20"/>
  <c r="D70" i="20"/>
  <c r="M69" i="20"/>
  <c r="L69" i="20"/>
  <c r="K69" i="20"/>
  <c r="J69" i="20"/>
  <c r="I69" i="20"/>
  <c r="H69" i="20"/>
  <c r="G69" i="20"/>
  <c r="F69" i="20"/>
  <c r="E69" i="20"/>
  <c r="D69" i="20"/>
  <c r="M68" i="20"/>
  <c r="L68" i="20"/>
  <c r="K68" i="20"/>
  <c r="J68" i="20"/>
  <c r="I68" i="20"/>
  <c r="H68" i="20"/>
  <c r="G68" i="20"/>
  <c r="F68" i="20"/>
  <c r="E68" i="20"/>
  <c r="D68" i="20"/>
  <c r="M67" i="20"/>
  <c r="L67" i="20"/>
  <c r="K67" i="20"/>
  <c r="J67" i="20"/>
  <c r="I67" i="20"/>
  <c r="H67" i="20"/>
  <c r="G67" i="20"/>
  <c r="F67" i="20"/>
  <c r="E67" i="20"/>
  <c r="D67" i="20"/>
  <c r="M66" i="20"/>
  <c r="L66" i="20"/>
  <c r="K66" i="20"/>
  <c r="J66" i="20"/>
  <c r="I66" i="20"/>
  <c r="H66" i="20"/>
  <c r="G66" i="20"/>
  <c r="F66" i="20"/>
  <c r="E66" i="20"/>
  <c r="D66" i="20"/>
  <c r="M65" i="20"/>
  <c r="L65" i="20"/>
  <c r="K65" i="20"/>
  <c r="J65" i="20"/>
  <c r="I65" i="20"/>
  <c r="H65" i="20"/>
  <c r="G65" i="20"/>
  <c r="F65" i="20"/>
  <c r="E65" i="20"/>
  <c r="D65" i="20"/>
  <c r="M64" i="20"/>
  <c r="L64" i="20"/>
  <c r="K64" i="20"/>
  <c r="J64" i="20"/>
  <c r="I64" i="20"/>
  <c r="H64" i="20"/>
  <c r="G64" i="20"/>
  <c r="F64" i="20"/>
  <c r="E64" i="20"/>
  <c r="D64" i="20"/>
  <c r="M63" i="20"/>
  <c r="L63" i="20"/>
  <c r="K63" i="20"/>
  <c r="J63" i="20"/>
  <c r="I63" i="20"/>
  <c r="H63" i="20"/>
  <c r="G63" i="20"/>
  <c r="F63" i="20"/>
  <c r="E63" i="20"/>
  <c r="D63" i="20"/>
  <c r="M62" i="20"/>
  <c r="L62" i="20"/>
  <c r="K62" i="20"/>
  <c r="J62" i="20"/>
  <c r="I62" i="20"/>
  <c r="H62" i="20"/>
  <c r="G62" i="20"/>
  <c r="F62" i="20"/>
  <c r="E62" i="20"/>
  <c r="D62" i="20"/>
  <c r="M61" i="20"/>
  <c r="L61" i="20"/>
  <c r="K61" i="20"/>
  <c r="J61" i="20"/>
  <c r="I61" i="20"/>
  <c r="H61" i="20"/>
  <c r="G61" i="20"/>
  <c r="F61" i="20"/>
  <c r="E61" i="20"/>
  <c r="D61" i="20"/>
  <c r="M60" i="20"/>
  <c r="L60" i="20"/>
  <c r="K60" i="20"/>
  <c r="J60" i="20"/>
  <c r="I60" i="20"/>
  <c r="H60" i="20"/>
  <c r="G60" i="20"/>
  <c r="F60" i="20"/>
  <c r="E60" i="20"/>
  <c r="D60" i="20"/>
  <c r="M59" i="20"/>
  <c r="L59" i="20"/>
  <c r="K59" i="20"/>
  <c r="J59" i="20"/>
  <c r="I59" i="20"/>
  <c r="H59" i="20"/>
  <c r="G59" i="20"/>
  <c r="F59" i="20"/>
  <c r="E59" i="20"/>
  <c r="D59" i="20"/>
  <c r="M58" i="20"/>
  <c r="L58" i="20"/>
  <c r="K58" i="20"/>
  <c r="J58" i="20"/>
  <c r="I58" i="20"/>
  <c r="H58" i="20"/>
  <c r="G58" i="20"/>
  <c r="F58" i="20"/>
  <c r="E58" i="20"/>
  <c r="D58" i="20"/>
  <c r="M57" i="20"/>
  <c r="L57" i="20"/>
  <c r="K57" i="20"/>
  <c r="J57" i="20"/>
  <c r="I57" i="20"/>
  <c r="H57" i="20"/>
  <c r="G57" i="20"/>
  <c r="F57" i="20"/>
  <c r="E57" i="20"/>
  <c r="D57" i="20"/>
  <c r="M56" i="20"/>
  <c r="L56" i="20"/>
  <c r="K56" i="20"/>
  <c r="J56" i="20"/>
  <c r="I56" i="20"/>
  <c r="H56" i="20"/>
  <c r="G56" i="20"/>
  <c r="F56" i="20"/>
  <c r="E56" i="20"/>
  <c r="D56" i="20"/>
  <c r="M55" i="20"/>
  <c r="L55" i="20"/>
  <c r="K55" i="20"/>
  <c r="J55" i="20"/>
  <c r="I55" i="20"/>
  <c r="H55" i="20"/>
  <c r="G55" i="20"/>
  <c r="F55" i="20"/>
  <c r="E55" i="20"/>
  <c r="D55" i="20"/>
  <c r="M54" i="20"/>
  <c r="L54" i="20"/>
  <c r="K54" i="20"/>
  <c r="J54" i="20"/>
  <c r="I54" i="20"/>
  <c r="H54" i="20"/>
  <c r="G54" i="20"/>
  <c r="F54" i="20"/>
  <c r="E54" i="20"/>
  <c r="D54" i="20"/>
  <c r="M53" i="20"/>
  <c r="L53" i="20"/>
  <c r="K53" i="20"/>
  <c r="J53" i="20"/>
  <c r="I53" i="20"/>
  <c r="H53" i="20"/>
  <c r="G53" i="20"/>
  <c r="F53" i="20"/>
  <c r="E53" i="20"/>
  <c r="D53" i="20"/>
  <c r="M52" i="20"/>
  <c r="L52" i="20"/>
  <c r="K52" i="20"/>
  <c r="J52" i="20"/>
  <c r="I52" i="20"/>
  <c r="H52" i="20"/>
  <c r="G52" i="20"/>
  <c r="F52" i="20"/>
  <c r="E52" i="20"/>
  <c r="D52" i="20"/>
  <c r="M51" i="20"/>
  <c r="L51" i="20"/>
  <c r="K51" i="20"/>
  <c r="J51" i="20"/>
  <c r="I51" i="20"/>
  <c r="H51" i="20"/>
  <c r="G51" i="20"/>
  <c r="F51" i="20"/>
  <c r="E51" i="20"/>
  <c r="D51" i="20"/>
  <c r="M50" i="20"/>
  <c r="L50" i="20"/>
  <c r="K50" i="20"/>
  <c r="J50" i="20"/>
  <c r="I50" i="20"/>
  <c r="H50" i="20"/>
  <c r="G50" i="20"/>
  <c r="F50" i="20"/>
  <c r="E50" i="20"/>
  <c r="D50" i="20"/>
  <c r="M49" i="20"/>
  <c r="L49" i="20"/>
  <c r="K49" i="20"/>
  <c r="J49" i="20"/>
  <c r="I49" i="20"/>
  <c r="H49" i="20"/>
  <c r="G49" i="20"/>
  <c r="F49" i="20"/>
  <c r="E49" i="20"/>
  <c r="D49" i="20"/>
  <c r="M48" i="20"/>
  <c r="L48" i="20"/>
  <c r="K48" i="20"/>
  <c r="J48" i="20"/>
  <c r="I48" i="20"/>
  <c r="H48" i="20"/>
  <c r="G48" i="20"/>
  <c r="F48" i="20"/>
  <c r="E48" i="20"/>
  <c r="D48" i="20"/>
  <c r="M47" i="20"/>
  <c r="L47" i="20"/>
  <c r="K47" i="20"/>
  <c r="J47" i="20"/>
  <c r="I47" i="20"/>
  <c r="H47" i="20"/>
  <c r="G47" i="20"/>
  <c r="F47" i="20"/>
  <c r="E47" i="20"/>
  <c r="D47" i="20"/>
  <c r="M85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M82" i="19"/>
  <c r="L82" i="19"/>
  <c r="K82" i="19"/>
  <c r="J82" i="19"/>
  <c r="I82" i="19"/>
  <c r="H82" i="19"/>
  <c r="G82" i="19"/>
  <c r="F82" i="19"/>
  <c r="E82" i="19"/>
  <c r="D82" i="19"/>
  <c r="M81" i="19"/>
  <c r="L81" i="19"/>
  <c r="K81" i="19"/>
  <c r="J81" i="19"/>
  <c r="I81" i="19"/>
  <c r="H81" i="19"/>
  <c r="G81" i="19"/>
  <c r="F81" i="19"/>
  <c r="E81" i="19"/>
  <c r="D81" i="19"/>
  <c r="M80" i="19"/>
  <c r="L80" i="19"/>
  <c r="K80" i="19"/>
  <c r="J80" i="19"/>
  <c r="I80" i="19"/>
  <c r="H80" i="19"/>
  <c r="G80" i="19"/>
  <c r="F80" i="19"/>
  <c r="E80" i="19"/>
  <c r="D80" i="19"/>
  <c r="M79" i="19"/>
  <c r="L79" i="19"/>
  <c r="K79" i="19"/>
  <c r="J79" i="19"/>
  <c r="I79" i="19"/>
  <c r="H79" i="19"/>
  <c r="G79" i="19"/>
  <c r="F79" i="19"/>
  <c r="E79" i="19"/>
  <c r="D79" i="19"/>
  <c r="M78" i="19"/>
  <c r="L78" i="19"/>
  <c r="K78" i="19"/>
  <c r="J78" i="19"/>
  <c r="I78" i="19"/>
  <c r="H78" i="19"/>
  <c r="G78" i="19"/>
  <c r="F78" i="19"/>
  <c r="E78" i="19"/>
  <c r="D78" i="19"/>
  <c r="M77" i="19"/>
  <c r="L77" i="19"/>
  <c r="K77" i="19"/>
  <c r="J77" i="19"/>
  <c r="I77" i="19"/>
  <c r="H77" i="19"/>
  <c r="G77" i="19"/>
  <c r="F77" i="19"/>
  <c r="E77" i="19"/>
  <c r="D77" i="19"/>
  <c r="M76" i="19"/>
  <c r="L76" i="19"/>
  <c r="K76" i="19"/>
  <c r="J76" i="19"/>
  <c r="I76" i="19"/>
  <c r="H76" i="19"/>
  <c r="G76" i="19"/>
  <c r="F76" i="19"/>
  <c r="E76" i="19"/>
  <c r="D76" i="19"/>
  <c r="M75" i="19"/>
  <c r="L75" i="19"/>
  <c r="K75" i="19"/>
  <c r="J75" i="19"/>
  <c r="I75" i="19"/>
  <c r="H75" i="19"/>
  <c r="G75" i="19"/>
  <c r="F75" i="19"/>
  <c r="E75" i="19"/>
  <c r="D75" i="19"/>
  <c r="M74" i="19"/>
  <c r="L74" i="19"/>
  <c r="K74" i="19"/>
  <c r="J74" i="19"/>
  <c r="I74" i="19"/>
  <c r="H74" i="19"/>
  <c r="G74" i="19"/>
  <c r="F74" i="19"/>
  <c r="E74" i="19"/>
  <c r="D74" i="19"/>
  <c r="M73" i="19"/>
  <c r="L73" i="19"/>
  <c r="K73" i="19"/>
  <c r="J73" i="19"/>
  <c r="I73" i="19"/>
  <c r="H73" i="19"/>
  <c r="G73" i="19"/>
  <c r="F73" i="19"/>
  <c r="E73" i="19"/>
  <c r="D73" i="19"/>
  <c r="M72" i="19"/>
  <c r="L72" i="19"/>
  <c r="K72" i="19"/>
  <c r="J72" i="19"/>
  <c r="I72" i="19"/>
  <c r="H72" i="19"/>
  <c r="G72" i="19"/>
  <c r="F72" i="19"/>
  <c r="E72" i="19"/>
  <c r="D72" i="19"/>
  <c r="M71" i="19"/>
  <c r="L71" i="19"/>
  <c r="K71" i="19"/>
  <c r="J71" i="19"/>
  <c r="I71" i="19"/>
  <c r="H71" i="19"/>
  <c r="G71" i="19"/>
  <c r="F71" i="19"/>
  <c r="E71" i="19"/>
  <c r="D71" i="19"/>
  <c r="M70" i="19"/>
  <c r="L70" i="19"/>
  <c r="K70" i="19"/>
  <c r="J70" i="19"/>
  <c r="I70" i="19"/>
  <c r="H70" i="19"/>
  <c r="G70" i="19"/>
  <c r="F70" i="19"/>
  <c r="E70" i="19"/>
  <c r="D70" i="19"/>
  <c r="M69" i="19"/>
  <c r="L69" i="19"/>
  <c r="K69" i="19"/>
  <c r="J69" i="19"/>
  <c r="I69" i="19"/>
  <c r="H69" i="19"/>
  <c r="G69" i="19"/>
  <c r="F69" i="19"/>
  <c r="E69" i="19"/>
  <c r="D69" i="19"/>
  <c r="M68" i="19"/>
  <c r="L68" i="19"/>
  <c r="K68" i="19"/>
  <c r="J68" i="19"/>
  <c r="I68" i="19"/>
  <c r="H68" i="19"/>
  <c r="G68" i="19"/>
  <c r="F68" i="19"/>
  <c r="E68" i="19"/>
  <c r="D68" i="19"/>
  <c r="M67" i="19"/>
  <c r="L67" i="19"/>
  <c r="K67" i="19"/>
  <c r="J67" i="19"/>
  <c r="I67" i="19"/>
  <c r="H67" i="19"/>
  <c r="G67" i="19"/>
  <c r="F67" i="19"/>
  <c r="E67" i="19"/>
  <c r="D67" i="19"/>
  <c r="M66" i="19"/>
  <c r="L66" i="19"/>
  <c r="K66" i="19"/>
  <c r="J66" i="19"/>
  <c r="I66" i="19"/>
  <c r="H66" i="19"/>
  <c r="G66" i="19"/>
  <c r="F66" i="19"/>
  <c r="E66" i="19"/>
  <c r="D66" i="19"/>
  <c r="M65" i="19"/>
  <c r="L65" i="19"/>
  <c r="K65" i="19"/>
  <c r="J65" i="19"/>
  <c r="I65" i="19"/>
  <c r="H65" i="19"/>
  <c r="G65" i="19"/>
  <c r="F65" i="19"/>
  <c r="E65" i="19"/>
  <c r="D65" i="19"/>
  <c r="M64" i="19"/>
  <c r="L64" i="19"/>
  <c r="K64" i="19"/>
  <c r="J64" i="19"/>
  <c r="I64" i="19"/>
  <c r="H64" i="19"/>
  <c r="G64" i="19"/>
  <c r="F64" i="19"/>
  <c r="E64" i="19"/>
  <c r="D64" i="19"/>
  <c r="M63" i="19"/>
  <c r="L63" i="19"/>
  <c r="K63" i="19"/>
  <c r="J63" i="19"/>
  <c r="I63" i="19"/>
  <c r="H63" i="19"/>
  <c r="G63" i="19"/>
  <c r="F63" i="19"/>
  <c r="E63" i="19"/>
  <c r="D63" i="19"/>
  <c r="M62" i="19"/>
  <c r="L62" i="19"/>
  <c r="K62" i="19"/>
  <c r="J62" i="19"/>
  <c r="I62" i="19"/>
  <c r="H62" i="19"/>
  <c r="G62" i="19"/>
  <c r="F62" i="19"/>
  <c r="E62" i="19"/>
  <c r="D62" i="19"/>
  <c r="M61" i="19"/>
  <c r="L61" i="19"/>
  <c r="K61" i="19"/>
  <c r="J61" i="19"/>
  <c r="I61" i="19"/>
  <c r="H61" i="19"/>
  <c r="G61" i="19"/>
  <c r="F61" i="19"/>
  <c r="E61" i="19"/>
  <c r="D61" i="19"/>
  <c r="M60" i="19"/>
  <c r="L60" i="19"/>
  <c r="K60" i="19"/>
  <c r="J60" i="19"/>
  <c r="I60" i="19"/>
  <c r="H60" i="19"/>
  <c r="G60" i="19"/>
  <c r="F60" i="19"/>
  <c r="E60" i="19"/>
  <c r="D60" i="19"/>
  <c r="M59" i="19"/>
  <c r="L59" i="19"/>
  <c r="K59" i="19"/>
  <c r="J59" i="19"/>
  <c r="I59" i="19"/>
  <c r="H59" i="19"/>
  <c r="G59" i="19"/>
  <c r="F59" i="19"/>
  <c r="E59" i="19"/>
  <c r="D59" i="19"/>
  <c r="M58" i="19"/>
  <c r="L58" i="19"/>
  <c r="K58" i="19"/>
  <c r="J58" i="19"/>
  <c r="I58" i="19"/>
  <c r="H58" i="19"/>
  <c r="G58" i="19"/>
  <c r="F58" i="19"/>
  <c r="E58" i="19"/>
  <c r="D58" i="19"/>
  <c r="M57" i="19"/>
  <c r="L57" i="19"/>
  <c r="K57" i="19"/>
  <c r="J57" i="19"/>
  <c r="I57" i="19"/>
  <c r="H57" i="19"/>
  <c r="G57" i="19"/>
  <c r="F57" i="19"/>
  <c r="E57" i="19"/>
  <c r="D57" i="19"/>
  <c r="M56" i="19"/>
  <c r="L56" i="19"/>
  <c r="K56" i="19"/>
  <c r="J56" i="19"/>
  <c r="I56" i="19"/>
  <c r="H56" i="19"/>
  <c r="G56" i="19"/>
  <c r="F56" i="19"/>
  <c r="E56" i="19"/>
  <c r="D56" i="19"/>
  <c r="M55" i="19"/>
  <c r="L55" i="19"/>
  <c r="K55" i="19"/>
  <c r="J55" i="19"/>
  <c r="I55" i="19"/>
  <c r="H55" i="19"/>
  <c r="G55" i="19"/>
  <c r="F55" i="19"/>
  <c r="E55" i="19"/>
  <c r="D55" i="19"/>
  <c r="M54" i="19"/>
  <c r="L54" i="19"/>
  <c r="K54" i="19"/>
  <c r="J54" i="19"/>
  <c r="I54" i="19"/>
  <c r="H54" i="19"/>
  <c r="G54" i="19"/>
  <c r="F54" i="19"/>
  <c r="E54" i="19"/>
  <c r="D54" i="19"/>
  <c r="M53" i="19"/>
  <c r="L53" i="19"/>
  <c r="K53" i="19"/>
  <c r="J53" i="19"/>
  <c r="I53" i="19"/>
  <c r="H53" i="19"/>
  <c r="G53" i="19"/>
  <c r="F53" i="19"/>
  <c r="E53" i="19"/>
  <c r="D53" i="19"/>
  <c r="M52" i="19"/>
  <c r="L52" i="19"/>
  <c r="K52" i="19"/>
  <c r="J52" i="19"/>
  <c r="I52" i="19"/>
  <c r="H52" i="19"/>
  <c r="G52" i="19"/>
  <c r="F52" i="19"/>
  <c r="E52" i="19"/>
  <c r="D52" i="19"/>
  <c r="M51" i="19"/>
  <c r="L51" i="19"/>
  <c r="K51" i="19"/>
  <c r="J51" i="19"/>
  <c r="I51" i="19"/>
  <c r="H51" i="19"/>
  <c r="G51" i="19"/>
  <c r="F51" i="19"/>
  <c r="E51" i="19"/>
  <c r="D51" i="19"/>
  <c r="M50" i="19"/>
  <c r="L50" i="19"/>
  <c r="K50" i="19"/>
  <c r="J50" i="19"/>
  <c r="I50" i="19"/>
  <c r="H50" i="19"/>
  <c r="G50" i="19"/>
  <c r="F50" i="19"/>
  <c r="E50" i="19"/>
  <c r="D50" i="19"/>
  <c r="M49" i="19"/>
  <c r="L49" i="19"/>
  <c r="K49" i="19"/>
  <c r="J49" i="19"/>
  <c r="I49" i="19"/>
  <c r="H49" i="19"/>
  <c r="G49" i="19"/>
  <c r="F49" i="19"/>
  <c r="E49" i="19"/>
  <c r="D49" i="19"/>
  <c r="M48" i="19"/>
  <c r="L48" i="19"/>
  <c r="K48" i="19"/>
  <c r="J48" i="19"/>
  <c r="I48" i="19"/>
  <c r="H48" i="19"/>
  <c r="G48" i="19"/>
  <c r="F48" i="19"/>
  <c r="E48" i="19"/>
  <c r="D48" i="19"/>
  <c r="M47" i="19"/>
  <c r="L47" i="19"/>
  <c r="K47" i="19"/>
  <c r="J47" i="19"/>
  <c r="I47" i="19"/>
  <c r="H47" i="19"/>
  <c r="G47" i="19"/>
  <c r="F47" i="19"/>
  <c r="E47" i="19"/>
  <c r="D47" i="19"/>
  <c r="M85" i="18"/>
  <c r="M83" i="18"/>
  <c r="L83" i="18"/>
  <c r="K83" i="18"/>
  <c r="J83" i="18"/>
  <c r="I83" i="18"/>
  <c r="H83" i="18"/>
  <c r="G83" i="18"/>
  <c r="F83" i="18"/>
  <c r="E83" i="18"/>
  <c r="D83" i="18"/>
  <c r="C85" i="18" s="1"/>
  <c r="D85" i="18" s="1"/>
  <c r="M82" i="18"/>
  <c r="L82" i="18"/>
  <c r="K82" i="18"/>
  <c r="J82" i="18"/>
  <c r="I82" i="18"/>
  <c r="H82" i="18"/>
  <c r="G82" i="18"/>
  <c r="F82" i="18"/>
  <c r="E82" i="18"/>
  <c r="D82" i="18"/>
  <c r="M81" i="18"/>
  <c r="L81" i="18"/>
  <c r="K81" i="18"/>
  <c r="J81" i="18"/>
  <c r="I81" i="18"/>
  <c r="H81" i="18"/>
  <c r="G81" i="18"/>
  <c r="F81" i="18"/>
  <c r="E81" i="18"/>
  <c r="D81" i="18"/>
  <c r="M80" i="18"/>
  <c r="L80" i="18"/>
  <c r="K80" i="18"/>
  <c r="J80" i="18"/>
  <c r="I80" i="18"/>
  <c r="H80" i="18"/>
  <c r="G80" i="18"/>
  <c r="F80" i="18"/>
  <c r="E80" i="18"/>
  <c r="D80" i="18"/>
  <c r="M79" i="18"/>
  <c r="L79" i="18"/>
  <c r="K79" i="18"/>
  <c r="J79" i="18"/>
  <c r="I79" i="18"/>
  <c r="H79" i="18"/>
  <c r="G79" i="18"/>
  <c r="F79" i="18"/>
  <c r="E79" i="18"/>
  <c r="D79" i="18"/>
  <c r="M78" i="18"/>
  <c r="L78" i="18"/>
  <c r="K78" i="18"/>
  <c r="J78" i="18"/>
  <c r="I78" i="18"/>
  <c r="H78" i="18"/>
  <c r="G78" i="18"/>
  <c r="F78" i="18"/>
  <c r="E78" i="18"/>
  <c r="D78" i="18"/>
  <c r="M77" i="18"/>
  <c r="L77" i="18"/>
  <c r="K77" i="18"/>
  <c r="J77" i="18"/>
  <c r="I77" i="18"/>
  <c r="H77" i="18"/>
  <c r="G77" i="18"/>
  <c r="F77" i="18"/>
  <c r="E77" i="18"/>
  <c r="D77" i="18"/>
  <c r="M76" i="18"/>
  <c r="L76" i="18"/>
  <c r="K76" i="18"/>
  <c r="J76" i="18"/>
  <c r="I76" i="18"/>
  <c r="H76" i="18"/>
  <c r="G76" i="18"/>
  <c r="F76" i="18"/>
  <c r="E76" i="18"/>
  <c r="D76" i="18"/>
  <c r="M75" i="18"/>
  <c r="L75" i="18"/>
  <c r="K75" i="18"/>
  <c r="J75" i="18"/>
  <c r="I75" i="18"/>
  <c r="H75" i="18"/>
  <c r="G75" i="18"/>
  <c r="F75" i="18"/>
  <c r="E75" i="18"/>
  <c r="D75" i="18"/>
  <c r="M74" i="18"/>
  <c r="L74" i="18"/>
  <c r="K74" i="18"/>
  <c r="J74" i="18"/>
  <c r="I74" i="18"/>
  <c r="H74" i="18"/>
  <c r="G74" i="18"/>
  <c r="F74" i="18"/>
  <c r="E74" i="18"/>
  <c r="D74" i="18"/>
  <c r="M73" i="18"/>
  <c r="L73" i="18"/>
  <c r="K73" i="18"/>
  <c r="J73" i="18"/>
  <c r="I73" i="18"/>
  <c r="H73" i="18"/>
  <c r="G73" i="18"/>
  <c r="F73" i="18"/>
  <c r="E73" i="18"/>
  <c r="D73" i="18"/>
  <c r="M72" i="18"/>
  <c r="L72" i="18"/>
  <c r="K72" i="18"/>
  <c r="J72" i="18"/>
  <c r="I72" i="18"/>
  <c r="H72" i="18"/>
  <c r="G72" i="18"/>
  <c r="F72" i="18"/>
  <c r="E72" i="18"/>
  <c r="D72" i="18"/>
  <c r="M71" i="18"/>
  <c r="L71" i="18"/>
  <c r="K71" i="18"/>
  <c r="J71" i="18"/>
  <c r="I71" i="18"/>
  <c r="H71" i="18"/>
  <c r="G71" i="18"/>
  <c r="F71" i="18"/>
  <c r="E71" i="18"/>
  <c r="D71" i="18"/>
  <c r="M70" i="18"/>
  <c r="L70" i="18"/>
  <c r="K70" i="18"/>
  <c r="J70" i="18"/>
  <c r="I70" i="18"/>
  <c r="H70" i="18"/>
  <c r="G70" i="18"/>
  <c r="F70" i="18"/>
  <c r="E70" i="18"/>
  <c r="D70" i="18"/>
  <c r="M69" i="18"/>
  <c r="L69" i="18"/>
  <c r="K69" i="18"/>
  <c r="J69" i="18"/>
  <c r="I69" i="18"/>
  <c r="H69" i="18"/>
  <c r="G69" i="18"/>
  <c r="F69" i="18"/>
  <c r="E69" i="18"/>
  <c r="D69" i="18"/>
  <c r="M68" i="18"/>
  <c r="L68" i="18"/>
  <c r="K68" i="18"/>
  <c r="J68" i="18"/>
  <c r="I68" i="18"/>
  <c r="H68" i="18"/>
  <c r="G68" i="18"/>
  <c r="F68" i="18"/>
  <c r="E68" i="18"/>
  <c r="D68" i="18"/>
  <c r="M67" i="18"/>
  <c r="L67" i="18"/>
  <c r="K67" i="18"/>
  <c r="J67" i="18"/>
  <c r="I67" i="18"/>
  <c r="H67" i="18"/>
  <c r="G67" i="18"/>
  <c r="F67" i="18"/>
  <c r="E67" i="18"/>
  <c r="D67" i="18"/>
  <c r="M66" i="18"/>
  <c r="L66" i="18"/>
  <c r="K66" i="18"/>
  <c r="J66" i="18"/>
  <c r="I66" i="18"/>
  <c r="H66" i="18"/>
  <c r="G66" i="18"/>
  <c r="F66" i="18"/>
  <c r="E66" i="18"/>
  <c r="D66" i="18"/>
  <c r="M65" i="18"/>
  <c r="L65" i="18"/>
  <c r="K65" i="18"/>
  <c r="J65" i="18"/>
  <c r="I65" i="18"/>
  <c r="H65" i="18"/>
  <c r="G65" i="18"/>
  <c r="F65" i="18"/>
  <c r="E65" i="18"/>
  <c r="D65" i="18"/>
  <c r="M64" i="18"/>
  <c r="L64" i="18"/>
  <c r="K64" i="18"/>
  <c r="J64" i="18"/>
  <c r="I64" i="18"/>
  <c r="H64" i="18"/>
  <c r="G64" i="18"/>
  <c r="F64" i="18"/>
  <c r="E64" i="18"/>
  <c r="D64" i="18"/>
  <c r="M63" i="18"/>
  <c r="L63" i="18"/>
  <c r="K63" i="18"/>
  <c r="J63" i="18"/>
  <c r="I63" i="18"/>
  <c r="H63" i="18"/>
  <c r="G63" i="18"/>
  <c r="F63" i="18"/>
  <c r="E63" i="18"/>
  <c r="D63" i="18"/>
  <c r="M62" i="18"/>
  <c r="L62" i="18"/>
  <c r="K62" i="18"/>
  <c r="J62" i="18"/>
  <c r="I62" i="18"/>
  <c r="H62" i="18"/>
  <c r="G62" i="18"/>
  <c r="F62" i="18"/>
  <c r="E62" i="18"/>
  <c r="D62" i="18"/>
  <c r="M61" i="18"/>
  <c r="L61" i="18"/>
  <c r="K61" i="18"/>
  <c r="J61" i="18"/>
  <c r="I61" i="18"/>
  <c r="H61" i="18"/>
  <c r="G61" i="18"/>
  <c r="F61" i="18"/>
  <c r="E61" i="18"/>
  <c r="D61" i="18"/>
  <c r="M60" i="18"/>
  <c r="L60" i="18"/>
  <c r="K60" i="18"/>
  <c r="J60" i="18"/>
  <c r="I60" i="18"/>
  <c r="H60" i="18"/>
  <c r="G60" i="18"/>
  <c r="F60" i="18"/>
  <c r="E60" i="18"/>
  <c r="D60" i="18"/>
  <c r="M59" i="18"/>
  <c r="L59" i="18"/>
  <c r="K59" i="18"/>
  <c r="J59" i="18"/>
  <c r="I59" i="18"/>
  <c r="H59" i="18"/>
  <c r="G59" i="18"/>
  <c r="F59" i="18"/>
  <c r="E59" i="18"/>
  <c r="D59" i="18"/>
  <c r="M58" i="18"/>
  <c r="L58" i="18"/>
  <c r="K58" i="18"/>
  <c r="J58" i="18"/>
  <c r="I58" i="18"/>
  <c r="H58" i="18"/>
  <c r="G58" i="18"/>
  <c r="F58" i="18"/>
  <c r="E58" i="18"/>
  <c r="D58" i="18"/>
  <c r="M57" i="18"/>
  <c r="L57" i="18"/>
  <c r="K57" i="18"/>
  <c r="J57" i="18"/>
  <c r="I57" i="18"/>
  <c r="H57" i="18"/>
  <c r="G57" i="18"/>
  <c r="F57" i="18"/>
  <c r="E57" i="18"/>
  <c r="D57" i="18"/>
  <c r="M56" i="18"/>
  <c r="L56" i="18"/>
  <c r="K56" i="18"/>
  <c r="J56" i="18"/>
  <c r="I56" i="18"/>
  <c r="H56" i="18"/>
  <c r="G56" i="18"/>
  <c r="F56" i="18"/>
  <c r="E56" i="18"/>
  <c r="D56" i="18"/>
  <c r="M55" i="18"/>
  <c r="L55" i="18"/>
  <c r="K55" i="18"/>
  <c r="J55" i="18"/>
  <c r="I55" i="18"/>
  <c r="H55" i="18"/>
  <c r="G55" i="18"/>
  <c r="F55" i="18"/>
  <c r="E55" i="18"/>
  <c r="D55" i="18"/>
  <c r="M54" i="18"/>
  <c r="L54" i="18"/>
  <c r="K54" i="18"/>
  <c r="J54" i="18"/>
  <c r="I54" i="18"/>
  <c r="H54" i="18"/>
  <c r="G54" i="18"/>
  <c r="F54" i="18"/>
  <c r="E54" i="18"/>
  <c r="D54" i="18"/>
  <c r="M53" i="18"/>
  <c r="L53" i="18"/>
  <c r="K53" i="18"/>
  <c r="J53" i="18"/>
  <c r="I53" i="18"/>
  <c r="H53" i="18"/>
  <c r="G53" i="18"/>
  <c r="F53" i="18"/>
  <c r="E53" i="18"/>
  <c r="D53" i="18"/>
  <c r="M52" i="18"/>
  <c r="L52" i="18"/>
  <c r="K52" i="18"/>
  <c r="J52" i="18"/>
  <c r="I52" i="18"/>
  <c r="H52" i="18"/>
  <c r="G52" i="18"/>
  <c r="F52" i="18"/>
  <c r="E52" i="18"/>
  <c r="D52" i="18"/>
  <c r="M51" i="18"/>
  <c r="L51" i="18"/>
  <c r="K51" i="18"/>
  <c r="J51" i="18"/>
  <c r="I51" i="18"/>
  <c r="H51" i="18"/>
  <c r="G51" i="18"/>
  <c r="F51" i="18"/>
  <c r="E51" i="18"/>
  <c r="D51" i="18"/>
  <c r="M50" i="18"/>
  <c r="L50" i="18"/>
  <c r="K50" i="18"/>
  <c r="J50" i="18"/>
  <c r="I50" i="18"/>
  <c r="H50" i="18"/>
  <c r="G50" i="18"/>
  <c r="F50" i="18"/>
  <c r="E50" i="18"/>
  <c r="D50" i="18"/>
  <c r="M49" i="18"/>
  <c r="L49" i="18"/>
  <c r="K49" i="18"/>
  <c r="J49" i="18"/>
  <c r="I49" i="18"/>
  <c r="H49" i="18"/>
  <c r="G49" i="18"/>
  <c r="F49" i="18"/>
  <c r="E49" i="18"/>
  <c r="D49" i="18"/>
  <c r="M48" i="18"/>
  <c r="L48" i="18"/>
  <c r="K48" i="18"/>
  <c r="J48" i="18"/>
  <c r="I48" i="18"/>
  <c r="H48" i="18"/>
  <c r="G48" i="18"/>
  <c r="F48" i="18"/>
  <c r="E48" i="18"/>
  <c r="D48" i="18"/>
  <c r="M47" i="18"/>
  <c r="L47" i="18"/>
  <c r="K47" i="18"/>
  <c r="J47" i="18"/>
  <c r="I47" i="18"/>
  <c r="H47" i="18"/>
  <c r="G47" i="18"/>
  <c r="F47" i="18"/>
  <c r="E47" i="18"/>
  <c r="D47" i="18"/>
  <c r="M85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M82" i="17"/>
  <c r="L82" i="17"/>
  <c r="K82" i="17"/>
  <c r="J82" i="17"/>
  <c r="I82" i="17"/>
  <c r="H82" i="17"/>
  <c r="G82" i="17"/>
  <c r="F82" i="17"/>
  <c r="E82" i="17"/>
  <c r="D82" i="17"/>
  <c r="M81" i="17"/>
  <c r="L81" i="17"/>
  <c r="K81" i="17"/>
  <c r="J81" i="17"/>
  <c r="I81" i="17"/>
  <c r="H81" i="17"/>
  <c r="G81" i="17"/>
  <c r="F81" i="17"/>
  <c r="E81" i="17"/>
  <c r="D81" i="17"/>
  <c r="M80" i="17"/>
  <c r="L80" i="17"/>
  <c r="K80" i="17"/>
  <c r="J80" i="17"/>
  <c r="I80" i="17"/>
  <c r="H80" i="17"/>
  <c r="G80" i="17"/>
  <c r="F80" i="17"/>
  <c r="E80" i="17"/>
  <c r="D80" i="17"/>
  <c r="M79" i="17"/>
  <c r="L79" i="17"/>
  <c r="K79" i="17"/>
  <c r="J79" i="17"/>
  <c r="I79" i="17"/>
  <c r="H79" i="17"/>
  <c r="G79" i="17"/>
  <c r="F79" i="17"/>
  <c r="E79" i="17"/>
  <c r="D79" i="17"/>
  <c r="M78" i="17"/>
  <c r="L78" i="17"/>
  <c r="K78" i="17"/>
  <c r="J78" i="17"/>
  <c r="I78" i="17"/>
  <c r="H78" i="17"/>
  <c r="G78" i="17"/>
  <c r="F78" i="17"/>
  <c r="E78" i="17"/>
  <c r="D78" i="17"/>
  <c r="M77" i="17"/>
  <c r="L77" i="17"/>
  <c r="K77" i="17"/>
  <c r="J77" i="17"/>
  <c r="I77" i="17"/>
  <c r="H77" i="17"/>
  <c r="G77" i="17"/>
  <c r="F77" i="17"/>
  <c r="E77" i="17"/>
  <c r="D77" i="17"/>
  <c r="M76" i="17"/>
  <c r="L76" i="17"/>
  <c r="K76" i="17"/>
  <c r="J76" i="17"/>
  <c r="I76" i="17"/>
  <c r="H76" i="17"/>
  <c r="G76" i="17"/>
  <c r="F76" i="17"/>
  <c r="E76" i="17"/>
  <c r="D76" i="17"/>
  <c r="M75" i="17"/>
  <c r="L75" i="17"/>
  <c r="K75" i="17"/>
  <c r="J75" i="17"/>
  <c r="I75" i="17"/>
  <c r="H75" i="17"/>
  <c r="G75" i="17"/>
  <c r="F75" i="17"/>
  <c r="E75" i="17"/>
  <c r="D75" i="17"/>
  <c r="M74" i="17"/>
  <c r="L74" i="17"/>
  <c r="K74" i="17"/>
  <c r="J74" i="17"/>
  <c r="I74" i="17"/>
  <c r="H74" i="17"/>
  <c r="G74" i="17"/>
  <c r="F74" i="17"/>
  <c r="E74" i="17"/>
  <c r="D74" i="17"/>
  <c r="M73" i="17"/>
  <c r="L73" i="17"/>
  <c r="K73" i="17"/>
  <c r="J73" i="17"/>
  <c r="I73" i="17"/>
  <c r="H73" i="17"/>
  <c r="G73" i="17"/>
  <c r="F73" i="17"/>
  <c r="E73" i="17"/>
  <c r="D73" i="17"/>
  <c r="M72" i="17"/>
  <c r="L72" i="17"/>
  <c r="K72" i="17"/>
  <c r="J72" i="17"/>
  <c r="I72" i="17"/>
  <c r="H72" i="17"/>
  <c r="G72" i="17"/>
  <c r="F72" i="17"/>
  <c r="E72" i="17"/>
  <c r="D72" i="17"/>
  <c r="M71" i="17"/>
  <c r="L71" i="17"/>
  <c r="K71" i="17"/>
  <c r="J71" i="17"/>
  <c r="I71" i="17"/>
  <c r="H71" i="17"/>
  <c r="G71" i="17"/>
  <c r="F71" i="17"/>
  <c r="E71" i="17"/>
  <c r="D71" i="17"/>
  <c r="M70" i="17"/>
  <c r="L70" i="17"/>
  <c r="K70" i="17"/>
  <c r="J70" i="17"/>
  <c r="I70" i="17"/>
  <c r="H70" i="17"/>
  <c r="G70" i="17"/>
  <c r="F70" i="17"/>
  <c r="E70" i="17"/>
  <c r="D70" i="17"/>
  <c r="M69" i="17"/>
  <c r="L69" i="17"/>
  <c r="K69" i="17"/>
  <c r="J69" i="17"/>
  <c r="I69" i="17"/>
  <c r="H69" i="17"/>
  <c r="G69" i="17"/>
  <c r="F69" i="17"/>
  <c r="E69" i="17"/>
  <c r="D69" i="17"/>
  <c r="M68" i="17"/>
  <c r="L68" i="17"/>
  <c r="K68" i="17"/>
  <c r="J68" i="17"/>
  <c r="I68" i="17"/>
  <c r="H68" i="17"/>
  <c r="G68" i="17"/>
  <c r="F68" i="17"/>
  <c r="E68" i="17"/>
  <c r="D68" i="17"/>
  <c r="M67" i="17"/>
  <c r="L67" i="17"/>
  <c r="K67" i="17"/>
  <c r="J67" i="17"/>
  <c r="I67" i="17"/>
  <c r="H67" i="17"/>
  <c r="G67" i="17"/>
  <c r="F67" i="17"/>
  <c r="E67" i="17"/>
  <c r="D67" i="17"/>
  <c r="M66" i="17"/>
  <c r="L66" i="17"/>
  <c r="K66" i="17"/>
  <c r="J66" i="17"/>
  <c r="I66" i="17"/>
  <c r="H66" i="17"/>
  <c r="G66" i="17"/>
  <c r="F66" i="17"/>
  <c r="E66" i="17"/>
  <c r="D66" i="17"/>
  <c r="M65" i="17"/>
  <c r="L65" i="17"/>
  <c r="K65" i="17"/>
  <c r="J65" i="17"/>
  <c r="I65" i="17"/>
  <c r="H65" i="17"/>
  <c r="G65" i="17"/>
  <c r="F65" i="17"/>
  <c r="E65" i="17"/>
  <c r="D65" i="17"/>
  <c r="M64" i="17"/>
  <c r="L64" i="17"/>
  <c r="K64" i="17"/>
  <c r="J64" i="17"/>
  <c r="I64" i="17"/>
  <c r="H64" i="17"/>
  <c r="G64" i="17"/>
  <c r="F64" i="17"/>
  <c r="E64" i="17"/>
  <c r="D64" i="17"/>
  <c r="M63" i="17"/>
  <c r="L63" i="17"/>
  <c r="K63" i="17"/>
  <c r="J63" i="17"/>
  <c r="I63" i="17"/>
  <c r="H63" i="17"/>
  <c r="G63" i="17"/>
  <c r="F63" i="17"/>
  <c r="E63" i="17"/>
  <c r="D63" i="17"/>
  <c r="M62" i="17"/>
  <c r="L62" i="17"/>
  <c r="K62" i="17"/>
  <c r="J62" i="17"/>
  <c r="I62" i="17"/>
  <c r="H62" i="17"/>
  <c r="G62" i="17"/>
  <c r="F62" i="17"/>
  <c r="E62" i="17"/>
  <c r="D62" i="17"/>
  <c r="M61" i="17"/>
  <c r="L61" i="17"/>
  <c r="K61" i="17"/>
  <c r="J61" i="17"/>
  <c r="I61" i="17"/>
  <c r="H61" i="17"/>
  <c r="G61" i="17"/>
  <c r="F61" i="17"/>
  <c r="E61" i="17"/>
  <c r="D61" i="17"/>
  <c r="M60" i="17"/>
  <c r="L60" i="17"/>
  <c r="K60" i="17"/>
  <c r="J60" i="17"/>
  <c r="I60" i="17"/>
  <c r="H60" i="17"/>
  <c r="G60" i="17"/>
  <c r="F60" i="17"/>
  <c r="E60" i="17"/>
  <c r="D60" i="17"/>
  <c r="M59" i="17"/>
  <c r="L59" i="17"/>
  <c r="K59" i="17"/>
  <c r="J59" i="17"/>
  <c r="I59" i="17"/>
  <c r="H59" i="17"/>
  <c r="G59" i="17"/>
  <c r="F59" i="17"/>
  <c r="E59" i="17"/>
  <c r="D59" i="17"/>
  <c r="M58" i="17"/>
  <c r="L58" i="17"/>
  <c r="K58" i="17"/>
  <c r="J58" i="17"/>
  <c r="I58" i="17"/>
  <c r="H58" i="17"/>
  <c r="G58" i="17"/>
  <c r="F58" i="17"/>
  <c r="E58" i="17"/>
  <c r="D58" i="17"/>
  <c r="M57" i="17"/>
  <c r="L57" i="17"/>
  <c r="K57" i="17"/>
  <c r="J57" i="17"/>
  <c r="I57" i="17"/>
  <c r="H57" i="17"/>
  <c r="G57" i="17"/>
  <c r="F57" i="17"/>
  <c r="E57" i="17"/>
  <c r="D57" i="17"/>
  <c r="M56" i="17"/>
  <c r="L56" i="17"/>
  <c r="K56" i="17"/>
  <c r="J56" i="17"/>
  <c r="I56" i="17"/>
  <c r="H56" i="17"/>
  <c r="G56" i="17"/>
  <c r="F56" i="17"/>
  <c r="E56" i="17"/>
  <c r="D56" i="17"/>
  <c r="M55" i="17"/>
  <c r="L55" i="17"/>
  <c r="K55" i="17"/>
  <c r="J55" i="17"/>
  <c r="I55" i="17"/>
  <c r="H55" i="17"/>
  <c r="G55" i="17"/>
  <c r="F55" i="17"/>
  <c r="E55" i="17"/>
  <c r="D55" i="17"/>
  <c r="M54" i="17"/>
  <c r="L54" i="17"/>
  <c r="K54" i="17"/>
  <c r="J54" i="17"/>
  <c r="I54" i="17"/>
  <c r="H54" i="17"/>
  <c r="G54" i="17"/>
  <c r="F54" i="17"/>
  <c r="E54" i="17"/>
  <c r="D54" i="17"/>
  <c r="M53" i="17"/>
  <c r="L53" i="17"/>
  <c r="K53" i="17"/>
  <c r="J53" i="17"/>
  <c r="I53" i="17"/>
  <c r="H53" i="17"/>
  <c r="G53" i="17"/>
  <c r="F53" i="17"/>
  <c r="E53" i="17"/>
  <c r="D53" i="17"/>
  <c r="M52" i="17"/>
  <c r="L52" i="17"/>
  <c r="K52" i="17"/>
  <c r="J52" i="17"/>
  <c r="I52" i="17"/>
  <c r="H52" i="17"/>
  <c r="G52" i="17"/>
  <c r="F52" i="17"/>
  <c r="E52" i="17"/>
  <c r="D52" i="17"/>
  <c r="M51" i="17"/>
  <c r="L51" i="17"/>
  <c r="K51" i="17"/>
  <c r="J51" i="17"/>
  <c r="I51" i="17"/>
  <c r="H51" i="17"/>
  <c r="G51" i="17"/>
  <c r="F51" i="17"/>
  <c r="E51" i="17"/>
  <c r="D51" i="17"/>
  <c r="M50" i="17"/>
  <c r="L50" i="17"/>
  <c r="K50" i="17"/>
  <c r="J50" i="17"/>
  <c r="I50" i="17"/>
  <c r="H50" i="17"/>
  <c r="G50" i="17"/>
  <c r="F50" i="17"/>
  <c r="E50" i="17"/>
  <c r="D50" i="17"/>
  <c r="M49" i="17"/>
  <c r="L49" i="17"/>
  <c r="K49" i="17"/>
  <c r="J49" i="17"/>
  <c r="I49" i="17"/>
  <c r="H49" i="17"/>
  <c r="G49" i="17"/>
  <c r="F49" i="17"/>
  <c r="E49" i="17"/>
  <c r="D49" i="17"/>
  <c r="M48" i="17"/>
  <c r="L48" i="17"/>
  <c r="K48" i="17"/>
  <c r="J48" i="17"/>
  <c r="I48" i="17"/>
  <c r="H48" i="17"/>
  <c r="G48" i="17"/>
  <c r="F48" i="17"/>
  <c r="E48" i="17"/>
  <c r="D48" i="17"/>
  <c r="M47" i="17"/>
  <c r="L47" i="17"/>
  <c r="K47" i="17"/>
  <c r="J47" i="17"/>
  <c r="I47" i="17"/>
  <c r="H47" i="17"/>
  <c r="G47" i="17"/>
  <c r="F47" i="17"/>
  <c r="E47" i="17"/>
  <c r="D47" i="17"/>
  <c r="M85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M82" i="16"/>
  <c r="L82" i="16"/>
  <c r="K82" i="16"/>
  <c r="J82" i="16"/>
  <c r="I82" i="16"/>
  <c r="H82" i="16"/>
  <c r="G82" i="16"/>
  <c r="F82" i="16"/>
  <c r="E82" i="16"/>
  <c r="D82" i="16"/>
  <c r="M81" i="16"/>
  <c r="L81" i="16"/>
  <c r="K81" i="16"/>
  <c r="J81" i="16"/>
  <c r="I81" i="16"/>
  <c r="H81" i="16"/>
  <c r="G81" i="16"/>
  <c r="F81" i="16"/>
  <c r="E81" i="16"/>
  <c r="D81" i="16"/>
  <c r="M80" i="16"/>
  <c r="L80" i="16"/>
  <c r="K80" i="16"/>
  <c r="J80" i="16"/>
  <c r="I80" i="16"/>
  <c r="H80" i="16"/>
  <c r="G80" i="16"/>
  <c r="F80" i="16"/>
  <c r="E80" i="16"/>
  <c r="D80" i="16"/>
  <c r="M79" i="16"/>
  <c r="L79" i="16"/>
  <c r="K79" i="16"/>
  <c r="J79" i="16"/>
  <c r="I79" i="16"/>
  <c r="H79" i="16"/>
  <c r="G79" i="16"/>
  <c r="F79" i="16"/>
  <c r="E79" i="16"/>
  <c r="D79" i="16"/>
  <c r="M78" i="16"/>
  <c r="L78" i="16"/>
  <c r="K78" i="16"/>
  <c r="J78" i="16"/>
  <c r="I78" i="16"/>
  <c r="H78" i="16"/>
  <c r="G78" i="16"/>
  <c r="F78" i="16"/>
  <c r="E78" i="16"/>
  <c r="D78" i="16"/>
  <c r="M77" i="16"/>
  <c r="L77" i="16"/>
  <c r="K77" i="16"/>
  <c r="J77" i="16"/>
  <c r="I77" i="16"/>
  <c r="H77" i="16"/>
  <c r="G77" i="16"/>
  <c r="F77" i="16"/>
  <c r="E77" i="16"/>
  <c r="D77" i="16"/>
  <c r="M76" i="16"/>
  <c r="L76" i="16"/>
  <c r="K76" i="16"/>
  <c r="J76" i="16"/>
  <c r="I76" i="16"/>
  <c r="H76" i="16"/>
  <c r="G76" i="16"/>
  <c r="F76" i="16"/>
  <c r="E76" i="16"/>
  <c r="D76" i="16"/>
  <c r="M75" i="16"/>
  <c r="L75" i="16"/>
  <c r="K75" i="16"/>
  <c r="J75" i="16"/>
  <c r="I75" i="16"/>
  <c r="H75" i="16"/>
  <c r="G75" i="16"/>
  <c r="F75" i="16"/>
  <c r="E75" i="16"/>
  <c r="D75" i="16"/>
  <c r="M74" i="16"/>
  <c r="L74" i="16"/>
  <c r="K74" i="16"/>
  <c r="J74" i="16"/>
  <c r="I74" i="16"/>
  <c r="H74" i="16"/>
  <c r="G74" i="16"/>
  <c r="F74" i="16"/>
  <c r="E74" i="16"/>
  <c r="D74" i="16"/>
  <c r="M73" i="16"/>
  <c r="L73" i="16"/>
  <c r="K73" i="16"/>
  <c r="J73" i="16"/>
  <c r="I73" i="16"/>
  <c r="H73" i="16"/>
  <c r="G73" i="16"/>
  <c r="F73" i="16"/>
  <c r="E73" i="16"/>
  <c r="D73" i="16"/>
  <c r="M72" i="16"/>
  <c r="L72" i="16"/>
  <c r="K72" i="16"/>
  <c r="J72" i="16"/>
  <c r="I72" i="16"/>
  <c r="H72" i="16"/>
  <c r="G72" i="16"/>
  <c r="F72" i="16"/>
  <c r="E72" i="16"/>
  <c r="D72" i="16"/>
  <c r="M71" i="16"/>
  <c r="L71" i="16"/>
  <c r="K71" i="16"/>
  <c r="J71" i="16"/>
  <c r="I71" i="16"/>
  <c r="H71" i="16"/>
  <c r="G71" i="16"/>
  <c r="F71" i="16"/>
  <c r="E71" i="16"/>
  <c r="D71" i="16"/>
  <c r="M70" i="16"/>
  <c r="L70" i="16"/>
  <c r="K70" i="16"/>
  <c r="J70" i="16"/>
  <c r="I70" i="16"/>
  <c r="H70" i="16"/>
  <c r="G70" i="16"/>
  <c r="F70" i="16"/>
  <c r="E70" i="16"/>
  <c r="D70" i="16"/>
  <c r="M69" i="16"/>
  <c r="L69" i="16"/>
  <c r="K69" i="16"/>
  <c r="J69" i="16"/>
  <c r="I69" i="16"/>
  <c r="H69" i="16"/>
  <c r="G69" i="16"/>
  <c r="F69" i="16"/>
  <c r="E69" i="16"/>
  <c r="D69" i="16"/>
  <c r="M68" i="16"/>
  <c r="L68" i="16"/>
  <c r="K68" i="16"/>
  <c r="J68" i="16"/>
  <c r="I68" i="16"/>
  <c r="H68" i="16"/>
  <c r="G68" i="16"/>
  <c r="F68" i="16"/>
  <c r="E68" i="16"/>
  <c r="D68" i="16"/>
  <c r="M67" i="16"/>
  <c r="L67" i="16"/>
  <c r="K67" i="16"/>
  <c r="J67" i="16"/>
  <c r="I67" i="16"/>
  <c r="H67" i="16"/>
  <c r="G67" i="16"/>
  <c r="F67" i="16"/>
  <c r="E67" i="16"/>
  <c r="D67" i="16"/>
  <c r="M66" i="16"/>
  <c r="L66" i="16"/>
  <c r="K66" i="16"/>
  <c r="J66" i="16"/>
  <c r="I66" i="16"/>
  <c r="H66" i="16"/>
  <c r="G66" i="16"/>
  <c r="F66" i="16"/>
  <c r="E66" i="16"/>
  <c r="D66" i="16"/>
  <c r="M65" i="16"/>
  <c r="L65" i="16"/>
  <c r="K65" i="16"/>
  <c r="J65" i="16"/>
  <c r="I65" i="16"/>
  <c r="H65" i="16"/>
  <c r="G65" i="16"/>
  <c r="F65" i="16"/>
  <c r="E65" i="16"/>
  <c r="D65" i="16"/>
  <c r="M64" i="16"/>
  <c r="L64" i="16"/>
  <c r="K64" i="16"/>
  <c r="J64" i="16"/>
  <c r="I64" i="16"/>
  <c r="H64" i="16"/>
  <c r="G64" i="16"/>
  <c r="F64" i="16"/>
  <c r="E64" i="16"/>
  <c r="D64" i="16"/>
  <c r="M63" i="16"/>
  <c r="L63" i="16"/>
  <c r="K63" i="16"/>
  <c r="J63" i="16"/>
  <c r="I63" i="16"/>
  <c r="H63" i="16"/>
  <c r="G63" i="16"/>
  <c r="F63" i="16"/>
  <c r="E63" i="16"/>
  <c r="D63" i="16"/>
  <c r="M62" i="16"/>
  <c r="L62" i="16"/>
  <c r="K62" i="16"/>
  <c r="J62" i="16"/>
  <c r="I62" i="16"/>
  <c r="H62" i="16"/>
  <c r="G62" i="16"/>
  <c r="F62" i="16"/>
  <c r="E62" i="16"/>
  <c r="D62" i="16"/>
  <c r="M61" i="16"/>
  <c r="L61" i="16"/>
  <c r="K61" i="16"/>
  <c r="J61" i="16"/>
  <c r="I61" i="16"/>
  <c r="H61" i="16"/>
  <c r="G61" i="16"/>
  <c r="F61" i="16"/>
  <c r="E61" i="16"/>
  <c r="D61" i="16"/>
  <c r="M60" i="16"/>
  <c r="L60" i="16"/>
  <c r="K60" i="16"/>
  <c r="J60" i="16"/>
  <c r="I60" i="16"/>
  <c r="H60" i="16"/>
  <c r="G60" i="16"/>
  <c r="F60" i="16"/>
  <c r="E60" i="16"/>
  <c r="D60" i="16"/>
  <c r="M59" i="16"/>
  <c r="L59" i="16"/>
  <c r="K59" i="16"/>
  <c r="J59" i="16"/>
  <c r="I59" i="16"/>
  <c r="H59" i="16"/>
  <c r="G59" i="16"/>
  <c r="F59" i="16"/>
  <c r="E59" i="16"/>
  <c r="D59" i="16"/>
  <c r="M58" i="16"/>
  <c r="L58" i="16"/>
  <c r="K58" i="16"/>
  <c r="J58" i="16"/>
  <c r="I58" i="16"/>
  <c r="H58" i="16"/>
  <c r="G58" i="16"/>
  <c r="F58" i="16"/>
  <c r="E58" i="16"/>
  <c r="D58" i="16"/>
  <c r="M57" i="16"/>
  <c r="L57" i="16"/>
  <c r="K57" i="16"/>
  <c r="J57" i="16"/>
  <c r="I57" i="16"/>
  <c r="H57" i="16"/>
  <c r="G57" i="16"/>
  <c r="F57" i="16"/>
  <c r="E57" i="16"/>
  <c r="D57" i="16"/>
  <c r="M56" i="16"/>
  <c r="L56" i="16"/>
  <c r="K56" i="16"/>
  <c r="J56" i="16"/>
  <c r="I56" i="16"/>
  <c r="H56" i="16"/>
  <c r="G56" i="16"/>
  <c r="F56" i="16"/>
  <c r="E56" i="16"/>
  <c r="D56" i="16"/>
  <c r="M55" i="16"/>
  <c r="L55" i="16"/>
  <c r="K55" i="16"/>
  <c r="J55" i="16"/>
  <c r="I55" i="16"/>
  <c r="H55" i="16"/>
  <c r="G55" i="16"/>
  <c r="F55" i="16"/>
  <c r="E55" i="16"/>
  <c r="D55" i="16"/>
  <c r="M54" i="16"/>
  <c r="L54" i="16"/>
  <c r="K54" i="16"/>
  <c r="J54" i="16"/>
  <c r="I54" i="16"/>
  <c r="H54" i="16"/>
  <c r="G54" i="16"/>
  <c r="F54" i="16"/>
  <c r="E54" i="16"/>
  <c r="D54" i="16"/>
  <c r="M53" i="16"/>
  <c r="L53" i="16"/>
  <c r="K53" i="16"/>
  <c r="J53" i="16"/>
  <c r="I53" i="16"/>
  <c r="H53" i="16"/>
  <c r="G53" i="16"/>
  <c r="F53" i="16"/>
  <c r="E53" i="16"/>
  <c r="D53" i="16"/>
  <c r="M52" i="16"/>
  <c r="L52" i="16"/>
  <c r="K52" i="16"/>
  <c r="J52" i="16"/>
  <c r="I52" i="16"/>
  <c r="H52" i="16"/>
  <c r="G52" i="16"/>
  <c r="F52" i="16"/>
  <c r="E52" i="16"/>
  <c r="D52" i="16"/>
  <c r="M51" i="16"/>
  <c r="L51" i="16"/>
  <c r="K51" i="16"/>
  <c r="J51" i="16"/>
  <c r="I51" i="16"/>
  <c r="H51" i="16"/>
  <c r="G51" i="16"/>
  <c r="F51" i="16"/>
  <c r="E51" i="16"/>
  <c r="D51" i="16"/>
  <c r="M50" i="16"/>
  <c r="L50" i="16"/>
  <c r="K50" i="16"/>
  <c r="J50" i="16"/>
  <c r="I50" i="16"/>
  <c r="H50" i="16"/>
  <c r="G50" i="16"/>
  <c r="F50" i="16"/>
  <c r="E50" i="16"/>
  <c r="D50" i="16"/>
  <c r="M49" i="16"/>
  <c r="L49" i="16"/>
  <c r="K49" i="16"/>
  <c r="J49" i="16"/>
  <c r="I49" i="16"/>
  <c r="H49" i="16"/>
  <c r="G49" i="16"/>
  <c r="F49" i="16"/>
  <c r="E49" i="16"/>
  <c r="D49" i="16"/>
  <c r="M48" i="16"/>
  <c r="L48" i="16"/>
  <c r="K48" i="16"/>
  <c r="J48" i="16"/>
  <c r="I48" i="16"/>
  <c r="H48" i="16"/>
  <c r="G48" i="16"/>
  <c r="F48" i="16"/>
  <c r="E48" i="16"/>
  <c r="D48" i="16"/>
  <c r="M47" i="16"/>
  <c r="L47" i="16"/>
  <c r="K47" i="16"/>
  <c r="J47" i="16"/>
  <c r="I47" i="16"/>
  <c r="H47" i="16"/>
  <c r="G47" i="16"/>
  <c r="F47" i="16"/>
  <c r="E47" i="16"/>
  <c r="D47" i="16"/>
  <c r="M85" i="15"/>
  <c r="M83" i="15"/>
  <c r="L83" i="15"/>
  <c r="K83" i="15"/>
  <c r="J83" i="15"/>
  <c r="I83" i="15"/>
  <c r="H83" i="15"/>
  <c r="G83" i="15"/>
  <c r="F83" i="15"/>
  <c r="E83" i="15"/>
  <c r="D83" i="15"/>
  <c r="C85" i="15" s="1"/>
  <c r="D85" i="15" s="1"/>
  <c r="M82" i="15"/>
  <c r="L82" i="15"/>
  <c r="K82" i="15"/>
  <c r="J82" i="15"/>
  <c r="I82" i="15"/>
  <c r="H82" i="15"/>
  <c r="G82" i="15"/>
  <c r="F82" i="15"/>
  <c r="E82" i="15"/>
  <c r="D82" i="15"/>
  <c r="M81" i="15"/>
  <c r="L81" i="15"/>
  <c r="K81" i="15"/>
  <c r="J81" i="15"/>
  <c r="I81" i="15"/>
  <c r="H81" i="15"/>
  <c r="G81" i="15"/>
  <c r="F81" i="15"/>
  <c r="E81" i="15"/>
  <c r="D81" i="15"/>
  <c r="M80" i="15"/>
  <c r="L80" i="15"/>
  <c r="K80" i="15"/>
  <c r="J80" i="15"/>
  <c r="I80" i="15"/>
  <c r="H80" i="15"/>
  <c r="G80" i="15"/>
  <c r="F80" i="15"/>
  <c r="E80" i="15"/>
  <c r="D80" i="15"/>
  <c r="M79" i="15"/>
  <c r="L79" i="15"/>
  <c r="K79" i="15"/>
  <c r="J79" i="15"/>
  <c r="I79" i="15"/>
  <c r="H79" i="15"/>
  <c r="G79" i="15"/>
  <c r="F79" i="15"/>
  <c r="E79" i="15"/>
  <c r="D79" i="15"/>
  <c r="M78" i="15"/>
  <c r="L78" i="15"/>
  <c r="K78" i="15"/>
  <c r="J78" i="15"/>
  <c r="I78" i="15"/>
  <c r="H78" i="15"/>
  <c r="G78" i="15"/>
  <c r="F78" i="15"/>
  <c r="E78" i="15"/>
  <c r="D78" i="15"/>
  <c r="M77" i="15"/>
  <c r="L77" i="15"/>
  <c r="K77" i="15"/>
  <c r="J77" i="15"/>
  <c r="I77" i="15"/>
  <c r="H77" i="15"/>
  <c r="G77" i="15"/>
  <c r="F77" i="15"/>
  <c r="E77" i="15"/>
  <c r="D77" i="15"/>
  <c r="M76" i="15"/>
  <c r="L76" i="15"/>
  <c r="K76" i="15"/>
  <c r="J76" i="15"/>
  <c r="I76" i="15"/>
  <c r="H76" i="15"/>
  <c r="G76" i="15"/>
  <c r="F76" i="15"/>
  <c r="E76" i="15"/>
  <c r="D76" i="15"/>
  <c r="M75" i="15"/>
  <c r="L75" i="15"/>
  <c r="K75" i="15"/>
  <c r="J75" i="15"/>
  <c r="I75" i="15"/>
  <c r="H75" i="15"/>
  <c r="G75" i="15"/>
  <c r="F75" i="15"/>
  <c r="E75" i="15"/>
  <c r="D75" i="15"/>
  <c r="M74" i="15"/>
  <c r="L74" i="15"/>
  <c r="K74" i="15"/>
  <c r="J74" i="15"/>
  <c r="I74" i="15"/>
  <c r="H74" i="15"/>
  <c r="G74" i="15"/>
  <c r="F74" i="15"/>
  <c r="E74" i="15"/>
  <c r="D74" i="15"/>
  <c r="M73" i="15"/>
  <c r="L73" i="15"/>
  <c r="K73" i="15"/>
  <c r="J73" i="15"/>
  <c r="I73" i="15"/>
  <c r="H73" i="15"/>
  <c r="G73" i="15"/>
  <c r="F73" i="15"/>
  <c r="E73" i="15"/>
  <c r="D73" i="15"/>
  <c r="M72" i="15"/>
  <c r="L72" i="15"/>
  <c r="K72" i="15"/>
  <c r="J72" i="15"/>
  <c r="I72" i="15"/>
  <c r="H72" i="15"/>
  <c r="G72" i="15"/>
  <c r="F72" i="15"/>
  <c r="E72" i="15"/>
  <c r="D72" i="15"/>
  <c r="M71" i="15"/>
  <c r="L71" i="15"/>
  <c r="K71" i="15"/>
  <c r="J71" i="15"/>
  <c r="I71" i="15"/>
  <c r="H71" i="15"/>
  <c r="G71" i="15"/>
  <c r="F71" i="15"/>
  <c r="E71" i="15"/>
  <c r="D71" i="15"/>
  <c r="M70" i="15"/>
  <c r="L70" i="15"/>
  <c r="K70" i="15"/>
  <c r="J70" i="15"/>
  <c r="I70" i="15"/>
  <c r="H70" i="15"/>
  <c r="G70" i="15"/>
  <c r="F70" i="15"/>
  <c r="E70" i="15"/>
  <c r="D70" i="15"/>
  <c r="M69" i="15"/>
  <c r="L69" i="15"/>
  <c r="K69" i="15"/>
  <c r="J69" i="15"/>
  <c r="I69" i="15"/>
  <c r="H69" i="15"/>
  <c r="G69" i="15"/>
  <c r="F69" i="15"/>
  <c r="E69" i="15"/>
  <c r="D69" i="15"/>
  <c r="M68" i="15"/>
  <c r="L68" i="15"/>
  <c r="K68" i="15"/>
  <c r="J68" i="15"/>
  <c r="I68" i="15"/>
  <c r="H68" i="15"/>
  <c r="G68" i="15"/>
  <c r="F68" i="15"/>
  <c r="E68" i="15"/>
  <c r="D68" i="15"/>
  <c r="M67" i="15"/>
  <c r="L67" i="15"/>
  <c r="K67" i="15"/>
  <c r="J67" i="15"/>
  <c r="I67" i="15"/>
  <c r="H67" i="15"/>
  <c r="G67" i="15"/>
  <c r="F67" i="15"/>
  <c r="E67" i="15"/>
  <c r="D67" i="15"/>
  <c r="M66" i="15"/>
  <c r="L66" i="15"/>
  <c r="K66" i="15"/>
  <c r="J66" i="15"/>
  <c r="I66" i="15"/>
  <c r="H66" i="15"/>
  <c r="G66" i="15"/>
  <c r="F66" i="15"/>
  <c r="E66" i="15"/>
  <c r="D66" i="15"/>
  <c r="M65" i="15"/>
  <c r="L65" i="15"/>
  <c r="K65" i="15"/>
  <c r="J65" i="15"/>
  <c r="I65" i="15"/>
  <c r="H65" i="15"/>
  <c r="G65" i="15"/>
  <c r="F65" i="15"/>
  <c r="E65" i="15"/>
  <c r="D65" i="15"/>
  <c r="M64" i="15"/>
  <c r="L64" i="15"/>
  <c r="K64" i="15"/>
  <c r="J64" i="15"/>
  <c r="I64" i="15"/>
  <c r="H64" i="15"/>
  <c r="G64" i="15"/>
  <c r="F64" i="15"/>
  <c r="E64" i="15"/>
  <c r="D64" i="15"/>
  <c r="M63" i="15"/>
  <c r="L63" i="15"/>
  <c r="K63" i="15"/>
  <c r="J63" i="15"/>
  <c r="I63" i="15"/>
  <c r="H63" i="15"/>
  <c r="G63" i="15"/>
  <c r="F63" i="15"/>
  <c r="E63" i="15"/>
  <c r="D63" i="15"/>
  <c r="M62" i="15"/>
  <c r="L62" i="15"/>
  <c r="K62" i="15"/>
  <c r="J62" i="15"/>
  <c r="I62" i="15"/>
  <c r="H62" i="15"/>
  <c r="G62" i="15"/>
  <c r="F62" i="15"/>
  <c r="E62" i="15"/>
  <c r="D62" i="15"/>
  <c r="M61" i="15"/>
  <c r="L61" i="15"/>
  <c r="K61" i="15"/>
  <c r="J61" i="15"/>
  <c r="I61" i="15"/>
  <c r="H61" i="15"/>
  <c r="G61" i="15"/>
  <c r="F61" i="15"/>
  <c r="E61" i="15"/>
  <c r="D61" i="15"/>
  <c r="M60" i="15"/>
  <c r="L60" i="15"/>
  <c r="K60" i="15"/>
  <c r="J60" i="15"/>
  <c r="I60" i="15"/>
  <c r="H60" i="15"/>
  <c r="G60" i="15"/>
  <c r="F60" i="15"/>
  <c r="E60" i="15"/>
  <c r="D60" i="15"/>
  <c r="M59" i="15"/>
  <c r="L59" i="15"/>
  <c r="K59" i="15"/>
  <c r="J59" i="15"/>
  <c r="I59" i="15"/>
  <c r="H59" i="15"/>
  <c r="G59" i="15"/>
  <c r="F59" i="15"/>
  <c r="E59" i="15"/>
  <c r="D59" i="15"/>
  <c r="M58" i="15"/>
  <c r="L58" i="15"/>
  <c r="K58" i="15"/>
  <c r="J58" i="15"/>
  <c r="I58" i="15"/>
  <c r="H58" i="15"/>
  <c r="G58" i="15"/>
  <c r="F58" i="15"/>
  <c r="E58" i="15"/>
  <c r="D58" i="15"/>
  <c r="M57" i="15"/>
  <c r="L57" i="15"/>
  <c r="K57" i="15"/>
  <c r="J57" i="15"/>
  <c r="I57" i="15"/>
  <c r="H57" i="15"/>
  <c r="G57" i="15"/>
  <c r="F57" i="15"/>
  <c r="E57" i="15"/>
  <c r="D57" i="15"/>
  <c r="M56" i="15"/>
  <c r="L56" i="15"/>
  <c r="K56" i="15"/>
  <c r="J56" i="15"/>
  <c r="I56" i="15"/>
  <c r="H56" i="15"/>
  <c r="G56" i="15"/>
  <c r="F56" i="15"/>
  <c r="E56" i="15"/>
  <c r="D56" i="15"/>
  <c r="M55" i="15"/>
  <c r="L55" i="15"/>
  <c r="K55" i="15"/>
  <c r="J55" i="15"/>
  <c r="I55" i="15"/>
  <c r="H55" i="15"/>
  <c r="G55" i="15"/>
  <c r="F55" i="15"/>
  <c r="E55" i="15"/>
  <c r="D55" i="15"/>
  <c r="M54" i="15"/>
  <c r="L54" i="15"/>
  <c r="K54" i="15"/>
  <c r="J54" i="15"/>
  <c r="I54" i="15"/>
  <c r="H54" i="15"/>
  <c r="G54" i="15"/>
  <c r="F54" i="15"/>
  <c r="E54" i="15"/>
  <c r="D54" i="15"/>
  <c r="M53" i="15"/>
  <c r="L53" i="15"/>
  <c r="K53" i="15"/>
  <c r="J53" i="15"/>
  <c r="I53" i="15"/>
  <c r="H53" i="15"/>
  <c r="G53" i="15"/>
  <c r="F53" i="15"/>
  <c r="E53" i="15"/>
  <c r="D53" i="15"/>
  <c r="M52" i="15"/>
  <c r="L52" i="15"/>
  <c r="K52" i="15"/>
  <c r="J52" i="15"/>
  <c r="I52" i="15"/>
  <c r="H52" i="15"/>
  <c r="G52" i="15"/>
  <c r="F52" i="15"/>
  <c r="E52" i="15"/>
  <c r="D52" i="15"/>
  <c r="M51" i="15"/>
  <c r="L51" i="15"/>
  <c r="K51" i="15"/>
  <c r="J51" i="15"/>
  <c r="I51" i="15"/>
  <c r="H51" i="15"/>
  <c r="G51" i="15"/>
  <c r="F51" i="15"/>
  <c r="E51" i="15"/>
  <c r="D51" i="15"/>
  <c r="M50" i="15"/>
  <c r="L50" i="15"/>
  <c r="K50" i="15"/>
  <c r="J50" i="15"/>
  <c r="I50" i="15"/>
  <c r="H50" i="15"/>
  <c r="G50" i="15"/>
  <c r="F50" i="15"/>
  <c r="E50" i="15"/>
  <c r="D50" i="15"/>
  <c r="M49" i="15"/>
  <c r="L49" i="15"/>
  <c r="K49" i="15"/>
  <c r="J49" i="15"/>
  <c r="I49" i="15"/>
  <c r="H49" i="15"/>
  <c r="G49" i="15"/>
  <c r="F49" i="15"/>
  <c r="E49" i="15"/>
  <c r="D49" i="15"/>
  <c r="M48" i="15"/>
  <c r="L48" i="15"/>
  <c r="K48" i="15"/>
  <c r="J48" i="15"/>
  <c r="I48" i="15"/>
  <c r="H48" i="15"/>
  <c r="G48" i="15"/>
  <c r="F48" i="15"/>
  <c r="E48" i="15"/>
  <c r="D48" i="15"/>
  <c r="M47" i="15"/>
  <c r="L47" i="15"/>
  <c r="K47" i="15"/>
  <c r="J47" i="15"/>
  <c r="I47" i="15"/>
  <c r="H47" i="15"/>
  <c r="G47" i="15"/>
  <c r="F47" i="15"/>
  <c r="E47" i="15"/>
  <c r="D47" i="15"/>
  <c r="M85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M82" i="14"/>
  <c r="L82" i="14"/>
  <c r="K82" i="14"/>
  <c r="J82" i="14"/>
  <c r="I82" i="14"/>
  <c r="H82" i="14"/>
  <c r="G82" i="14"/>
  <c r="F82" i="14"/>
  <c r="E82" i="14"/>
  <c r="D82" i="14"/>
  <c r="M81" i="14"/>
  <c r="L81" i="14"/>
  <c r="K81" i="14"/>
  <c r="J81" i="14"/>
  <c r="I81" i="14"/>
  <c r="H81" i="14"/>
  <c r="G81" i="14"/>
  <c r="F81" i="14"/>
  <c r="E81" i="14"/>
  <c r="D81" i="14"/>
  <c r="M80" i="14"/>
  <c r="L80" i="14"/>
  <c r="K80" i="14"/>
  <c r="J80" i="14"/>
  <c r="I80" i="14"/>
  <c r="H80" i="14"/>
  <c r="G80" i="14"/>
  <c r="F80" i="14"/>
  <c r="E80" i="14"/>
  <c r="D80" i="14"/>
  <c r="M79" i="14"/>
  <c r="L79" i="14"/>
  <c r="K79" i="14"/>
  <c r="J79" i="14"/>
  <c r="I79" i="14"/>
  <c r="H79" i="14"/>
  <c r="G79" i="14"/>
  <c r="F79" i="14"/>
  <c r="E79" i="14"/>
  <c r="D79" i="14"/>
  <c r="M78" i="14"/>
  <c r="L78" i="14"/>
  <c r="K78" i="14"/>
  <c r="J78" i="14"/>
  <c r="I78" i="14"/>
  <c r="H78" i="14"/>
  <c r="G78" i="14"/>
  <c r="F78" i="14"/>
  <c r="E78" i="14"/>
  <c r="D78" i="14"/>
  <c r="M77" i="14"/>
  <c r="L77" i="14"/>
  <c r="K77" i="14"/>
  <c r="J77" i="14"/>
  <c r="I77" i="14"/>
  <c r="H77" i="14"/>
  <c r="G77" i="14"/>
  <c r="F77" i="14"/>
  <c r="E77" i="14"/>
  <c r="D77" i="14"/>
  <c r="M76" i="14"/>
  <c r="L76" i="14"/>
  <c r="K76" i="14"/>
  <c r="J76" i="14"/>
  <c r="I76" i="14"/>
  <c r="H76" i="14"/>
  <c r="G76" i="14"/>
  <c r="F76" i="14"/>
  <c r="E76" i="14"/>
  <c r="D76" i="14"/>
  <c r="M75" i="14"/>
  <c r="L75" i="14"/>
  <c r="K75" i="14"/>
  <c r="J75" i="14"/>
  <c r="I75" i="14"/>
  <c r="H75" i="14"/>
  <c r="G75" i="14"/>
  <c r="F75" i="14"/>
  <c r="E75" i="14"/>
  <c r="D75" i="14"/>
  <c r="M74" i="14"/>
  <c r="L74" i="14"/>
  <c r="K74" i="14"/>
  <c r="J74" i="14"/>
  <c r="I74" i="14"/>
  <c r="H74" i="14"/>
  <c r="G74" i="14"/>
  <c r="F74" i="14"/>
  <c r="E74" i="14"/>
  <c r="D74" i="14"/>
  <c r="M73" i="14"/>
  <c r="L73" i="14"/>
  <c r="K73" i="14"/>
  <c r="J73" i="14"/>
  <c r="I73" i="14"/>
  <c r="H73" i="14"/>
  <c r="G73" i="14"/>
  <c r="F73" i="14"/>
  <c r="E73" i="14"/>
  <c r="D73" i="14"/>
  <c r="M72" i="14"/>
  <c r="L72" i="14"/>
  <c r="K72" i="14"/>
  <c r="J72" i="14"/>
  <c r="I72" i="14"/>
  <c r="H72" i="14"/>
  <c r="G72" i="14"/>
  <c r="F72" i="14"/>
  <c r="E72" i="14"/>
  <c r="D72" i="14"/>
  <c r="M71" i="14"/>
  <c r="L71" i="14"/>
  <c r="K71" i="14"/>
  <c r="J71" i="14"/>
  <c r="I71" i="14"/>
  <c r="H71" i="14"/>
  <c r="G71" i="14"/>
  <c r="F71" i="14"/>
  <c r="E71" i="14"/>
  <c r="D71" i="14"/>
  <c r="M70" i="14"/>
  <c r="L70" i="14"/>
  <c r="K70" i="14"/>
  <c r="J70" i="14"/>
  <c r="I70" i="14"/>
  <c r="H70" i="14"/>
  <c r="G70" i="14"/>
  <c r="F70" i="14"/>
  <c r="E70" i="14"/>
  <c r="D70" i="14"/>
  <c r="M69" i="14"/>
  <c r="L69" i="14"/>
  <c r="K69" i="14"/>
  <c r="J69" i="14"/>
  <c r="I69" i="14"/>
  <c r="H69" i="14"/>
  <c r="G69" i="14"/>
  <c r="F69" i="14"/>
  <c r="E69" i="14"/>
  <c r="D69" i="14"/>
  <c r="M68" i="14"/>
  <c r="L68" i="14"/>
  <c r="K68" i="14"/>
  <c r="J68" i="14"/>
  <c r="I68" i="14"/>
  <c r="H68" i="14"/>
  <c r="G68" i="14"/>
  <c r="F68" i="14"/>
  <c r="E68" i="14"/>
  <c r="D68" i="14"/>
  <c r="M67" i="14"/>
  <c r="L67" i="14"/>
  <c r="K67" i="14"/>
  <c r="J67" i="14"/>
  <c r="I67" i="14"/>
  <c r="H67" i="14"/>
  <c r="G67" i="14"/>
  <c r="F67" i="14"/>
  <c r="E67" i="14"/>
  <c r="D67" i="14"/>
  <c r="M66" i="14"/>
  <c r="L66" i="14"/>
  <c r="K66" i="14"/>
  <c r="J66" i="14"/>
  <c r="I66" i="14"/>
  <c r="H66" i="14"/>
  <c r="G66" i="14"/>
  <c r="F66" i="14"/>
  <c r="E66" i="14"/>
  <c r="D66" i="14"/>
  <c r="M65" i="14"/>
  <c r="L65" i="14"/>
  <c r="K65" i="14"/>
  <c r="J65" i="14"/>
  <c r="I65" i="14"/>
  <c r="H65" i="14"/>
  <c r="G65" i="14"/>
  <c r="F65" i="14"/>
  <c r="E65" i="14"/>
  <c r="D65" i="14"/>
  <c r="M64" i="14"/>
  <c r="L64" i="14"/>
  <c r="K64" i="14"/>
  <c r="J64" i="14"/>
  <c r="I64" i="14"/>
  <c r="H64" i="14"/>
  <c r="G64" i="14"/>
  <c r="F64" i="14"/>
  <c r="E64" i="14"/>
  <c r="D64" i="14"/>
  <c r="M63" i="14"/>
  <c r="L63" i="14"/>
  <c r="K63" i="14"/>
  <c r="J63" i="14"/>
  <c r="I63" i="14"/>
  <c r="H63" i="14"/>
  <c r="G63" i="14"/>
  <c r="F63" i="14"/>
  <c r="E63" i="14"/>
  <c r="D63" i="14"/>
  <c r="M62" i="14"/>
  <c r="L62" i="14"/>
  <c r="K62" i="14"/>
  <c r="J62" i="14"/>
  <c r="I62" i="14"/>
  <c r="H62" i="14"/>
  <c r="G62" i="14"/>
  <c r="F62" i="14"/>
  <c r="E62" i="14"/>
  <c r="D62" i="14"/>
  <c r="M61" i="14"/>
  <c r="L61" i="14"/>
  <c r="K61" i="14"/>
  <c r="J61" i="14"/>
  <c r="I61" i="14"/>
  <c r="H61" i="14"/>
  <c r="G61" i="14"/>
  <c r="F61" i="14"/>
  <c r="E61" i="14"/>
  <c r="D61" i="14"/>
  <c r="M60" i="14"/>
  <c r="L60" i="14"/>
  <c r="K60" i="14"/>
  <c r="J60" i="14"/>
  <c r="I60" i="14"/>
  <c r="H60" i="14"/>
  <c r="G60" i="14"/>
  <c r="F60" i="14"/>
  <c r="E60" i="14"/>
  <c r="D60" i="14"/>
  <c r="M59" i="14"/>
  <c r="L59" i="14"/>
  <c r="K59" i="14"/>
  <c r="J59" i="14"/>
  <c r="I59" i="14"/>
  <c r="H59" i="14"/>
  <c r="G59" i="14"/>
  <c r="F59" i="14"/>
  <c r="E59" i="14"/>
  <c r="D59" i="14"/>
  <c r="M58" i="14"/>
  <c r="L58" i="14"/>
  <c r="K58" i="14"/>
  <c r="J58" i="14"/>
  <c r="I58" i="14"/>
  <c r="H58" i="14"/>
  <c r="G58" i="14"/>
  <c r="F58" i="14"/>
  <c r="E58" i="14"/>
  <c r="D58" i="14"/>
  <c r="M57" i="14"/>
  <c r="L57" i="14"/>
  <c r="K57" i="14"/>
  <c r="J57" i="14"/>
  <c r="I57" i="14"/>
  <c r="H57" i="14"/>
  <c r="G57" i="14"/>
  <c r="F57" i="14"/>
  <c r="E57" i="14"/>
  <c r="D57" i="14"/>
  <c r="M56" i="14"/>
  <c r="L56" i="14"/>
  <c r="K56" i="14"/>
  <c r="J56" i="14"/>
  <c r="I56" i="14"/>
  <c r="H56" i="14"/>
  <c r="G56" i="14"/>
  <c r="F56" i="14"/>
  <c r="E56" i="14"/>
  <c r="D56" i="14"/>
  <c r="M55" i="14"/>
  <c r="L55" i="14"/>
  <c r="K55" i="14"/>
  <c r="J55" i="14"/>
  <c r="I55" i="14"/>
  <c r="H55" i="14"/>
  <c r="G55" i="14"/>
  <c r="F55" i="14"/>
  <c r="E55" i="14"/>
  <c r="D55" i="14"/>
  <c r="M54" i="14"/>
  <c r="L54" i="14"/>
  <c r="K54" i="14"/>
  <c r="J54" i="14"/>
  <c r="I54" i="14"/>
  <c r="H54" i="14"/>
  <c r="G54" i="14"/>
  <c r="F54" i="14"/>
  <c r="E54" i="14"/>
  <c r="D54" i="14"/>
  <c r="M53" i="14"/>
  <c r="L53" i="14"/>
  <c r="K53" i="14"/>
  <c r="J53" i="14"/>
  <c r="I53" i="14"/>
  <c r="H53" i="14"/>
  <c r="G53" i="14"/>
  <c r="F53" i="14"/>
  <c r="E53" i="14"/>
  <c r="D53" i="14"/>
  <c r="M52" i="14"/>
  <c r="L52" i="14"/>
  <c r="K52" i="14"/>
  <c r="J52" i="14"/>
  <c r="I52" i="14"/>
  <c r="H52" i="14"/>
  <c r="G52" i="14"/>
  <c r="F52" i="14"/>
  <c r="E52" i="14"/>
  <c r="D52" i="14"/>
  <c r="M51" i="14"/>
  <c r="L51" i="14"/>
  <c r="K51" i="14"/>
  <c r="J51" i="14"/>
  <c r="I51" i="14"/>
  <c r="H51" i="14"/>
  <c r="G51" i="14"/>
  <c r="F51" i="14"/>
  <c r="E51" i="14"/>
  <c r="D51" i="14"/>
  <c r="M50" i="14"/>
  <c r="L50" i="14"/>
  <c r="K50" i="14"/>
  <c r="J50" i="14"/>
  <c r="I50" i="14"/>
  <c r="H50" i="14"/>
  <c r="G50" i="14"/>
  <c r="F50" i="14"/>
  <c r="E50" i="14"/>
  <c r="D50" i="14"/>
  <c r="M49" i="14"/>
  <c r="L49" i="14"/>
  <c r="K49" i="14"/>
  <c r="J49" i="14"/>
  <c r="I49" i="14"/>
  <c r="H49" i="14"/>
  <c r="G49" i="14"/>
  <c r="F49" i="14"/>
  <c r="E49" i="14"/>
  <c r="D49" i="14"/>
  <c r="M48" i="14"/>
  <c r="L48" i="14"/>
  <c r="K48" i="14"/>
  <c r="J48" i="14"/>
  <c r="I48" i="14"/>
  <c r="H48" i="14"/>
  <c r="G48" i="14"/>
  <c r="F48" i="14"/>
  <c r="E48" i="14"/>
  <c r="D48" i="14"/>
  <c r="M47" i="14"/>
  <c r="L47" i="14"/>
  <c r="K47" i="14"/>
  <c r="J47" i="14"/>
  <c r="I47" i="14"/>
  <c r="H47" i="14"/>
  <c r="G47" i="14"/>
  <c r="F47" i="14"/>
  <c r="E47" i="14"/>
  <c r="D47" i="14"/>
  <c r="M85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M82" i="13"/>
  <c r="L82" i="13"/>
  <c r="K82" i="13"/>
  <c r="J82" i="13"/>
  <c r="I82" i="13"/>
  <c r="H82" i="13"/>
  <c r="G82" i="13"/>
  <c r="F82" i="13"/>
  <c r="E82" i="13"/>
  <c r="D82" i="13"/>
  <c r="M81" i="13"/>
  <c r="L81" i="13"/>
  <c r="K81" i="13"/>
  <c r="J81" i="13"/>
  <c r="I81" i="13"/>
  <c r="H81" i="13"/>
  <c r="G81" i="13"/>
  <c r="F81" i="13"/>
  <c r="E81" i="13"/>
  <c r="D81" i="13"/>
  <c r="M80" i="13"/>
  <c r="L80" i="13"/>
  <c r="K80" i="13"/>
  <c r="J80" i="13"/>
  <c r="I80" i="13"/>
  <c r="H80" i="13"/>
  <c r="G80" i="13"/>
  <c r="F80" i="13"/>
  <c r="E80" i="13"/>
  <c r="D80" i="13"/>
  <c r="M79" i="13"/>
  <c r="L79" i="13"/>
  <c r="K79" i="13"/>
  <c r="J79" i="13"/>
  <c r="I79" i="13"/>
  <c r="H79" i="13"/>
  <c r="G79" i="13"/>
  <c r="F79" i="13"/>
  <c r="E79" i="13"/>
  <c r="D79" i="13"/>
  <c r="M78" i="13"/>
  <c r="L78" i="13"/>
  <c r="K78" i="13"/>
  <c r="J78" i="13"/>
  <c r="I78" i="13"/>
  <c r="H78" i="13"/>
  <c r="G78" i="13"/>
  <c r="F78" i="13"/>
  <c r="E78" i="13"/>
  <c r="D78" i="13"/>
  <c r="M77" i="13"/>
  <c r="L77" i="13"/>
  <c r="K77" i="13"/>
  <c r="J77" i="13"/>
  <c r="I77" i="13"/>
  <c r="H77" i="13"/>
  <c r="G77" i="13"/>
  <c r="F77" i="13"/>
  <c r="E77" i="13"/>
  <c r="D77" i="13"/>
  <c r="M76" i="13"/>
  <c r="L76" i="13"/>
  <c r="K76" i="13"/>
  <c r="J76" i="13"/>
  <c r="I76" i="13"/>
  <c r="H76" i="13"/>
  <c r="G76" i="13"/>
  <c r="F76" i="13"/>
  <c r="E76" i="13"/>
  <c r="D76" i="13"/>
  <c r="M75" i="13"/>
  <c r="L75" i="13"/>
  <c r="K75" i="13"/>
  <c r="J75" i="13"/>
  <c r="I75" i="13"/>
  <c r="H75" i="13"/>
  <c r="G75" i="13"/>
  <c r="F75" i="13"/>
  <c r="E75" i="13"/>
  <c r="D75" i="13"/>
  <c r="M74" i="13"/>
  <c r="L74" i="13"/>
  <c r="K74" i="13"/>
  <c r="J74" i="13"/>
  <c r="I74" i="13"/>
  <c r="H74" i="13"/>
  <c r="G74" i="13"/>
  <c r="F74" i="13"/>
  <c r="E74" i="13"/>
  <c r="D74" i="13"/>
  <c r="M73" i="13"/>
  <c r="L73" i="13"/>
  <c r="K73" i="13"/>
  <c r="J73" i="13"/>
  <c r="I73" i="13"/>
  <c r="H73" i="13"/>
  <c r="G73" i="13"/>
  <c r="F73" i="13"/>
  <c r="E73" i="13"/>
  <c r="D73" i="13"/>
  <c r="M72" i="13"/>
  <c r="L72" i="13"/>
  <c r="K72" i="13"/>
  <c r="J72" i="13"/>
  <c r="I72" i="13"/>
  <c r="H72" i="13"/>
  <c r="G72" i="13"/>
  <c r="F72" i="13"/>
  <c r="E72" i="13"/>
  <c r="D72" i="13"/>
  <c r="M71" i="13"/>
  <c r="L71" i="13"/>
  <c r="K71" i="13"/>
  <c r="J71" i="13"/>
  <c r="I71" i="13"/>
  <c r="H71" i="13"/>
  <c r="G71" i="13"/>
  <c r="F71" i="13"/>
  <c r="E71" i="13"/>
  <c r="D71" i="13"/>
  <c r="M70" i="13"/>
  <c r="L70" i="13"/>
  <c r="K70" i="13"/>
  <c r="J70" i="13"/>
  <c r="I70" i="13"/>
  <c r="H70" i="13"/>
  <c r="G70" i="13"/>
  <c r="F70" i="13"/>
  <c r="E70" i="13"/>
  <c r="D70" i="13"/>
  <c r="M69" i="13"/>
  <c r="L69" i="13"/>
  <c r="K69" i="13"/>
  <c r="J69" i="13"/>
  <c r="I69" i="13"/>
  <c r="H69" i="13"/>
  <c r="G69" i="13"/>
  <c r="F69" i="13"/>
  <c r="E69" i="13"/>
  <c r="D69" i="13"/>
  <c r="M68" i="13"/>
  <c r="L68" i="13"/>
  <c r="K68" i="13"/>
  <c r="J68" i="13"/>
  <c r="I68" i="13"/>
  <c r="H68" i="13"/>
  <c r="G68" i="13"/>
  <c r="F68" i="13"/>
  <c r="E68" i="13"/>
  <c r="D68" i="13"/>
  <c r="M67" i="13"/>
  <c r="L67" i="13"/>
  <c r="K67" i="13"/>
  <c r="J67" i="13"/>
  <c r="I67" i="13"/>
  <c r="H67" i="13"/>
  <c r="G67" i="13"/>
  <c r="F67" i="13"/>
  <c r="E67" i="13"/>
  <c r="D67" i="13"/>
  <c r="M66" i="13"/>
  <c r="L66" i="13"/>
  <c r="K66" i="13"/>
  <c r="J66" i="13"/>
  <c r="I66" i="13"/>
  <c r="H66" i="13"/>
  <c r="G66" i="13"/>
  <c r="F66" i="13"/>
  <c r="E66" i="13"/>
  <c r="D66" i="13"/>
  <c r="M65" i="13"/>
  <c r="L65" i="13"/>
  <c r="K65" i="13"/>
  <c r="J65" i="13"/>
  <c r="I65" i="13"/>
  <c r="H65" i="13"/>
  <c r="G65" i="13"/>
  <c r="F65" i="13"/>
  <c r="E65" i="13"/>
  <c r="D65" i="13"/>
  <c r="M64" i="13"/>
  <c r="L64" i="13"/>
  <c r="K64" i="13"/>
  <c r="J64" i="13"/>
  <c r="I64" i="13"/>
  <c r="H64" i="13"/>
  <c r="G64" i="13"/>
  <c r="F64" i="13"/>
  <c r="E64" i="13"/>
  <c r="D64" i="13"/>
  <c r="M63" i="13"/>
  <c r="L63" i="13"/>
  <c r="K63" i="13"/>
  <c r="J63" i="13"/>
  <c r="I63" i="13"/>
  <c r="H63" i="13"/>
  <c r="G63" i="13"/>
  <c r="F63" i="13"/>
  <c r="E63" i="13"/>
  <c r="D63" i="13"/>
  <c r="M62" i="13"/>
  <c r="L62" i="13"/>
  <c r="K62" i="13"/>
  <c r="J62" i="13"/>
  <c r="I62" i="13"/>
  <c r="H62" i="13"/>
  <c r="G62" i="13"/>
  <c r="F62" i="13"/>
  <c r="E62" i="13"/>
  <c r="D62" i="13"/>
  <c r="M61" i="13"/>
  <c r="L61" i="13"/>
  <c r="K61" i="13"/>
  <c r="J61" i="13"/>
  <c r="I61" i="13"/>
  <c r="H61" i="13"/>
  <c r="G61" i="13"/>
  <c r="F61" i="13"/>
  <c r="E61" i="13"/>
  <c r="D61" i="13"/>
  <c r="M60" i="13"/>
  <c r="L60" i="13"/>
  <c r="K60" i="13"/>
  <c r="J60" i="13"/>
  <c r="I60" i="13"/>
  <c r="H60" i="13"/>
  <c r="G60" i="13"/>
  <c r="F60" i="13"/>
  <c r="E60" i="13"/>
  <c r="D60" i="13"/>
  <c r="M59" i="13"/>
  <c r="L59" i="13"/>
  <c r="K59" i="13"/>
  <c r="J59" i="13"/>
  <c r="I59" i="13"/>
  <c r="H59" i="13"/>
  <c r="G59" i="13"/>
  <c r="F59" i="13"/>
  <c r="E59" i="13"/>
  <c r="D59" i="13"/>
  <c r="M58" i="13"/>
  <c r="L58" i="13"/>
  <c r="K58" i="13"/>
  <c r="J58" i="13"/>
  <c r="I58" i="13"/>
  <c r="H58" i="13"/>
  <c r="G58" i="13"/>
  <c r="F58" i="13"/>
  <c r="E58" i="13"/>
  <c r="D58" i="13"/>
  <c r="M57" i="13"/>
  <c r="L57" i="13"/>
  <c r="K57" i="13"/>
  <c r="J57" i="13"/>
  <c r="I57" i="13"/>
  <c r="H57" i="13"/>
  <c r="G57" i="13"/>
  <c r="F57" i="13"/>
  <c r="E57" i="13"/>
  <c r="D57" i="13"/>
  <c r="M56" i="13"/>
  <c r="L56" i="13"/>
  <c r="K56" i="13"/>
  <c r="J56" i="13"/>
  <c r="I56" i="13"/>
  <c r="H56" i="13"/>
  <c r="G56" i="13"/>
  <c r="F56" i="13"/>
  <c r="E56" i="13"/>
  <c r="D56" i="13"/>
  <c r="M55" i="13"/>
  <c r="L55" i="13"/>
  <c r="K55" i="13"/>
  <c r="J55" i="13"/>
  <c r="I55" i="13"/>
  <c r="H55" i="13"/>
  <c r="G55" i="13"/>
  <c r="F55" i="13"/>
  <c r="E55" i="13"/>
  <c r="D55" i="13"/>
  <c r="M54" i="13"/>
  <c r="L54" i="13"/>
  <c r="K54" i="13"/>
  <c r="J54" i="13"/>
  <c r="I54" i="13"/>
  <c r="H54" i="13"/>
  <c r="G54" i="13"/>
  <c r="F54" i="13"/>
  <c r="E54" i="13"/>
  <c r="D54" i="13"/>
  <c r="M53" i="13"/>
  <c r="L53" i="13"/>
  <c r="K53" i="13"/>
  <c r="J53" i="13"/>
  <c r="I53" i="13"/>
  <c r="H53" i="13"/>
  <c r="G53" i="13"/>
  <c r="F53" i="13"/>
  <c r="E53" i="13"/>
  <c r="D53" i="13"/>
  <c r="M52" i="13"/>
  <c r="L52" i="13"/>
  <c r="K52" i="13"/>
  <c r="J52" i="13"/>
  <c r="I52" i="13"/>
  <c r="H52" i="13"/>
  <c r="G52" i="13"/>
  <c r="F52" i="13"/>
  <c r="E52" i="13"/>
  <c r="D52" i="13"/>
  <c r="M51" i="13"/>
  <c r="L51" i="13"/>
  <c r="K51" i="13"/>
  <c r="J51" i="13"/>
  <c r="I51" i="13"/>
  <c r="H51" i="13"/>
  <c r="G51" i="13"/>
  <c r="F51" i="13"/>
  <c r="E51" i="13"/>
  <c r="D51" i="13"/>
  <c r="M50" i="13"/>
  <c r="L50" i="13"/>
  <c r="K50" i="13"/>
  <c r="J50" i="13"/>
  <c r="I50" i="13"/>
  <c r="H50" i="13"/>
  <c r="G50" i="13"/>
  <c r="F50" i="13"/>
  <c r="E50" i="13"/>
  <c r="D50" i="13"/>
  <c r="M49" i="13"/>
  <c r="L49" i="13"/>
  <c r="K49" i="13"/>
  <c r="J49" i="13"/>
  <c r="I49" i="13"/>
  <c r="H49" i="13"/>
  <c r="G49" i="13"/>
  <c r="F49" i="13"/>
  <c r="E49" i="13"/>
  <c r="D49" i="13"/>
  <c r="M48" i="13"/>
  <c r="L48" i="13"/>
  <c r="K48" i="13"/>
  <c r="J48" i="13"/>
  <c r="I48" i="13"/>
  <c r="H48" i="13"/>
  <c r="G48" i="13"/>
  <c r="F48" i="13"/>
  <c r="E48" i="13"/>
  <c r="D48" i="13"/>
  <c r="M47" i="13"/>
  <c r="L47" i="13"/>
  <c r="K47" i="13"/>
  <c r="J47" i="13"/>
  <c r="I47" i="13"/>
  <c r="H47" i="13"/>
  <c r="G47" i="13"/>
  <c r="F47" i="13"/>
  <c r="E47" i="13"/>
  <c r="D47" i="13"/>
  <c r="M85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M82" i="12"/>
  <c r="L82" i="12"/>
  <c r="K82" i="12"/>
  <c r="J82" i="12"/>
  <c r="I82" i="12"/>
  <c r="H82" i="12"/>
  <c r="G82" i="12"/>
  <c r="F82" i="12"/>
  <c r="E82" i="12"/>
  <c r="D82" i="12"/>
  <c r="M81" i="12"/>
  <c r="L81" i="12"/>
  <c r="K81" i="12"/>
  <c r="J81" i="12"/>
  <c r="I81" i="12"/>
  <c r="H81" i="12"/>
  <c r="G81" i="12"/>
  <c r="F81" i="12"/>
  <c r="E81" i="12"/>
  <c r="D81" i="12"/>
  <c r="M80" i="12"/>
  <c r="L80" i="12"/>
  <c r="K80" i="12"/>
  <c r="J80" i="12"/>
  <c r="I80" i="12"/>
  <c r="H80" i="12"/>
  <c r="G80" i="12"/>
  <c r="F80" i="12"/>
  <c r="E80" i="12"/>
  <c r="D80" i="12"/>
  <c r="M79" i="12"/>
  <c r="L79" i="12"/>
  <c r="K79" i="12"/>
  <c r="J79" i="12"/>
  <c r="I79" i="12"/>
  <c r="H79" i="12"/>
  <c r="G79" i="12"/>
  <c r="F79" i="12"/>
  <c r="E79" i="12"/>
  <c r="D79" i="12"/>
  <c r="M78" i="12"/>
  <c r="L78" i="12"/>
  <c r="K78" i="12"/>
  <c r="J78" i="12"/>
  <c r="I78" i="12"/>
  <c r="H78" i="12"/>
  <c r="G78" i="12"/>
  <c r="F78" i="12"/>
  <c r="E78" i="12"/>
  <c r="D78" i="12"/>
  <c r="M77" i="12"/>
  <c r="L77" i="12"/>
  <c r="K77" i="12"/>
  <c r="J77" i="12"/>
  <c r="I77" i="12"/>
  <c r="H77" i="12"/>
  <c r="G77" i="12"/>
  <c r="F77" i="12"/>
  <c r="E77" i="12"/>
  <c r="D77" i="12"/>
  <c r="M76" i="12"/>
  <c r="L76" i="12"/>
  <c r="K76" i="12"/>
  <c r="J76" i="12"/>
  <c r="I76" i="12"/>
  <c r="H76" i="12"/>
  <c r="G76" i="12"/>
  <c r="F76" i="12"/>
  <c r="E76" i="12"/>
  <c r="D76" i="12"/>
  <c r="M75" i="12"/>
  <c r="L75" i="12"/>
  <c r="K75" i="12"/>
  <c r="J75" i="12"/>
  <c r="I75" i="12"/>
  <c r="H75" i="12"/>
  <c r="G75" i="12"/>
  <c r="F75" i="12"/>
  <c r="E75" i="12"/>
  <c r="D75" i="12"/>
  <c r="M74" i="12"/>
  <c r="L74" i="12"/>
  <c r="K74" i="12"/>
  <c r="J74" i="12"/>
  <c r="I74" i="12"/>
  <c r="H74" i="12"/>
  <c r="G74" i="12"/>
  <c r="F74" i="12"/>
  <c r="E74" i="12"/>
  <c r="D74" i="12"/>
  <c r="M73" i="12"/>
  <c r="L73" i="12"/>
  <c r="K73" i="12"/>
  <c r="J73" i="12"/>
  <c r="I73" i="12"/>
  <c r="H73" i="12"/>
  <c r="G73" i="12"/>
  <c r="F73" i="12"/>
  <c r="E73" i="12"/>
  <c r="D73" i="12"/>
  <c r="M72" i="12"/>
  <c r="L72" i="12"/>
  <c r="K72" i="12"/>
  <c r="J72" i="12"/>
  <c r="I72" i="12"/>
  <c r="H72" i="12"/>
  <c r="G72" i="12"/>
  <c r="F72" i="12"/>
  <c r="E72" i="12"/>
  <c r="D72" i="12"/>
  <c r="M71" i="12"/>
  <c r="L71" i="12"/>
  <c r="K71" i="12"/>
  <c r="J71" i="12"/>
  <c r="I71" i="12"/>
  <c r="H71" i="12"/>
  <c r="G71" i="12"/>
  <c r="F71" i="12"/>
  <c r="E71" i="12"/>
  <c r="D71" i="12"/>
  <c r="M70" i="12"/>
  <c r="L70" i="12"/>
  <c r="K70" i="12"/>
  <c r="J70" i="12"/>
  <c r="I70" i="12"/>
  <c r="H70" i="12"/>
  <c r="G70" i="12"/>
  <c r="F70" i="12"/>
  <c r="E70" i="12"/>
  <c r="D70" i="12"/>
  <c r="M69" i="12"/>
  <c r="L69" i="12"/>
  <c r="K69" i="12"/>
  <c r="J69" i="12"/>
  <c r="I69" i="12"/>
  <c r="H69" i="12"/>
  <c r="G69" i="12"/>
  <c r="F69" i="12"/>
  <c r="E69" i="12"/>
  <c r="D69" i="12"/>
  <c r="M68" i="12"/>
  <c r="L68" i="12"/>
  <c r="K68" i="12"/>
  <c r="J68" i="12"/>
  <c r="I68" i="12"/>
  <c r="H68" i="12"/>
  <c r="G68" i="12"/>
  <c r="F68" i="12"/>
  <c r="E68" i="12"/>
  <c r="D68" i="12"/>
  <c r="M67" i="12"/>
  <c r="L67" i="12"/>
  <c r="K67" i="12"/>
  <c r="J67" i="12"/>
  <c r="I67" i="12"/>
  <c r="H67" i="12"/>
  <c r="G67" i="12"/>
  <c r="F67" i="12"/>
  <c r="E67" i="12"/>
  <c r="D67" i="12"/>
  <c r="M66" i="12"/>
  <c r="L66" i="12"/>
  <c r="K66" i="12"/>
  <c r="J66" i="12"/>
  <c r="I66" i="12"/>
  <c r="H66" i="12"/>
  <c r="G66" i="12"/>
  <c r="F66" i="12"/>
  <c r="E66" i="12"/>
  <c r="D66" i="12"/>
  <c r="M65" i="12"/>
  <c r="L65" i="12"/>
  <c r="K65" i="12"/>
  <c r="J65" i="12"/>
  <c r="I65" i="12"/>
  <c r="H65" i="12"/>
  <c r="G65" i="12"/>
  <c r="F65" i="12"/>
  <c r="E65" i="12"/>
  <c r="D65" i="12"/>
  <c r="M64" i="12"/>
  <c r="L64" i="12"/>
  <c r="K64" i="12"/>
  <c r="J64" i="12"/>
  <c r="I64" i="12"/>
  <c r="H64" i="12"/>
  <c r="G64" i="12"/>
  <c r="F64" i="12"/>
  <c r="E64" i="12"/>
  <c r="D64" i="12"/>
  <c r="M63" i="12"/>
  <c r="L63" i="12"/>
  <c r="K63" i="12"/>
  <c r="J63" i="12"/>
  <c r="I63" i="12"/>
  <c r="H63" i="12"/>
  <c r="G63" i="12"/>
  <c r="F63" i="12"/>
  <c r="E63" i="12"/>
  <c r="D63" i="12"/>
  <c r="M62" i="12"/>
  <c r="L62" i="12"/>
  <c r="K62" i="12"/>
  <c r="J62" i="12"/>
  <c r="I62" i="12"/>
  <c r="H62" i="12"/>
  <c r="G62" i="12"/>
  <c r="F62" i="12"/>
  <c r="E62" i="12"/>
  <c r="D62" i="12"/>
  <c r="M61" i="12"/>
  <c r="L61" i="12"/>
  <c r="K61" i="12"/>
  <c r="J61" i="12"/>
  <c r="I61" i="12"/>
  <c r="H61" i="12"/>
  <c r="G61" i="12"/>
  <c r="F61" i="12"/>
  <c r="E61" i="12"/>
  <c r="D61" i="12"/>
  <c r="M60" i="12"/>
  <c r="L60" i="12"/>
  <c r="K60" i="12"/>
  <c r="J60" i="12"/>
  <c r="I60" i="12"/>
  <c r="H60" i="12"/>
  <c r="G60" i="12"/>
  <c r="F60" i="12"/>
  <c r="E60" i="12"/>
  <c r="D60" i="12"/>
  <c r="M59" i="12"/>
  <c r="L59" i="12"/>
  <c r="K59" i="12"/>
  <c r="J59" i="12"/>
  <c r="I59" i="12"/>
  <c r="H59" i="12"/>
  <c r="G59" i="12"/>
  <c r="F59" i="12"/>
  <c r="E59" i="12"/>
  <c r="D59" i="12"/>
  <c r="M58" i="12"/>
  <c r="L58" i="12"/>
  <c r="K58" i="12"/>
  <c r="J58" i="12"/>
  <c r="I58" i="12"/>
  <c r="H58" i="12"/>
  <c r="G58" i="12"/>
  <c r="F58" i="12"/>
  <c r="E58" i="12"/>
  <c r="D58" i="12"/>
  <c r="M57" i="12"/>
  <c r="L57" i="12"/>
  <c r="K57" i="12"/>
  <c r="J57" i="12"/>
  <c r="I57" i="12"/>
  <c r="H57" i="12"/>
  <c r="G57" i="12"/>
  <c r="F57" i="12"/>
  <c r="E57" i="12"/>
  <c r="D57" i="12"/>
  <c r="M56" i="12"/>
  <c r="L56" i="12"/>
  <c r="K56" i="12"/>
  <c r="J56" i="12"/>
  <c r="I56" i="12"/>
  <c r="H56" i="12"/>
  <c r="G56" i="12"/>
  <c r="F56" i="12"/>
  <c r="E56" i="12"/>
  <c r="D56" i="12"/>
  <c r="M55" i="12"/>
  <c r="L55" i="12"/>
  <c r="K55" i="12"/>
  <c r="J55" i="12"/>
  <c r="I55" i="12"/>
  <c r="H55" i="12"/>
  <c r="G55" i="12"/>
  <c r="F55" i="12"/>
  <c r="E55" i="12"/>
  <c r="D55" i="12"/>
  <c r="M54" i="12"/>
  <c r="L54" i="12"/>
  <c r="K54" i="12"/>
  <c r="J54" i="12"/>
  <c r="I54" i="12"/>
  <c r="H54" i="12"/>
  <c r="G54" i="12"/>
  <c r="F54" i="12"/>
  <c r="E54" i="12"/>
  <c r="D54" i="12"/>
  <c r="M53" i="12"/>
  <c r="L53" i="12"/>
  <c r="K53" i="12"/>
  <c r="J53" i="12"/>
  <c r="I53" i="12"/>
  <c r="H53" i="12"/>
  <c r="G53" i="12"/>
  <c r="F53" i="12"/>
  <c r="E53" i="12"/>
  <c r="D53" i="12"/>
  <c r="M52" i="12"/>
  <c r="L52" i="12"/>
  <c r="K52" i="12"/>
  <c r="J52" i="12"/>
  <c r="I52" i="12"/>
  <c r="H52" i="12"/>
  <c r="G52" i="12"/>
  <c r="F52" i="12"/>
  <c r="E52" i="12"/>
  <c r="D52" i="12"/>
  <c r="M51" i="12"/>
  <c r="L51" i="12"/>
  <c r="K51" i="12"/>
  <c r="J51" i="12"/>
  <c r="I51" i="12"/>
  <c r="H51" i="12"/>
  <c r="G51" i="12"/>
  <c r="F51" i="12"/>
  <c r="E51" i="12"/>
  <c r="D51" i="12"/>
  <c r="M50" i="12"/>
  <c r="L50" i="12"/>
  <c r="K50" i="12"/>
  <c r="J50" i="12"/>
  <c r="I50" i="12"/>
  <c r="H50" i="12"/>
  <c r="G50" i="12"/>
  <c r="F50" i="12"/>
  <c r="E50" i="12"/>
  <c r="D50" i="12"/>
  <c r="M49" i="12"/>
  <c r="L49" i="12"/>
  <c r="K49" i="12"/>
  <c r="J49" i="12"/>
  <c r="I49" i="12"/>
  <c r="H49" i="12"/>
  <c r="G49" i="12"/>
  <c r="F49" i="12"/>
  <c r="E49" i="12"/>
  <c r="D49" i="12"/>
  <c r="M48" i="12"/>
  <c r="L48" i="12"/>
  <c r="K48" i="12"/>
  <c r="J48" i="12"/>
  <c r="I48" i="12"/>
  <c r="H48" i="12"/>
  <c r="G48" i="12"/>
  <c r="F48" i="12"/>
  <c r="E48" i="12"/>
  <c r="D48" i="12"/>
  <c r="M47" i="12"/>
  <c r="L47" i="12"/>
  <c r="K47" i="12"/>
  <c r="J47" i="12"/>
  <c r="I47" i="12"/>
  <c r="H47" i="12"/>
  <c r="G47" i="12"/>
  <c r="F47" i="12"/>
  <c r="E47" i="12"/>
  <c r="D47" i="12"/>
  <c r="M85" i="11"/>
  <c r="M83" i="11"/>
  <c r="L83" i="11"/>
  <c r="K83" i="11"/>
  <c r="J83" i="11"/>
  <c r="I83" i="11"/>
  <c r="H83" i="11"/>
  <c r="G83" i="11"/>
  <c r="F83" i="11"/>
  <c r="E83" i="11"/>
  <c r="D83" i="11"/>
  <c r="C85" i="11" s="1"/>
  <c r="E85" i="11" s="1"/>
  <c r="M82" i="11"/>
  <c r="L82" i="11"/>
  <c r="K82" i="11"/>
  <c r="J82" i="11"/>
  <c r="I82" i="11"/>
  <c r="H82" i="11"/>
  <c r="G82" i="11"/>
  <c r="F82" i="11"/>
  <c r="E82" i="11"/>
  <c r="D82" i="11"/>
  <c r="M81" i="11"/>
  <c r="L81" i="11"/>
  <c r="K81" i="11"/>
  <c r="J81" i="11"/>
  <c r="I81" i="11"/>
  <c r="H81" i="11"/>
  <c r="G81" i="11"/>
  <c r="F81" i="11"/>
  <c r="E81" i="11"/>
  <c r="D81" i="11"/>
  <c r="M80" i="11"/>
  <c r="L80" i="11"/>
  <c r="K80" i="11"/>
  <c r="J80" i="11"/>
  <c r="I80" i="11"/>
  <c r="H80" i="11"/>
  <c r="G80" i="11"/>
  <c r="F80" i="11"/>
  <c r="E80" i="11"/>
  <c r="D80" i="11"/>
  <c r="M79" i="11"/>
  <c r="L79" i="11"/>
  <c r="K79" i="11"/>
  <c r="J79" i="11"/>
  <c r="I79" i="11"/>
  <c r="H79" i="11"/>
  <c r="G79" i="11"/>
  <c r="F79" i="11"/>
  <c r="E79" i="11"/>
  <c r="D79" i="11"/>
  <c r="M78" i="11"/>
  <c r="L78" i="11"/>
  <c r="K78" i="11"/>
  <c r="J78" i="11"/>
  <c r="I78" i="11"/>
  <c r="H78" i="11"/>
  <c r="G78" i="11"/>
  <c r="F78" i="11"/>
  <c r="E78" i="11"/>
  <c r="D78" i="11"/>
  <c r="M77" i="11"/>
  <c r="L77" i="11"/>
  <c r="K77" i="11"/>
  <c r="J77" i="11"/>
  <c r="I77" i="11"/>
  <c r="H77" i="11"/>
  <c r="G77" i="11"/>
  <c r="F77" i="11"/>
  <c r="E77" i="11"/>
  <c r="D77" i="11"/>
  <c r="M76" i="11"/>
  <c r="L76" i="11"/>
  <c r="K76" i="11"/>
  <c r="J76" i="11"/>
  <c r="I76" i="11"/>
  <c r="H76" i="11"/>
  <c r="G76" i="11"/>
  <c r="F76" i="11"/>
  <c r="E76" i="11"/>
  <c r="D76" i="11"/>
  <c r="M75" i="11"/>
  <c r="L75" i="11"/>
  <c r="K75" i="11"/>
  <c r="J75" i="11"/>
  <c r="I75" i="11"/>
  <c r="H75" i="11"/>
  <c r="G75" i="11"/>
  <c r="F75" i="11"/>
  <c r="E75" i="11"/>
  <c r="D75" i="11"/>
  <c r="M74" i="11"/>
  <c r="L74" i="11"/>
  <c r="K74" i="11"/>
  <c r="J74" i="11"/>
  <c r="I74" i="11"/>
  <c r="H74" i="11"/>
  <c r="G74" i="11"/>
  <c r="F74" i="11"/>
  <c r="E74" i="11"/>
  <c r="D74" i="11"/>
  <c r="M73" i="11"/>
  <c r="L73" i="11"/>
  <c r="K73" i="11"/>
  <c r="J73" i="11"/>
  <c r="I73" i="11"/>
  <c r="H73" i="11"/>
  <c r="G73" i="11"/>
  <c r="F73" i="11"/>
  <c r="E73" i="11"/>
  <c r="D73" i="11"/>
  <c r="M72" i="11"/>
  <c r="L72" i="11"/>
  <c r="K72" i="11"/>
  <c r="J72" i="11"/>
  <c r="I72" i="11"/>
  <c r="H72" i="11"/>
  <c r="G72" i="11"/>
  <c r="F72" i="11"/>
  <c r="E72" i="11"/>
  <c r="D72" i="11"/>
  <c r="M71" i="11"/>
  <c r="L71" i="11"/>
  <c r="K71" i="11"/>
  <c r="J71" i="11"/>
  <c r="I71" i="11"/>
  <c r="H71" i="11"/>
  <c r="G71" i="11"/>
  <c r="F71" i="11"/>
  <c r="E71" i="11"/>
  <c r="D71" i="11"/>
  <c r="M70" i="11"/>
  <c r="L70" i="11"/>
  <c r="K70" i="11"/>
  <c r="J70" i="11"/>
  <c r="I70" i="11"/>
  <c r="H70" i="11"/>
  <c r="G70" i="11"/>
  <c r="F70" i="11"/>
  <c r="E70" i="11"/>
  <c r="D70" i="11"/>
  <c r="M69" i="11"/>
  <c r="L69" i="11"/>
  <c r="K69" i="11"/>
  <c r="J69" i="11"/>
  <c r="I69" i="11"/>
  <c r="H69" i="11"/>
  <c r="G69" i="11"/>
  <c r="F69" i="11"/>
  <c r="E69" i="11"/>
  <c r="D69" i="11"/>
  <c r="M68" i="11"/>
  <c r="L68" i="11"/>
  <c r="K68" i="11"/>
  <c r="J68" i="11"/>
  <c r="I68" i="11"/>
  <c r="H68" i="11"/>
  <c r="G68" i="11"/>
  <c r="F68" i="11"/>
  <c r="E68" i="11"/>
  <c r="D68" i="11"/>
  <c r="M67" i="11"/>
  <c r="L67" i="11"/>
  <c r="K67" i="11"/>
  <c r="J67" i="11"/>
  <c r="I67" i="11"/>
  <c r="H67" i="11"/>
  <c r="G67" i="11"/>
  <c r="F67" i="11"/>
  <c r="E67" i="11"/>
  <c r="D67" i="11"/>
  <c r="M66" i="11"/>
  <c r="L66" i="11"/>
  <c r="K66" i="11"/>
  <c r="J66" i="11"/>
  <c r="I66" i="11"/>
  <c r="H66" i="11"/>
  <c r="G66" i="11"/>
  <c r="F66" i="11"/>
  <c r="E66" i="11"/>
  <c r="D66" i="11"/>
  <c r="M65" i="11"/>
  <c r="L65" i="11"/>
  <c r="K65" i="11"/>
  <c r="J65" i="11"/>
  <c r="I65" i="11"/>
  <c r="H65" i="11"/>
  <c r="G65" i="11"/>
  <c r="F65" i="11"/>
  <c r="E65" i="11"/>
  <c r="D65" i="11"/>
  <c r="M64" i="11"/>
  <c r="L64" i="11"/>
  <c r="K64" i="11"/>
  <c r="J64" i="11"/>
  <c r="I64" i="11"/>
  <c r="H64" i="11"/>
  <c r="G64" i="11"/>
  <c r="F64" i="11"/>
  <c r="E64" i="11"/>
  <c r="D64" i="11"/>
  <c r="M63" i="11"/>
  <c r="L63" i="11"/>
  <c r="K63" i="11"/>
  <c r="J63" i="11"/>
  <c r="I63" i="11"/>
  <c r="H63" i="11"/>
  <c r="G63" i="11"/>
  <c r="F63" i="11"/>
  <c r="E63" i="11"/>
  <c r="D63" i="11"/>
  <c r="M62" i="11"/>
  <c r="L62" i="11"/>
  <c r="K62" i="11"/>
  <c r="J62" i="11"/>
  <c r="I62" i="11"/>
  <c r="H62" i="11"/>
  <c r="G62" i="11"/>
  <c r="F62" i="11"/>
  <c r="E62" i="11"/>
  <c r="D62" i="11"/>
  <c r="M61" i="11"/>
  <c r="L61" i="11"/>
  <c r="K61" i="11"/>
  <c r="J61" i="11"/>
  <c r="I61" i="11"/>
  <c r="H61" i="11"/>
  <c r="G61" i="11"/>
  <c r="F61" i="11"/>
  <c r="E61" i="11"/>
  <c r="D61" i="11"/>
  <c r="M60" i="11"/>
  <c r="L60" i="11"/>
  <c r="K60" i="11"/>
  <c r="J60" i="11"/>
  <c r="I60" i="11"/>
  <c r="H60" i="11"/>
  <c r="G60" i="11"/>
  <c r="F60" i="11"/>
  <c r="E60" i="11"/>
  <c r="D60" i="11"/>
  <c r="M59" i="11"/>
  <c r="L59" i="11"/>
  <c r="K59" i="11"/>
  <c r="J59" i="11"/>
  <c r="I59" i="11"/>
  <c r="H59" i="11"/>
  <c r="G59" i="11"/>
  <c r="F59" i="11"/>
  <c r="E59" i="11"/>
  <c r="D59" i="11"/>
  <c r="M58" i="11"/>
  <c r="L58" i="11"/>
  <c r="K58" i="11"/>
  <c r="J58" i="11"/>
  <c r="I58" i="11"/>
  <c r="H58" i="11"/>
  <c r="G58" i="11"/>
  <c r="F58" i="11"/>
  <c r="E58" i="11"/>
  <c r="D58" i="11"/>
  <c r="M57" i="11"/>
  <c r="L57" i="11"/>
  <c r="K57" i="11"/>
  <c r="J57" i="11"/>
  <c r="I57" i="11"/>
  <c r="H57" i="11"/>
  <c r="G57" i="11"/>
  <c r="F57" i="11"/>
  <c r="E57" i="11"/>
  <c r="D57" i="11"/>
  <c r="M56" i="11"/>
  <c r="L56" i="11"/>
  <c r="K56" i="11"/>
  <c r="J56" i="11"/>
  <c r="I56" i="11"/>
  <c r="H56" i="11"/>
  <c r="G56" i="11"/>
  <c r="F56" i="11"/>
  <c r="E56" i="11"/>
  <c r="D56" i="11"/>
  <c r="M55" i="11"/>
  <c r="L55" i="11"/>
  <c r="K55" i="11"/>
  <c r="J55" i="11"/>
  <c r="I55" i="11"/>
  <c r="H55" i="11"/>
  <c r="G55" i="11"/>
  <c r="F55" i="11"/>
  <c r="E55" i="11"/>
  <c r="D55" i="11"/>
  <c r="M54" i="11"/>
  <c r="L54" i="11"/>
  <c r="K54" i="11"/>
  <c r="J54" i="11"/>
  <c r="I54" i="11"/>
  <c r="H54" i="11"/>
  <c r="G54" i="11"/>
  <c r="F54" i="11"/>
  <c r="E54" i="11"/>
  <c r="D54" i="11"/>
  <c r="M53" i="11"/>
  <c r="L53" i="11"/>
  <c r="K53" i="11"/>
  <c r="J53" i="11"/>
  <c r="I53" i="11"/>
  <c r="H53" i="11"/>
  <c r="G53" i="11"/>
  <c r="F53" i="11"/>
  <c r="E53" i="11"/>
  <c r="D53" i="11"/>
  <c r="M52" i="11"/>
  <c r="L52" i="11"/>
  <c r="K52" i="11"/>
  <c r="J52" i="11"/>
  <c r="I52" i="11"/>
  <c r="H52" i="11"/>
  <c r="G52" i="11"/>
  <c r="F52" i="11"/>
  <c r="E52" i="11"/>
  <c r="D52" i="11"/>
  <c r="M51" i="11"/>
  <c r="L51" i="11"/>
  <c r="K51" i="11"/>
  <c r="J51" i="11"/>
  <c r="I51" i="11"/>
  <c r="H51" i="11"/>
  <c r="G51" i="11"/>
  <c r="F51" i="11"/>
  <c r="E51" i="11"/>
  <c r="D51" i="11"/>
  <c r="M50" i="11"/>
  <c r="L50" i="11"/>
  <c r="K50" i="11"/>
  <c r="J50" i="11"/>
  <c r="I50" i="11"/>
  <c r="H50" i="11"/>
  <c r="G50" i="11"/>
  <c r="F50" i="11"/>
  <c r="E50" i="11"/>
  <c r="D50" i="11"/>
  <c r="M49" i="11"/>
  <c r="L49" i="11"/>
  <c r="K49" i="11"/>
  <c r="J49" i="11"/>
  <c r="I49" i="11"/>
  <c r="H49" i="11"/>
  <c r="G49" i="11"/>
  <c r="F49" i="11"/>
  <c r="E49" i="11"/>
  <c r="D49" i="11"/>
  <c r="M48" i="11"/>
  <c r="L48" i="11"/>
  <c r="K48" i="11"/>
  <c r="J48" i="11"/>
  <c r="I48" i="11"/>
  <c r="H48" i="11"/>
  <c r="G48" i="11"/>
  <c r="F48" i="11"/>
  <c r="E48" i="11"/>
  <c r="D48" i="11"/>
  <c r="M47" i="11"/>
  <c r="L47" i="11"/>
  <c r="K47" i="11"/>
  <c r="J47" i="11"/>
  <c r="I47" i="11"/>
  <c r="H47" i="11"/>
  <c r="G47" i="11"/>
  <c r="F47" i="11"/>
  <c r="E47" i="11"/>
  <c r="D47" i="11"/>
  <c r="M85" i="10"/>
  <c r="M83" i="10"/>
  <c r="L83" i="10"/>
  <c r="K83" i="10"/>
  <c r="J83" i="10"/>
  <c r="I83" i="10"/>
  <c r="H83" i="10"/>
  <c r="G83" i="10"/>
  <c r="F83" i="10"/>
  <c r="E83" i="10"/>
  <c r="C85" i="10" s="1"/>
  <c r="D85" i="10" s="1"/>
  <c r="D83" i="10"/>
  <c r="M82" i="10"/>
  <c r="L82" i="10"/>
  <c r="K82" i="10"/>
  <c r="J82" i="10"/>
  <c r="I82" i="10"/>
  <c r="H82" i="10"/>
  <c r="G82" i="10"/>
  <c r="F82" i="10"/>
  <c r="E82" i="10"/>
  <c r="D82" i="10"/>
  <c r="M81" i="10"/>
  <c r="L81" i="10"/>
  <c r="K81" i="10"/>
  <c r="J81" i="10"/>
  <c r="I81" i="10"/>
  <c r="H81" i="10"/>
  <c r="G81" i="10"/>
  <c r="F81" i="10"/>
  <c r="E81" i="10"/>
  <c r="D81" i="10"/>
  <c r="M80" i="10"/>
  <c r="L80" i="10"/>
  <c r="K80" i="10"/>
  <c r="J80" i="10"/>
  <c r="I80" i="10"/>
  <c r="H80" i="10"/>
  <c r="G80" i="10"/>
  <c r="F80" i="10"/>
  <c r="E80" i="10"/>
  <c r="D80" i="10"/>
  <c r="M79" i="10"/>
  <c r="L79" i="10"/>
  <c r="K79" i="10"/>
  <c r="J79" i="10"/>
  <c r="I79" i="10"/>
  <c r="H79" i="10"/>
  <c r="G79" i="10"/>
  <c r="F79" i="10"/>
  <c r="E79" i="10"/>
  <c r="D79" i="10"/>
  <c r="M78" i="10"/>
  <c r="L78" i="10"/>
  <c r="K78" i="10"/>
  <c r="J78" i="10"/>
  <c r="I78" i="10"/>
  <c r="H78" i="10"/>
  <c r="G78" i="10"/>
  <c r="F78" i="10"/>
  <c r="E78" i="10"/>
  <c r="D78" i="10"/>
  <c r="M77" i="10"/>
  <c r="L77" i="10"/>
  <c r="K77" i="10"/>
  <c r="J77" i="10"/>
  <c r="I77" i="10"/>
  <c r="H77" i="10"/>
  <c r="G77" i="10"/>
  <c r="F77" i="10"/>
  <c r="E77" i="10"/>
  <c r="D77" i="10"/>
  <c r="M76" i="10"/>
  <c r="L76" i="10"/>
  <c r="K76" i="10"/>
  <c r="J76" i="10"/>
  <c r="I76" i="10"/>
  <c r="H76" i="10"/>
  <c r="G76" i="10"/>
  <c r="F76" i="10"/>
  <c r="E76" i="10"/>
  <c r="D76" i="10"/>
  <c r="M75" i="10"/>
  <c r="L75" i="10"/>
  <c r="K75" i="10"/>
  <c r="J75" i="10"/>
  <c r="I75" i="10"/>
  <c r="H75" i="10"/>
  <c r="G75" i="10"/>
  <c r="F75" i="10"/>
  <c r="E75" i="10"/>
  <c r="D75" i="10"/>
  <c r="M74" i="10"/>
  <c r="L74" i="10"/>
  <c r="K74" i="10"/>
  <c r="J74" i="10"/>
  <c r="I74" i="10"/>
  <c r="H74" i="10"/>
  <c r="G74" i="10"/>
  <c r="F74" i="10"/>
  <c r="E74" i="10"/>
  <c r="D74" i="10"/>
  <c r="M73" i="10"/>
  <c r="L73" i="10"/>
  <c r="K73" i="10"/>
  <c r="J73" i="10"/>
  <c r="I73" i="10"/>
  <c r="H73" i="10"/>
  <c r="G73" i="10"/>
  <c r="F73" i="10"/>
  <c r="E73" i="10"/>
  <c r="D73" i="10"/>
  <c r="M72" i="10"/>
  <c r="L72" i="10"/>
  <c r="K72" i="10"/>
  <c r="J72" i="10"/>
  <c r="I72" i="10"/>
  <c r="H72" i="10"/>
  <c r="G72" i="10"/>
  <c r="F72" i="10"/>
  <c r="E72" i="10"/>
  <c r="D72" i="10"/>
  <c r="M71" i="10"/>
  <c r="L71" i="10"/>
  <c r="K71" i="10"/>
  <c r="J71" i="10"/>
  <c r="I71" i="10"/>
  <c r="H71" i="10"/>
  <c r="G71" i="10"/>
  <c r="F71" i="10"/>
  <c r="E71" i="10"/>
  <c r="D71" i="10"/>
  <c r="M70" i="10"/>
  <c r="L70" i="10"/>
  <c r="K70" i="10"/>
  <c r="J70" i="10"/>
  <c r="I70" i="10"/>
  <c r="H70" i="10"/>
  <c r="G70" i="10"/>
  <c r="F70" i="10"/>
  <c r="E70" i="10"/>
  <c r="D70" i="10"/>
  <c r="M69" i="10"/>
  <c r="L69" i="10"/>
  <c r="K69" i="10"/>
  <c r="J69" i="10"/>
  <c r="I69" i="10"/>
  <c r="H69" i="10"/>
  <c r="G69" i="10"/>
  <c r="F69" i="10"/>
  <c r="E69" i="10"/>
  <c r="D69" i="10"/>
  <c r="M68" i="10"/>
  <c r="L68" i="10"/>
  <c r="K68" i="10"/>
  <c r="J68" i="10"/>
  <c r="I68" i="10"/>
  <c r="H68" i="10"/>
  <c r="G68" i="10"/>
  <c r="F68" i="10"/>
  <c r="E68" i="10"/>
  <c r="D68" i="10"/>
  <c r="M67" i="10"/>
  <c r="L67" i="10"/>
  <c r="K67" i="10"/>
  <c r="J67" i="10"/>
  <c r="I67" i="10"/>
  <c r="H67" i="10"/>
  <c r="G67" i="10"/>
  <c r="F67" i="10"/>
  <c r="E67" i="10"/>
  <c r="D67" i="10"/>
  <c r="M66" i="10"/>
  <c r="L66" i="10"/>
  <c r="K66" i="10"/>
  <c r="J66" i="10"/>
  <c r="I66" i="10"/>
  <c r="H66" i="10"/>
  <c r="G66" i="10"/>
  <c r="F66" i="10"/>
  <c r="E66" i="10"/>
  <c r="D66" i="10"/>
  <c r="M65" i="10"/>
  <c r="L65" i="10"/>
  <c r="K65" i="10"/>
  <c r="J65" i="10"/>
  <c r="I65" i="10"/>
  <c r="H65" i="10"/>
  <c r="G65" i="10"/>
  <c r="F65" i="10"/>
  <c r="E65" i="10"/>
  <c r="D65" i="10"/>
  <c r="M64" i="10"/>
  <c r="L64" i="10"/>
  <c r="K64" i="10"/>
  <c r="J64" i="10"/>
  <c r="I64" i="10"/>
  <c r="H64" i="10"/>
  <c r="G64" i="10"/>
  <c r="F64" i="10"/>
  <c r="E64" i="10"/>
  <c r="D64" i="10"/>
  <c r="M63" i="10"/>
  <c r="L63" i="10"/>
  <c r="K63" i="10"/>
  <c r="J63" i="10"/>
  <c r="I63" i="10"/>
  <c r="H63" i="10"/>
  <c r="G63" i="10"/>
  <c r="F63" i="10"/>
  <c r="E63" i="10"/>
  <c r="D63" i="10"/>
  <c r="M62" i="10"/>
  <c r="L62" i="10"/>
  <c r="K62" i="10"/>
  <c r="J62" i="10"/>
  <c r="I62" i="10"/>
  <c r="H62" i="10"/>
  <c r="G62" i="10"/>
  <c r="F62" i="10"/>
  <c r="E62" i="10"/>
  <c r="D62" i="10"/>
  <c r="M61" i="10"/>
  <c r="L61" i="10"/>
  <c r="K61" i="10"/>
  <c r="J61" i="10"/>
  <c r="I61" i="10"/>
  <c r="H61" i="10"/>
  <c r="G61" i="10"/>
  <c r="F61" i="10"/>
  <c r="E61" i="10"/>
  <c r="D61" i="10"/>
  <c r="M60" i="10"/>
  <c r="L60" i="10"/>
  <c r="K60" i="10"/>
  <c r="J60" i="10"/>
  <c r="I60" i="10"/>
  <c r="H60" i="10"/>
  <c r="G60" i="10"/>
  <c r="F60" i="10"/>
  <c r="E60" i="10"/>
  <c r="D60" i="10"/>
  <c r="M59" i="10"/>
  <c r="L59" i="10"/>
  <c r="K59" i="10"/>
  <c r="J59" i="10"/>
  <c r="I59" i="10"/>
  <c r="H59" i="10"/>
  <c r="G59" i="10"/>
  <c r="F59" i="10"/>
  <c r="E59" i="10"/>
  <c r="D59" i="10"/>
  <c r="M58" i="10"/>
  <c r="L58" i="10"/>
  <c r="K58" i="10"/>
  <c r="J58" i="10"/>
  <c r="I58" i="10"/>
  <c r="H58" i="10"/>
  <c r="G58" i="10"/>
  <c r="F58" i="10"/>
  <c r="E58" i="10"/>
  <c r="D58" i="10"/>
  <c r="M57" i="10"/>
  <c r="L57" i="10"/>
  <c r="K57" i="10"/>
  <c r="J57" i="10"/>
  <c r="I57" i="10"/>
  <c r="H57" i="10"/>
  <c r="G57" i="10"/>
  <c r="F57" i="10"/>
  <c r="E57" i="10"/>
  <c r="D57" i="10"/>
  <c r="M56" i="10"/>
  <c r="L56" i="10"/>
  <c r="K56" i="10"/>
  <c r="J56" i="10"/>
  <c r="I56" i="10"/>
  <c r="H56" i="10"/>
  <c r="G56" i="10"/>
  <c r="F56" i="10"/>
  <c r="E56" i="10"/>
  <c r="D56" i="10"/>
  <c r="M55" i="10"/>
  <c r="L55" i="10"/>
  <c r="K55" i="10"/>
  <c r="J55" i="10"/>
  <c r="I55" i="10"/>
  <c r="H55" i="10"/>
  <c r="G55" i="10"/>
  <c r="F55" i="10"/>
  <c r="E55" i="10"/>
  <c r="D55" i="10"/>
  <c r="M54" i="10"/>
  <c r="L54" i="10"/>
  <c r="K54" i="10"/>
  <c r="J54" i="10"/>
  <c r="I54" i="10"/>
  <c r="H54" i="10"/>
  <c r="G54" i="10"/>
  <c r="F54" i="10"/>
  <c r="E54" i="10"/>
  <c r="D54" i="10"/>
  <c r="M53" i="10"/>
  <c r="L53" i="10"/>
  <c r="K53" i="10"/>
  <c r="J53" i="10"/>
  <c r="I53" i="10"/>
  <c r="H53" i="10"/>
  <c r="G53" i="10"/>
  <c r="F53" i="10"/>
  <c r="E53" i="10"/>
  <c r="D53" i="10"/>
  <c r="M52" i="10"/>
  <c r="L52" i="10"/>
  <c r="K52" i="10"/>
  <c r="J52" i="10"/>
  <c r="I52" i="10"/>
  <c r="H52" i="10"/>
  <c r="G52" i="10"/>
  <c r="F52" i="10"/>
  <c r="E52" i="10"/>
  <c r="D52" i="10"/>
  <c r="M51" i="10"/>
  <c r="L51" i="10"/>
  <c r="K51" i="10"/>
  <c r="J51" i="10"/>
  <c r="I51" i="10"/>
  <c r="H51" i="10"/>
  <c r="G51" i="10"/>
  <c r="F51" i="10"/>
  <c r="E51" i="10"/>
  <c r="D51" i="10"/>
  <c r="M50" i="10"/>
  <c r="L50" i="10"/>
  <c r="K50" i="10"/>
  <c r="J50" i="10"/>
  <c r="I50" i="10"/>
  <c r="H50" i="10"/>
  <c r="G50" i="10"/>
  <c r="F50" i="10"/>
  <c r="E50" i="10"/>
  <c r="D50" i="10"/>
  <c r="M49" i="10"/>
  <c r="L49" i="10"/>
  <c r="K49" i="10"/>
  <c r="J49" i="10"/>
  <c r="I49" i="10"/>
  <c r="H49" i="10"/>
  <c r="G49" i="10"/>
  <c r="F49" i="10"/>
  <c r="E49" i="10"/>
  <c r="D49" i="10"/>
  <c r="M48" i="10"/>
  <c r="L48" i="10"/>
  <c r="K48" i="10"/>
  <c r="J48" i="10"/>
  <c r="I48" i="10"/>
  <c r="H48" i="10"/>
  <c r="G48" i="10"/>
  <c r="F48" i="10"/>
  <c r="E48" i="10"/>
  <c r="D48" i="10"/>
  <c r="M47" i="10"/>
  <c r="L47" i="10"/>
  <c r="K47" i="10"/>
  <c r="J47" i="10"/>
  <c r="I47" i="10"/>
  <c r="H47" i="10"/>
  <c r="G47" i="10"/>
  <c r="F47" i="10"/>
  <c r="E47" i="10"/>
  <c r="D47" i="10"/>
  <c r="M85" i="9"/>
  <c r="M83" i="9"/>
  <c r="L83" i="9"/>
  <c r="K83" i="9"/>
  <c r="J83" i="9"/>
  <c r="I83" i="9"/>
  <c r="H83" i="9"/>
  <c r="G83" i="9"/>
  <c r="F83" i="9"/>
  <c r="E83" i="9"/>
  <c r="D83" i="9"/>
  <c r="C85" i="9" s="1"/>
  <c r="D85" i="9" s="1"/>
  <c r="M82" i="9"/>
  <c r="L82" i="9"/>
  <c r="K82" i="9"/>
  <c r="J82" i="9"/>
  <c r="I82" i="9"/>
  <c r="H82" i="9"/>
  <c r="G82" i="9"/>
  <c r="F82" i="9"/>
  <c r="E82" i="9"/>
  <c r="D82" i="9"/>
  <c r="M81" i="9"/>
  <c r="L81" i="9"/>
  <c r="K81" i="9"/>
  <c r="J81" i="9"/>
  <c r="I81" i="9"/>
  <c r="H81" i="9"/>
  <c r="G81" i="9"/>
  <c r="F81" i="9"/>
  <c r="E81" i="9"/>
  <c r="D81" i="9"/>
  <c r="M80" i="9"/>
  <c r="L80" i="9"/>
  <c r="K80" i="9"/>
  <c r="J80" i="9"/>
  <c r="I80" i="9"/>
  <c r="H80" i="9"/>
  <c r="G80" i="9"/>
  <c r="F80" i="9"/>
  <c r="E80" i="9"/>
  <c r="D80" i="9"/>
  <c r="M79" i="9"/>
  <c r="L79" i="9"/>
  <c r="K79" i="9"/>
  <c r="J79" i="9"/>
  <c r="I79" i="9"/>
  <c r="H79" i="9"/>
  <c r="G79" i="9"/>
  <c r="F79" i="9"/>
  <c r="E79" i="9"/>
  <c r="D79" i="9"/>
  <c r="M78" i="9"/>
  <c r="L78" i="9"/>
  <c r="K78" i="9"/>
  <c r="J78" i="9"/>
  <c r="I78" i="9"/>
  <c r="H78" i="9"/>
  <c r="G78" i="9"/>
  <c r="F78" i="9"/>
  <c r="E78" i="9"/>
  <c r="D78" i="9"/>
  <c r="M77" i="9"/>
  <c r="L77" i="9"/>
  <c r="K77" i="9"/>
  <c r="J77" i="9"/>
  <c r="I77" i="9"/>
  <c r="H77" i="9"/>
  <c r="G77" i="9"/>
  <c r="F77" i="9"/>
  <c r="E77" i="9"/>
  <c r="D77" i="9"/>
  <c r="M76" i="9"/>
  <c r="L76" i="9"/>
  <c r="K76" i="9"/>
  <c r="J76" i="9"/>
  <c r="I76" i="9"/>
  <c r="H76" i="9"/>
  <c r="G76" i="9"/>
  <c r="F76" i="9"/>
  <c r="E76" i="9"/>
  <c r="D76" i="9"/>
  <c r="M75" i="9"/>
  <c r="L75" i="9"/>
  <c r="K75" i="9"/>
  <c r="J75" i="9"/>
  <c r="I75" i="9"/>
  <c r="H75" i="9"/>
  <c r="G75" i="9"/>
  <c r="F75" i="9"/>
  <c r="E75" i="9"/>
  <c r="D75" i="9"/>
  <c r="M74" i="9"/>
  <c r="L74" i="9"/>
  <c r="K74" i="9"/>
  <c r="J74" i="9"/>
  <c r="I74" i="9"/>
  <c r="H74" i="9"/>
  <c r="G74" i="9"/>
  <c r="F74" i="9"/>
  <c r="E74" i="9"/>
  <c r="D74" i="9"/>
  <c r="M73" i="9"/>
  <c r="L73" i="9"/>
  <c r="K73" i="9"/>
  <c r="J73" i="9"/>
  <c r="I73" i="9"/>
  <c r="H73" i="9"/>
  <c r="G73" i="9"/>
  <c r="F73" i="9"/>
  <c r="E73" i="9"/>
  <c r="D73" i="9"/>
  <c r="M72" i="9"/>
  <c r="L72" i="9"/>
  <c r="K72" i="9"/>
  <c r="J72" i="9"/>
  <c r="I72" i="9"/>
  <c r="H72" i="9"/>
  <c r="G72" i="9"/>
  <c r="F72" i="9"/>
  <c r="E72" i="9"/>
  <c r="D72" i="9"/>
  <c r="M71" i="9"/>
  <c r="L71" i="9"/>
  <c r="K71" i="9"/>
  <c r="J71" i="9"/>
  <c r="I71" i="9"/>
  <c r="H71" i="9"/>
  <c r="G71" i="9"/>
  <c r="F71" i="9"/>
  <c r="E71" i="9"/>
  <c r="D71" i="9"/>
  <c r="M70" i="9"/>
  <c r="L70" i="9"/>
  <c r="K70" i="9"/>
  <c r="J70" i="9"/>
  <c r="I70" i="9"/>
  <c r="H70" i="9"/>
  <c r="G70" i="9"/>
  <c r="F70" i="9"/>
  <c r="E70" i="9"/>
  <c r="D70" i="9"/>
  <c r="M69" i="9"/>
  <c r="L69" i="9"/>
  <c r="K69" i="9"/>
  <c r="J69" i="9"/>
  <c r="I69" i="9"/>
  <c r="H69" i="9"/>
  <c r="G69" i="9"/>
  <c r="F69" i="9"/>
  <c r="E69" i="9"/>
  <c r="D69" i="9"/>
  <c r="M68" i="9"/>
  <c r="L68" i="9"/>
  <c r="K68" i="9"/>
  <c r="J68" i="9"/>
  <c r="I68" i="9"/>
  <c r="H68" i="9"/>
  <c r="G68" i="9"/>
  <c r="F68" i="9"/>
  <c r="E68" i="9"/>
  <c r="D68" i="9"/>
  <c r="M67" i="9"/>
  <c r="L67" i="9"/>
  <c r="K67" i="9"/>
  <c r="J67" i="9"/>
  <c r="I67" i="9"/>
  <c r="H67" i="9"/>
  <c r="G67" i="9"/>
  <c r="F67" i="9"/>
  <c r="E67" i="9"/>
  <c r="D67" i="9"/>
  <c r="M66" i="9"/>
  <c r="L66" i="9"/>
  <c r="K66" i="9"/>
  <c r="J66" i="9"/>
  <c r="I66" i="9"/>
  <c r="H66" i="9"/>
  <c r="G66" i="9"/>
  <c r="F66" i="9"/>
  <c r="E66" i="9"/>
  <c r="D66" i="9"/>
  <c r="M65" i="9"/>
  <c r="L65" i="9"/>
  <c r="K65" i="9"/>
  <c r="J65" i="9"/>
  <c r="I65" i="9"/>
  <c r="H65" i="9"/>
  <c r="G65" i="9"/>
  <c r="F65" i="9"/>
  <c r="E65" i="9"/>
  <c r="D65" i="9"/>
  <c r="M64" i="9"/>
  <c r="L64" i="9"/>
  <c r="K64" i="9"/>
  <c r="J64" i="9"/>
  <c r="I64" i="9"/>
  <c r="H64" i="9"/>
  <c r="G64" i="9"/>
  <c r="F64" i="9"/>
  <c r="E64" i="9"/>
  <c r="D64" i="9"/>
  <c r="M63" i="9"/>
  <c r="L63" i="9"/>
  <c r="K63" i="9"/>
  <c r="J63" i="9"/>
  <c r="I63" i="9"/>
  <c r="H63" i="9"/>
  <c r="G63" i="9"/>
  <c r="F63" i="9"/>
  <c r="E63" i="9"/>
  <c r="D63" i="9"/>
  <c r="M62" i="9"/>
  <c r="L62" i="9"/>
  <c r="K62" i="9"/>
  <c r="J62" i="9"/>
  <c r="I62" i="9"/>
  <c r="H62" i="9"/>
  <c r="G62" i="9"/>
  <c r="F62" i="9"/>
  <c r="E62" i="9"/>
  <c r="D62" i="9"/>
  <c r="M61" i="9"/>
  <c r="L61" i="9"/>
  <c r="K61" i="9"/>
  <c r="J61" i="9"/>
  <c r="I61" i="9"/>
  <c r="H61" i="9"/>
  <c r="G61" i="9"/>
  <c r="F61" i="9"/>
  <c r="E61" i="9"/>
  <c r="D61" i="9"/>
  <c r="M60" i="9"/>
  <c r="L60" i="9"/>
  <c r="K60" i="9"/>
  <c r="J60" i="9"/>
  <c r="I60" i="9"/>
  <c r="H60" i="9"/>
  <c r="G60" i="9"/>
  <c r="F60" i="9"/>
  <c r="E60" i="9"/>
  <c r="D60" i="9"/>
  <c r="M59" i="9"/>
  <c r="L59" i="9"/>
  <c r="K59" i="9"/>
  <c r="J59" i="9"/>
  <c r="I59" i="9"/>
  <c r="H59" i="9"/>
  <c r="G59" i="9"/>
  <c r="F59" i="9"/>
  <c r="E59" i="9"/>
  <c r="D59" i="9"/>
  <c r="M58" i="9"/>
  <c r="L58" i="9"/>
  <c r="K58" i="9"/>
  <c r="J58" i="9"/>
  <c r="I58" i="9"/>
  <c r="H58" i="9"/>
  <c r="G58" i="9"/>
  <c r="F58" i="9"/>
  <c r="E58" i="9"/>
  <c r="D58" i="9"/>
  <c r="M57" i="9"/>
  <c r="L57" i="9"/>
  <c r="K57" i="9"/>
  <c r="J57" i="9"/>
  <c r="I57" i="9"/>
  <c r="H57" i="9"/>
  <c r="G57" i="9"/>
  <c r="F57" i="9"/>
  <c r="E57" i="9"/>
  <c r="D57" i="9"/>
  <c r="M56" i="9"/>
  <c r="L56" i="9"/>
  <c r="K56" i="9"/>
  <c r="J56" i="9"/>
  <c r="I56" i="9"/>
  <c r="H56" i="9"/>
  <c r="G56" i="9"/>
  <c r="F56" i="9"/>
  <c r="E56" i="9"/>
  <c r="D56" i="9"/>
  <c r="M55" i="9"/>
  <c r="L55" i="9"/>
  <c r="K55" i="9"/>
  <c r="J55" i="9"/>
  <c r="I55" i="9"/>
  <c r="H55" i="9"/>
  <c r="G55" i="9"/>
  <c r="F55" i="9"/>
  <c r="E55" i="9"/>
  <c r="D55" i="9"/>
  <c r="M54" i="9"/>
  <c r="L54" i="9"/>
  <c r="K54" i="9"/>
  <c r="J54" i="9"/>
  <c r="I54" i="9"/>
  <c r="H54" i="9"/>
  <c r="G54" i="9"/>
  <c r="F54" i="9"/>
  <c r="E54" i="9"/>
  <c r="D54" i="9"/>
  <c r="M53" i="9"/>
  <c r="L53" i="9"/>
  <c r="K53" i="9"/>
  <c r="J53" i="9"/>
  <c r="I53" i="9"/>
  <c r="H53" i="9"/>
  <c r="G53" i="9"/>
  <c r="F53" i="9"/>
  <c r="E53" i="9"/>
  <c r="D53" i="9"/>
  <c r="M52" i="9"/>
  <c r="L52" i="9"/>
  <c r="K52" i="9"/>
  <c r="J52" i="9"/>
  <c r="I52" i="9"/>
  <c r="H52" i="9"/>
  <c r="G52" i="9"/>
  <c r="F52" i="9"/>
  <c r="E52" i="9"/>
  <c r="D52" i="9"/>
  <c r="M51" i="9"/>
  <c r="L51" i="9"/>
  <c r="K51" i="9"/>
  <c r="J51" i="9"/>
  <c r="I51" i="9"/>
  <c r="H51" i="9"/>
  <c r="G51" i="9"/>
  <c r="F51" i="9"/>
  <c r="E51" i="9"/>
  <c r="D51" i="9"/>
  <c r="M50" i="9"/>
  <c r="L50" i="9"/>
  <c r="K50" i="9"/>
  <c r="J50" i="9"/>
  <c r="I50" i="9"/>
  <c r="H50" i="9"/>
  <c r="G50" i="9"/>
  <c r="F50" i="9"/>
  <c r="E50" i="9"/>
  <c r="D50" i="9"/>
  <c r="M49" i="9"/>
  <c r="L49" i="9"/>
  <c r="K49" i="9"/>
  <c r="J49" i="9"/>
  <c r="I49" i="9"/>
  <c r="H49" i="9"/>
  <c r="G49" i="9"/>
  <c r="F49" i="9"/>
  <c r="E49" i="9"/>
  <c r="D49" i="9"/>
  <c r="M48" i="9"/>
  <c r="L48" i="9"/>
  <c r="K48" i="9"/>
  <c r="J48" i="9"/>
  <c r="I48" i="9"/>
  <c r="H48" i="9"/>
  <c r="G48" i="9"/>
  <c r="F48" i="9"/>
  <c r="E48" i="9"/>
  <c r="D48" i="9"/>
  <c r="M47" i="9"/>
  <c r="L47" i="9"/>
  <c r="K47" i="9"/>
  <c r="J47" i="9"/>
  <c r="I47" i="9"/>
  <c r="H47" i="9"/>
  <c r="G47" i="9"/>
  <c r="F47" i="9"/>
  <c r="E47" i="9"/>
  <c r="D47" i="9"/>
  <c r="M85" i="8"/>
  <c r="M83" i="8"/>
  <c r="L83" i="8"/>
  <c r="K83" i="8"/>
  <c r="J83" i="8"/>
  <c r="I83" i="8"/>
  <c r="H83" i="8"/>
  <c r="G83" i="8"/>
  <c r="F83" i="8"/>
  <c r="E83" i="8"/>
  <c r="D83" i="8"/>
  <c r="C85" i="8"/>
  <c r="D85" i="8" s="1"/>
  <c r="M82" i="8"/>
  <c r="L82" i="8"/>
  <c r="K82" i="8"/>
  <c r="J82" i="8"/>
  <c r="I82" i="8"/>
  <c r="H82" i="8"/>
  <c r="G82" i="8"/>
  <c r="F82" i="8"/>
  <c r="E82" i="8"/>
  <c r="D82" i="8"/>
  <c r="M81" i="8"/>
  <c r="L81" i="8"/>
  <c r="K81" i="8"/>
  <c r="J81" i="8"/>
  <c r="I81" i="8"/>
  <c r="H81" i="8"/>
  <c r="G81" i="8"/>
  <c r="F81" i="8"/>
  <c r="E81" i="8"/>
  <c r="D81" i="8"/>
  <c r="M80" i="8"/>
  <c r="L80" i="8"/>
  <c r="K80" i="8"/>
  <c r="J80" i="8"/>
  <c r="I80" i="8"/>
  <c r="H80" i="8"/>
  <c r="G80" i="8"/>
  <c r="F80" i="8"/>
  <c r="E80" i="8"/>
  <c r="D80" i="8"/>
  <c r="M79" i="8"/>
  <c r="L79" i="8"/>
  <c r="K79" i="8"/>
  <c r="J79" i="8"/>
  <c r="I79" i="8"/>
  <c r="H79" i="8"/>
  <c r="G79" i="8"/>
  <c r="F79" i="8"/>
  <c r="E79" i="8"/>
  <c r="D79" i="8"/>
  <c r="M78" i="8"/>
  <c r="L78" i="8"/>
  <c r="K78" i="8"/>
  <c r="J78" i="8"/>
  <c r="I78" i="8"/>
  <c r="H78" i="8"/>
  <c r="G78" i="8"/>
  <c r="F78" i="8"/>
  <c r="E78" i="8"/>
  <c r="D78" i="8"/>
  <c r="M77" i="8"/>
  <c r="L77" i="8"/>
  <c r="K77" i="8"/>
  <c r="J77" i="8"/>
  <c r="I77" i="8"/>
  <c r="H77" i="8"/>
  <c r="G77" i="8"/>
  <c r="F77" i="8"/>
  <c r="E77" i="8"/>
  <c r="D77" i="8"/>
  <c r="M76" i="8"/>
  <c r="L76" i="8"/>
  <c r="K76" i="8"/>
  <c r="J76" i="8"/>
  <c r="I76" i="8"/>
  <c r="H76" i="8"/>
  <c r="G76" i="8"/>
  <c r="F76" i="8"/>
  <c r="E76" i="8"/>
  <c r="D76" i="8"/>
  <c r="M75" i="8"/>
  <c r="L75" i="8"/>
  <c r="K75" i="8"/>
  <c r="J75" i="8"/>
  <c r="I75" i="8"/>
  <c r="H75" i="8"/>
  <c r="G75" i="8"/>
  <c r="F75" i="8"/>
  <c r="E75" i="8"/>
  <c r="D75" i="8"/>
  <c r="M74" i="8"/>
  <c r="L74" i="8"/>
  <c r="K74" i="8"/>
  <c r="J74" i="8"/>
  <c r="I74" i="8"/>
  <c r="H74" i="8"/>
  <c r="G74" i="8"/>
  <c r="F74" i="8"/>
  <c r="E74" i="8"/>
  <c r="D74" i="8"/>
  <c r="M73" i="8"/>
  <c r="L73" i="8"/>
  <c r="K73" i="8"/>
  <c r="J73" i="8"/>
  <c r="I73" i="8"/>
  <c r="H73" i="8"/>
  <c r="G73" i="8"/>
  <c r="F73" i="8"/>
  <c r="E73" i="8"/>
  <c r="D73" i="8"/>
  <c r="M72" i="8"/>
  <c r="L72" i="8"/>
  <c r="K72" i="8"/>
  <c r="J72" i="8"/>
  <c r="I72" i="8"/>
  <c r="H72" i="8"/>
  <c r="G72" i="8"/>
  <c r="F72" i="8"/>
  <c r="E72" i="8"/>
  <c r="D72" i="8"/>
  <c r="M71" i="8"/>
  <c r="L71" i="8"/>
  <c r="K71" i="8"/>
  <c r="J71" i="8"/>
  <c r="I71" i="8"/>
  <c r="H71" i="8"/>
  <c r="G71" i="8"/>
  <c r="F71" i="8"/>
  <c r="E71" i="8"/>
  <c r="D71" i="8"/>
  <c r="M70" i="8"/>
  <c r="L70" i="8"/>
  <c r="K70" i="8"/>
  <c r="J70" i="8"/>
  <c r="I70" i="8"/>
  <c r="H70" i="8"/>
  <c r="G70" i="8"/>
  <c r="F70" i="8"/>
  <c r="E70" i="8"/>
  <c r="D70" i="8"/>
  <c r="M69" i="8"/>
  <c r="L69" i="8"/>
  <c r="K69" i="8"/>
  <c r="J69" i="8"/>
  <c r="I69" i="8"/>
  <c r="H69" i="8"/>
  <c r="G69" i="8"/>
  <c r="F69" i="8"/>
  <c r="E69" i="8"/>
  <c r="D69" i="8"/>
  <c r="M68" i="8"/>
  <c r="L68" i="8"/>
  <c r="K68" i="8"/>
  <c r="J68" i="8"/>
  <c r="I68" i="8"/>
  <c r="H68" i="8"/>
  <c r="G68" i="8"/>
  <c r="F68" i="8"/>
  <c r="E68" i="8"/>
  <c r="D68" i="8"/>
  <c r="M67" i="8"/>
  <c r="L67" i="8"/>
  <c r="K67" i="8"/>
  <c r="J67" i="8"/>
  <c r="I67" i="8"/>
  <c r="H67" i="8"/>
  <c r="G67" i="8"/>
  <c r="F67" i="8"/>
  <c r="E67" i="8"/>
  <c r="D67" i="8"/>
  <c r="M66" i="8"/>
  <c r="L66" i="8"/>
  <c r="K66" i="8"/>
  <c r="J66" i="8"/>
  <c r="I66" i="8"/>
  <c r="H66" i="8"/>
  <c r="G66" i="8"/>
  <c r="F66" i="8"/>
  <c r="E66" i="8"/>
  <c r="D66" i="8"/>
  <c r="M65" i="8"/>
  <c r="L65" i="8"/>
  <c r="K65" i="8"/>
  <c r="J65" i="8"/>
  <c r="I65" i="8"/>
  <c r="H65" i="8"/>
  <c r="G65" i="8"/>
  <c r="F65" i="8"/>
  <c r="E65" i="8"/>
  <c r="D65" i="8"/>
  <c r="M64" i="8"/>
  <c r="L64" i="8"/>
  <c r="K64" i="8"/>
  <c r="J64" i="8"/>
  <c r="I64" i="8"/>
  <c r="H64" i="8"/>
  <c r="G64" i="8"/>
  <c r="F64" i="8"/>
  <c r="E64" i="8"/>
  <c r="D64" i="8"/>
  <c r="M63" i="8"/>
  <c r="L63" i="8"/>
  <c r="K63" i="8"/>
  <c r="J63" i="8"/>
  <c r="I63" i="8"/>
  <c r="H63" i="8"/>
  <c r="G63" i="8"/>
  <c r="F63" i="8"/>
  <c r="E63" i="8"/>
  <c r="D63" i="8"/>
  <c r="M62" i="8"/>
  <c r="L62" i="8"/>
  <c r="K62" i="8"/>
  <c r="J62" i="8"/>
  <c r="I62" i="8"/>
  <c r="H62" i="8"/>
  <c r="G62" i="8"/>
  <c r="F62" i="8"/>
  <c r="E62" i="8"/>
  <c r="D62" i="8"/>
  <c r="M61" i="8"/>
  <c r="L61" i="8"/>
  <c r="K61" i="8"/>
  <c r="J61" i="8"/>
  <c r="I61" i="8"/>
  <c r="H61" i="8"/>
  <c r="G61" i="8"/>
  <c r="F61" i="8"/>
  <c r="E61" i="8"/>
  <c r="D61" i="8"/>
  <c r="M60" i="8"/>
  <c r="L60" i="8"/>
  <c r="K60" i="8"/>
  <c r="J60" i="8"/>
  <c r="I60" i="8"/>
  <c r="H60" i="8"/>
  <c r="G60" i="8"/>
  <c r="F60" i="8"/>
  <c r="E60" i="8"/>
  <c r="D60" i="8"/>
  <c r="M59" i="8"/>
  <c r="L59" i="8"/>
  <c r="K59" i="8"/>
  <c r="J59" i="8"/>
  <c r="I59" i="8"/>
  <c r="H59" i="8"/>
  <c r="G59" i="8"/>
  <c r="F59" i="8"/>
  <c r="E59" i="8"/>
  <c r="D59" i="8"/>
  <c r="M58" i="8"/>
  <c r="L58" i="8"/>
  <c r="K58" i="8"/>
  <c r="J58" i="8"/>
  <c r="I58" i="8"/>
  <c r="H58" i="8"/>
  <c r="G58" i="8"/>
  <c r="F58" i="8"/>
  <c r="E58" i="8"/>
  <c r="D58" i="8"/>
  <c r="M57" i="8"/>
  <c r="L57" i="8"/>
  <c r="K57" i="8"/>
  <c r="J57" i="8"/>
  <c r="I57" i="8"/>
  <c r="H57" i="8"/>
  <c r="G57" i="8"/>
  <c r="F57" i="8"/>
  <c r="E57" i="8"/>
  <c r="D57" i="8"/>
  <c r="M56" i="8"/>
  <c r="L56" i="8"/>
  <c r="K56" i="8"/>
  <c r="J56" i="8"/>
  <c r="I56" i="8"/>
  <c r="H56" i="8"/>
  <c r="G56" i="8"/>
  <c r="F56" i="8"/>
  <c r="E56" i="8"/>
  <c r="D56" i="8"/>
  <c r="M55" i="8"/>
  <c r="L55" i="8"/>
  <c r="K55" i="8"/>
  <c r="J55" i="8"/>
  <c r="I55" i="8"/>
  <c r="H55" i="8"/>
  <c r="G55" i="8"/>
  <c r="F55" i="8"/>
  <c r="E55" i="8"/>
  <c r="D55" i="8"/>
  <c r="M54" i="8"/>
  <c r="L54" i="8"/>
  <c r="K54" i="8"/>
  <c r="J54" i="8"/>
  <c r="I54" i="8"/>
  <c r="H54" i="8"/>
  <c r="G54" i="8"/>
  <c r="F54" i="8"/>
  <c r="E54" i="8"/>
  <c r="D54" i="8"/>
  <c r="M53" i="8"/>
  <c r="L53" i="8"/>
  <c r="K53" i="8"/>
  <c r="J53" i="8"/>
  <c r="I53" i="8"/>
  <c r="H53" i="8"/>
  <c r="G53" i="8"/>
  <c r="F53" i="8"/>
  <c r="E53" i="8"/>
  <c r="D53" i="8"/>
  <c r="M52" i="8"/>
  <c r="L52" i="8"/>
  <c r="K52" i="8"/>
  <c r="J52" i="8"/>
  <c r="I52" i="8"/>
  <c r="H52" i="8"/>
  <c r="G52" i="8"/>
  <c r="F52" i="8"/>
  <c r="E52" i="8"/>
  <c r="D52" i="8"/>
  <c r="M51" i="8"/>
  <c r="L51" i="8"/>
  <c r="K51" i="8"/>
  <c r="J51" i="8"/>
  <c r="I51" i="8"/>
  <c r="H51" i="8"/>
  <c r="G51" i="8"/>
  <c r="F51" i="8"/>
  <c r="E51" i="8"/>
  <c r="D51" i="8"/>
  <c r="M50" i="8"/>
  <c r="L50" i="8"/>
  <c r="K50" i="8"/>
  <c r="J50" i="8"/>
  <c r="I50" i="8"/>
  <c r="H50" i="8"/>
  <c r="G50" i="8"/>
  <c r="F50" i="8"/>
  <c r="E50" i="8"/>
  <c r="D50" i="8"/>
  <c r="M49" i="8"/>
  <c r="L49" i="8"/>
  <c r="K49" i="8"/>
  <c r="J49" i="8"/>
  <c r="I49" i="8"/>
  <c r="H49" i="8"/>
  <c r="G49" i="8"/>
  <c r="F49" i="8"/>
  <c r="E49" i="8"/>
  <c r="D49" i="8"/>
  <c r="M48" i="8"/>
  <c r="L48" i="8"/>
  <c r="K48" i="8"/>
  <c r="J48" i="8"/>
  <c r="I48" i="8"/>
  <c r="H48" i="8"/>
  <c r="G48" i="8"/>
  <c r="F48" i="8"/>
  <c r="E48" i="8"/>
  <c r="D48" i="8"/>
  <c r="M47" i="8"/>
  <c r="L47" i="8"/>
  <c r="K47" i="8"/>
  <c r="J47" i="8"/>
  <c r="I47" i="8"/>
  <c r="H47" i="8"/>
  <c r="G47" i="8"/>
  <c r="F47" i="8"/>
  <c r="E47" i="8"/>
  <c r="D47" i="8"/>
  <c r="M85" i="7"/>
  <c r="M83" i="7"/>
  <c r="L83" i="7"/>
  <c r="K83" i="7"/>
  <c r="J83" i="7"/>
  <c r="I83" i="7"/>
  <c r="H83" i="7"/>
  <c r="G83" i="7"/>
  <c r="F83" i="7"/>
  <c r="E83" i="7"/>
  <c r="D83" i="7"/>
  <c r="M82" i="7"/>
  <c r="L82" i="7"/>
  <c r="K82" i="7"/>
  <c r="J82" i="7"/>
  <c r="I82" i="7"/>
  <c r="H82" i="7"/>
  <c r="G82" i="7"/>
  <c r="F82" i="7"/>
  <c r="E82" i="7"/>
  <c r="D82" i="7"/>
  <c r="M81" i="7"/>
  <c r="L81" i="7"/>
  <c r="K81" i="7"/>
  <c r="J81" i="7"/>
  <c r="I81" i="7"/>
  <c r="H81" i="7"/>
  <c r="G81" i="7"/>
  <c r="F81" i="7"/>
  <c r="E81" i="7"/>
  <c r="D81" i="7"/>
  <c r="M80" i="7"/>
  <c r="L80" i="7"/>
  <c r="K80" i="7"/>
  <c r="J80" i="7"/>
  <c r="I80" i="7"/>
  <c r="H80" i="7"/>
  <c r="G80" i="7"/>
  <c r="F80" i="7"/>
  <c r="E80" i="7"/>
  <c r="D80" i="7"/>
  <c r="M79" i="7"/>
  <c r="L79" i="7"/>
  <c r="K79" i="7"/>
  <c r="J79" i="7"/>
  <c r="I79" i="7"/>
  <c r="H79" i="7"/>
  <c r="G79" i="7"/>
  <c r="F79" i="7"/>
  <c r="E79" i="7"/>
  <c r="D79" i="7"/>
  <c r="M78" i="7"/>
  <c r="L78" i="7"/>
  <c r="K78" i="7"/>
  <c r="J78" i="7"/>
  <c r="I78" i="7"/>
  <c r="H78" i="7"/>
  <c r="G78" i="7"/>
  <c r="F78" i="7"/>
  <c r="E78" i="7"/>
  <c r="D78" i="7"/>
  <c r="M77" i="7"/>
  <c r="L77" i="7"/>
  <c r="K77" i="7"/>
  <c r="J77" i="7"/>
  <c r="I77" i="7"/>
  <c r="H77" i="7"/>
  <c r="G77" i="7"/>
  <c r="F77" i="7"/>
  <c r="E77" i="7"/>
  <c r="D77" i="7"/>
  <c r="M76" i="7"/>
  <c r="L76" i="7"/>
  <c r="K76" i="7"/>
  <c r="J76" i="7"/>
  <c r="I76" i="7"/>
  <c r="H76" i="7"/>
  <c r="G76" i="7"/>
  <c r="F76" i="7"/>
  <c r="E76" i="7"/>
  <c r="D76" i="7"/>
  <c r="M75" i="7"/>
  <c r="L75" i="7"/>
  <c r="K75" i="7"/>
  <c r="J75" i="7"/>
  <c r="I75" i="7"/>
  <c r="H75" i="7"/>
  <c r="G75" i="7"/>
  <c r="F75" i="7"/>
  <c r="E75" i="7"/>
  <c r="D75" i="7"/>
  <c r="M74" i="7"/>
  <c r="L74" i="7"/>
  <c r="K74" i="7"/>
  <c r="J74" i="7"/>
  <c r="I74" i="7"/>
  <c r="H74" i="7"/>
  <c r="G74" i="7"/>
  <c r="F74" i="7"/>
  <c r="E74" i="7"/>
  <c r="D74" i="7"/>
  <c r="M73" i="7"/>
  <c r="L73" i="7"/>
  <c r="K73" i="7"/>
  <c r="J73" i="7"/>
  <c r="I73" i="7"/>
  <c r="H73" i="7"/>
  <c r="G73" i="7"/>
  <c r="F73" i="7"/>
  <c r="E73" i="7"/>
  <c r="D73" i="7"/>
  <c r="M72" i="7"/>
  <c r="L72" i="7"/>
  <c r="K72" i="7"/>
  <c r="J72" i="7"/>
  <c r="I72" i="7"/>
  <c r="H72" i="7"/>
  <c r="G72" i="7"/>
  <c r="F72" i="7"/>
  <c r="E72" i="7"/>
  <c r="D72" i="7"/>
  <c r="M71" i="7"/>
  <c r="L71" i="7"/>
  <c r="K71" i="7"/>
  <c r="J71" i="7"/>
  <c r="I71" i="7"/>
  <c r="H71" i="7"/>
  <c r="G71" i="7"/>
  <c r="F71" i="7"/>
  <c r="E71" i="7"/>
  <c r="D71" i="7"/>
  <c r="M70" i="7"/>
  <c r="L70" i="7"/>
  <c r="K70" i="7"/>
  <c r="J70" i="7"/>
  <c r="I70" i="7"/>
  <c r="H70" i="7"/>
  <c r="G70" i="7"/>
  <c r="F70" i="7"/>
  <c r="E70" i="7"/>
  <c r="D70" i="7"/>
  <c r="M69" i="7"/>
  <c r="L69" i="7"/>
  <c r="K69" i="7"/>
  <c r="J69" i="7"/>
  <c r="I69" i="7"/>
  <c r="H69" i="7"/>
  <c r="G69" i="7"/>
  <c r="F69" i="7"/>
  <c r="E69" i="7"/>
  <c r="D69" i="7"/>
  <c r="M68" i="7"/>
  <c r="L68" i="7"/>
  <c r="K68" i="7"/>
  <c r="J68" i="7"/>
  <c r="I68" i="7"/>
  <c r="H68" i="7"/>
  <c r="G68" i="7"/>
  <c r="F68" i="7"/>
  <c r="E68" i="7"/>
  <c r="D68" i="7"/>
  <c r="M67" i="7"/>
  <c r="L67" i="7"/>
  <c r="K67" i="7"/>
  <c r="J67" i="7"/>
  <c r="I67" i="7"/>
  <c r="H67" i="7"/>
  <c r="G67" i="7"/>
  <c r="F67" i="7"/>
  <c r="E67" i="7"/>
  <c r="D67" i="7"/>
  <c r="M66" i="7"/>
  <c r="L66" i="7"/>
  <c r="K66" i="7"/>
  <c r="J66" i="7"/>
  <c r="I66" i="7"/>
  <c r="H66" i="7"/>
  <c r="G66" i="7"/>
  <c r="F66" i="7"/>
  <c r="E66" i="7"/>
  <c r="D66" i="7"/>
  <c r="M65" i="7"/>
  <c r="L65" i="7"/>
  <c r="K65" i="7"/>
  <c r="J65" i="7"/>
  <c r="I65" i="7"/>
  <c r="H65" i="7"/>
  <c r="G65" i="7"/>
  <c r="F65" i="7"/>
  <c r="E65" i="7"/>
  <c r="D65" i="7"/>
  <c r="M64" i="7"/>
  <c r="L64" i="7"/>
  <c r="K64" i="7"/>
  <c r="J64" i="7"/>
  <c r="I64" i="7"/>
  <c r="H64" i="7"/>
  <c r="G64" i="7"/>
  <c r="F64" i="7"/>
  <c r="E64" i="7"/>
  <c r="D64" i="7"/>
  <c r="M63" i="7"/>
  <c r="L63" i="7"/>
  <c r="K63" i="7"/>
  <c r="J63" i="7"/>
  <c r="I63" i="7"/>
  <c r="H63" i="7"/>
  <c r="G63" i="7"/>
  <c r="F63" i="7"/>
  <c r="E63" i="7"/>
  <c r="D63" i="7"/>
  <c r="M62" i="7"/>
  <c r="L62" i="7"/>
  <c r="K62" i="7"/>
  <c r="J62" i="7"/>
  <c r="I62" i="7"/>
  <c r="H62" i="7"/>
  <c r="G62" i="7"/>
  <c r="F62" i="7"/>
  <c r="E62" i="7"/>
  <c r="D62" i="7"/>
  <c r="M61" i="7"/>
  <c r="L61" i="7"/>
  <c r="K61" i="7"/>
  <c r="J61" i="7"/>
  <c r="I61" i="7"/>
  <c r="H61" i="7"/>
  <c r="G61" i="7"/>
  <c r="F61" i="7"/>
  <c r="E61" i="7"/>
  <c r="D61" i="7"/>
  <c r="M60" i="7"/>
  <c r="L60" i="7"/>
  <c r="K60" i="7"/>
  <c r="J60" i="7"/>
  <c r="I60" i="7"/>
  <c r="H60" i="7"/>
  <c r="G60" i="7"/>
  <c r="F60" i="7"/>
  <c r="E60" i="7"/>
  <c r="D60" i="7"/>
  <c r="M59" i="7"/>
  <c r="L59" i="7"/>
  <c r="K59" i="7"/>
  <c r="J59" i="7"/>
  <c r="I59" i="7"/>
  <c r="H59" i="7"/>
  <c r="G59" i="7"/>
  <c r="F59" i="7"/>
  <c r="E59" i="7"/>
  <c r="D59" i="7"/>
  <c r="M58" i="7"/>
  <c r="L58" i="7"/>
  <c r="K58" i="7"/>
  <c r="J58" i="7"/>
  <c r="I58" i="7"/>
  <c r="H58" i="7"/>
  <c r="G58" i="7"/>
  <c r="F58" i="7"/>
  <c r="E58" i="7"/>
  <c r="D58" i="7"/>
  <c r="M57" i="7"/>
  <c r="L57" i="7"/>
  <c r="K57" i="7"/>
  <c r="J57" i="7"/>
  <c r="I57" i="7"/>
  <c r="H57" i="7"/>
  <c r="G57" i="7"/>
  <c r="F57" i="7"/>
  <c r="E57" i="7"/>
  <c r="D57" i="7"/>
  <c r="M56" i="7"/>
  <c r="L56" i="7"/>
  <c r="K56" i="7"/>
  <c r="J56" i="7"/>
  <c r="I56" i="7"/>
  <c r="H56" i="7"/>
  <c r="G56" i="7"/>
  <c r="F56" i="7"/>
  <c r="E56" i="7"/>
  <c r="D56" i="7"/>
  <c r="M55" i="7"/>
  <c r="L55" i="7"/>
  <c r="K55" i="7"/>
  <c r="J55" i="7"/>
  <c r="I55" i="7"/>
  <c r="H55" i="7"/>
  <c r="G55" i="7"/>
  <c r="F55" i="7"/>
  <c r="E55" i="7"/>
  <c r="D55" i="7"/>
  <c r="M54" i="7"/>
  <c r="L54" i="7"/>
  <c r="K54" i="7"/>
  <c r="J54" i="7"/>
  <c r="I54" i="7"/>
  <c r="H54" i="7"/>
  <c r="G54" i="7"/>
  <c r="F54" i="7"/>
  <c r="E54" i="7"/>
  <c r="D54" i="7"/>
  <c r="M53" i="7"/>
  <c r="L53" i="7"/>
  <c r="K53" i="7"/>
  <c r="J53" i="7"/>
  <c r="I53" i="7"/>
  <c r="H53" i="7"/>
  <c r="G53" i="7"/>
  <c r="F53" i="7"/>
  <c r="E53" i="7"/>
  <c r="D53" i="7"/>
  <c r="M52" i="7"/>
  <c r="L52" i="7"/>
  <c r="K52" i="7"/>
  <c r="J52" i="7"/>
  <c r="I52" i="7"/>
  <c r="H52" i="7"/>
  <c r="G52" i="7"/>
  <c r="F52" i="7"/>
  <c r="E52" i="7"/>
  <c r="D52" i="7"/>
  <c r="M51" i="7"/>
  <c r="L51" i="7"/>
  <c r="K51" i="7"/>
  <c r="J51" i="7"/>
  <c r="I51" i="7"/>
  <c r="H51" i="7"/>
  <c r="G51" i="7"/>
  <c r="F51" i="7"/>
  <c r="E51" i="7"/>
  <c r="D51" i="7"/>
  <c r="M50" i="7"/>
  <c r="L50" i="7"/>
  <c r="K50" i="7"/>
  <c r="J50" i="7"/>
  <c r="I50" i="7"/>
  <c r="H50" i="7"/>
  <c r="G50" i="7"/>
  <c r="F50" i="7"/>
  <c r="E50" i="7"/>
  <c r="D50" i="7"/>
  <c r="M49" i="7"/>
  <c r="L49" i="7"/>
  <c r="K49" i="7"/>
  <c r="J49" i="7"/>
  <c r="I49" i="7"/>
  <c r="H49" i="7"/>
  <c r="G49" i="7"/>
  <c r="F49" i="7"/>
  <c r="E49" i="7"/>
  <c r="D49" i="7"/>
  <c r="M48" i="7"/>
  <c r="L48" i="7"/>
  <c r="K48" i="7"/>
  <c r="J48" i="7"/>
  <c r="I48" i="7"/>
  <c r="H48" i="7"/>
  <c r="G48" i="7"/>
  <c r="F48" i="7"/>
  <c r="E48" i="7"/>
  <c r="D48" i="7"/>
  <c r="M47" i="7"/>
  <c r="L47" i="7"/>
  <c r="K47" i="7"/>
  <c r="J47" i="7"/>
  <c r="I47" i="7"/>
  <c r="H47" i="7"/>
  <c r="G47" i="7"/>
  <c r="F47" i="7"/>
  <c r="E47" i="7"/>
  <c r="D47" i="7"/>
  <c r="M85" i="6"/>
  <c r="M83" i="6"/>
  <c r="L83" i="6"/>
  <c r="K83" i="6"/>
  <c r="J83" i="6"/>
  <c r="I83" i="6"/>
  <c r="H83" i="6"/>
  <c r="G83" i="6"/>
  <c r="F83" i="6"/>
  <c r="E83" i="6"/>
  <c r="D83" i="6"/>
  <c r="C85" i="6"/>
  <c r="D85" i="6" s="1"/>
  <c r="M82" i="6"/>
  <c r="L82" i="6"/>
  <c r="K82" i="6"/>
  <c r="J82" i="6"/>
  <c r="I82" i="6"/>
  <c r="H82" i="6"/>
  <c r="G82" i="6"/>
  <c r="F82" i="6"/>
  <c r="E82" i="6"/>
  <c r="D82" i="6"/>
  <c r="M81" i="6"/>
  <c r="L81" i="6"/>
  <c r="K81" i="6"/>
  <c r="J81" i="6"/>
  <c r="I81" i="6"/>
  <c r="H81" i="6"/>
  <c r="G81" i="6"/>
  <c r="F81" i="6"/>
  <c r="E81" i="6"/>
  <c r="D81" i="6"/>
  <c r="M80" i="6"/>
  <c r="L80" i="6"/>
  <c r="K80" i="6"/>
  <c r="J80" i="6"/>
  <c r="I80" i="6"/>
  <c r="H80" i="6"/>
  <c r="G80" i="6"/>
  <c r="F80" i="6"/>
  <c r="E80" i="6"/>
  <c r="D80" i="6"/>
  <c r="M79" i="6"/>
  <c r="L79" i="6"/>
  <c r="K79" i="6"/>
  <c r="J79" i="6"/>
  <c r="I79" i="6"/>
  <c r="H79" i="6"/>
  <c r="G79" i="6"/>
  <c r="F79" i="6"/>
  <c r="E79" i="6"/>
  <c r="D79" i="6"/>
  <c r="M78" i="6"/>
  <c r="L78" i="6"/>
  <c r="K78" i="6"/>
  <c r="J78" i="6"/>
  <c r="I78" i="6"/>
  <c r="H78" i="6"/>
  <c r="G78" i="6"/>
  <c r="F78" i="6"/>
  <c r="E78" i="6"/>
  <c r="D78" i="6"/>
  <c r="M77" i="6"/>
  <c r="L77" i="6"/>
  <c r="K77" i="6"/>
  <c r="J77" i="6"/>
  <c r="I77" i="6"/>
  <c r="H77" i="6"/>
  <c r="G77" i="6"/>
  <c r="F77" i="6"/>
  <c r="E77" i="6"/>
  <c r="D77" i="6"/>
  <c r="M76" i="6"/>
  <c r="L76" i="6"/>
  <c r="K76" i="6"/>
  <c r="J76" i="6"/>
  <c r="I76" i="6"/>
  <c r="H76" i="6"/>
  <c r="G76" i="6"/>
  <c r="F76" i="6"/>
  <c r="E76" i="6"/>
  <c r="D76" i="6"/>
  <c r="M75" i="6"/>
  <c r="L75" i="6"/>
  <c r="K75" i="6"/>
  <c r="J75" i="6"/>
  <c r="I75" i="6"/>
  <c r="H75" i="6"/>
  <c r="G75" i="6"/>
  <c r="F75" i="6"/>
  <c r="E75" i="6"/>
  <c r="D75" i="6"/>
  <c r="M74" i="6"/>
  <c r="L74" i="6"/>
  <c r="K74" i="6"/>
  <c r="J74" i="6"/>
  <c r="I74" i="6"/>
  <c r="H74" i="6"/>
  <c r="G74" i="6"/>
  <c r="F74" i="6"/>
  <c r="E74" i="6"/>
  <c r="D74" i="6"/>
  <c r="M73" i="6"/>
  <c r="L73" i="6"/>
  <c r="K73" i="6"/>
  <c r="J73" i="6"/>
  <c r="I73" i="6"/>
  <c r="H73" i="6"/>
  <c r="G73" i="6"/>
  <c r="F73" i="6"/>
  <c r="E73" i="6"/>
  <c r="D73" i="6"/>
  <c r="M72" i="6"/>
  <c r="L72" i="6"/>
  <c r="K72" i="6"/>
  <c r="J72" i="6"/>
  <c r="I72" i="6"/>
  <c r="H72" i="6"/>
  <c r="G72" i="6"/>
  <c r="F72" i="6"/>
  <c r="E72" i="6"/>
  <c r="D72" i="6"/>
  <c r="M71" i="6"/>
  <c r="L71" i="6"/>
  <c r="K71" i="6"/>
  <c r="J71" i="6"/>
  <c r="I71" i="6"/>
  <c r="H71" i="6"/>
  <c r="G71" i="6"/>
  <c r="F71" i="6"/>
  <c r="E71" i="6"/>
  <c r="D71" i="6"/>
  <c r="M70" i="6"/>
  <c r="L70" i="6"/>
  <c r="K70" i="6"/>
  <c r="J70" i="6"/>
  <c r="I70" i="6"/>
  <c r="H70" i="6"/>
  <c r="G70" i="6"/>
  <c r="F70" i="6"/>
  <c r="E70" i="6"/>
  <c r="D70" i="6"/>
  <c r="M69" i="6"/>
  <c r="L69" i="6"/>
  <c r="K69" i="6"/>
  <c r="J69" i="6"/>
  <c r="I69" i="6"/>
  <c r="H69" i="6"/>
  <c r="G69" i="6"/>
  <c r="F69" i="6"/>
  <c r="E69" i="6"/>
  <c r="D69" i="6"/>
  <c r="M68" i="6"/>
  <c r="L68" i="6"/>
  <c r="K68" i="6"/>
  <c r="J68" i="6"/>
  <c r="I68" i="6"/>
  <c r="H68" i="6"/>
  <c r="G68" i="6"/>
  <c r="F68" i="6"/>
  <c r="E68" i="6"/>
  <c r="D68" i="6"/>
  <c r="M67" i="6"/>
  <c r="L67" i="6"/>
  <c r="K67" i="6"/>
  <c r="J67" i="6"/>
  <c r="I67" i="6"/>
  <c r="H67" i="6"/>
  <c r="G67" i="6"/>
  <c r="F67" i="6"/>
  <c r="E67" i="6"/>
  <c r="D67" i="6"/>
  <c r="M66" i="6"/>
  <c r="L66" i="6"/>
  <c r="K66" i="6"/>
  <c r="J66" i="6"/>
  <c r="I66" i="6"/>
  <c r="H66" i="6"/>
  <c r="G66" i="6"/>
  <c r="F66" i="6"/>
  <c r="E66" i="6"/>
  <c r="D66" i="6"/>
  <c r="M65" i="6"/>
  <c r="L65" i="6"/>
  <c r="K65" i="6"/>
  <c r="J65" i="6"/>
  <c r="I65" i="6"/>
  <c r="H65" i="6"/>
  <c r="G65" i="6"/>
  <c r="F65" i="6"/>
  <c r="E65" i="6"/>
  <c r="D65" i="6"/>
  <c r="M64" i="6"/>
  <c r="L64" i="6"/>
  <c r="K64" i="6"/>
  <c r="J64" i="6"/>
  <c r="I64" i="6"/>
  <c r="H64" i="6"/>
  <c r="G64" i="6"/>
  <c r="F64" i="6"/>
  <c r="E64" i="6"/>
  <c r="D64" i="6"/>
  <c r="M63" i="6"/>
  <c r="L63" i="6"/>
  <c r="K63" i="6"/>
  <c r="J63" i="6"/>
  <c r="I63" i="6"/>
  <c r="H63" i="6"/>
  <c r="G63" i="6"/>
  <c r="F63" i="6"/>
  <c r="E63" i="6"/>
  <c r="D63" i="6"/>
  <c r="M62" i="6"/>
  <c r="L62" i="6"/>
  <c r="K62" i="6"/>
  <c r="J62" i="6"/>
  <c r="I62" i="6"/>
  <c r="H62" i="6"/>
  <c r="G62" i="6"/>
  <c r="F62" i="6"/>
  <c r="E62" i="6"/>
  <c r="D62" i="6"/>
  <c r="M61" i="6"/>
  <c r="L61" i="6"/>
  <c r="K61" i="6"/>
  <c r="J61" i="6"/>
  <c r="I61" i="6"/>
  <c r="H61" i="6"/>
  <c r="G61" i="6"/>
  <c r="F61" i="6"/>
  <c r="E61" i="6"/>
  <c r="D61" i="6"/>
  <c r="M60" i="6"/>
  <c r="L60" i="6"/>
  <c r="K60" i="6"/>
  <c r="J60" i="6"/>
  <c r="I60" i="6"/>
  <c r="H60" i="6"/>
  <c r="G60" i="6"/>
  <c r="F60" i="6"/>
  <c r="E60" i="6"/>
  <c r="D60" i="6"/>
  <c r="M59" i="6"/>
  <c r="L59" i="6"/>
  <c r="K59" i="6"/>
  <c r="J59" i="6"/>
  <c r="I59" i="6"/>
  <c r="H59" i="6"/>
  <c r="G59" i="6"/>
  <c r="F59" i="6"/>
  <c r="E59" i="6"/>
  <c r="D59" i="6"/>
  <c r="M58" i="6"/>
  <c r="L58" i="6"/>
  <c r="K58" i="6"/>
  <c r="J58" i="6"/>
  <c r="I58" i="6"/>
  <c r="H58" i="6"/>
  <c r="G58" i="6"/>
  <c r="F58" i="6"/>
  <c r="E58" i="6"/>
  <c r="D58" i="6"/>
  <c r="M57" i="6"/>
  <c r="L57" i="6"/>
  <c r="K57" i="6"/>
  <c r="J57" i="6"/>
  <c r="I57" i="6"/>
  <c r="H57" i="6"/>
  <c r="G57" i="6"/>
  <c r="F57" i="6"/>
  <c r="E57" i="6"/>
  <c r="D57" i="6"/>
  <c r="M56" i="6"/>
  <c r="L56" i="6"/>
  <c r="K56" i="6"/>
  <c r="J56" i="6"/>
  <c r="I56" i="6"/>
  <c r="H56" i="6"/>
  <c r="G56" i="6"/>
  <c r="F56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M51" i="6"/>
  <c r="L51" i="6"/>
  <c r="K51" i="6"/>
  <c r="J51" i="6"/>
  <c r="I51" i="6"/>
  <c r="H51" i="6"/>
  <c r="G51" i="6"/>
  <c r="F51" i="6"/>
  <c r="E51" i="6"/>
  <c r="D51" i="6"/>
  <c r="M50" i="6"/>
  <c r="L50" i="6"/>
  <c r="K50" i="6"/>
  <c r="J50" i="6"/>
  <c r="I50" i="6"/>
  <c r="H50" i="6"/>
  <c r="G50" i="6"/>
  <c r="F50" i="6"/>
  <c r="E50" i="6"/>
  <c r="D50" i="6"/>
  <c r="M49" i="6"/>
  <c r="L49" i="6"/>
  <c r="K49" i="6"/>
  <c r="J49" i="6"/>
  <c r="I49" i="6"/>
  <c r="H49" i="6"/>
  <c r="G49" i="6"/>
  <c r="F49" i="6"/>
  <c r="E49" i="6"/>
  <c r="D49" i="6"/>
  <c r="M48" i="6"/>
  <c r="L48" i="6"/>
  <c r="K48" i="6"/>
  <c r="J48" i="6"/>
  <c r="I48" i="6"/>
  <c r="H48" i="6"/>
  <c r="G48" i="6"/>
  <c r="F48" i="6"/>
  <c r="E48" i="6"/>
  <c r="D48" i="6"/>
  <c r="M47" i="6"/>
  <c r="L47" i="6"/>
  <c r="K47" i="6"/>
  <c r="J47" i="6"/>
  <c r="I47" i="6"/>
  <c r="H47" i="6"/>
  <c r="G47" i="6"/>
  <c r="F47" i="6"/>
  <c r="E47" i="6"/>
  <c r="D47" i="6"/>
  <c r="M85" i="5"/>
  <c r="M83" i="5"/>
  <c r="L83" i="5"/>
  <c r="K83" i="5"/>
  <c r="J83" i="5"/>
  <c r="I83" i="5"/>
  <c r="H83" i="5"/>
  <c r="G83" i="5"/>
  <c r="F83" i="5"/>
  <c r="E83" i="5"/>
  <c r="D83" i="5"/>
  <c r="C85" i="5"/>
  <c r="D85" i="5" s="1"/>
  <c r="M82" i="5"/>
  <c r="L82" i="5"/>
  <c r="K82" i="5"/>
  <c r="J82" i="5"/>
  <c r="I82" i="5"/>
  <c r="H82" i="5"/>
  <c r="G82" i="5"/>
  <c r="F82" i="5"/>
  <c r="E82" i="5"/>
  <c r="D82" i="5"/>
  <c r="M81" i="5"/>
  <c r="L81" i="5"/>
  <c r="K81" i="5"/>
  <c r="J81" i="5"/>
  <c r="I81" i="5"/>
  <c r="H81" i="5"/>
  <c r="G81" i="5"/>
  <c r="F81" i="5"/>
  <c r="E81" i="5"/>
  <c r="D81" i="5"/>
  <c r="M80" i="5"/>
  <c r="L80" i="5"/>
  <c r="K80" i="5"/>
  <c r="J80" i="5"/>
  <c r="I80" i="5"/>
  <c r="H80" i="5"/>
  <c r="G80" i="5"/>
  <c r="F80" i="5"/>
  <c r="E80" i="5"/>
  <c r="D80" i="5"/>
  <c r="M79" i="5"/>
  <c r="L79" i="5"/>
  <c r="K79" i="5"/>
  <c r="J79" i="5"/>
  <c r="I79" i="5"/>
  <c r="H79" i="5"/>
  <c r="G79" i="5"/>
  <c r="F79" i="5"/>
  <c r="E79" i="5"/>
  <c r="D79" i="5"/>
  <c r="M78" i="5"/>
  <c r="L78" i="5"/>
  <c r="K78" i="5"/>
  <c r="J78" i="5"/>
  <c r="I78" i="5"/>
  <c r="H78" i="5"/>
  <c r="G78" i="5"/>
  <c r="F78" i="5"/>
  <c r="E78" i="5"/>
  <c r="D78" i="5"/>
  <c r="M77" i="5"/>
  <c r="L77" i="5"/>
  <c r="K77" i="5"/>
  <c r="J77" i="5"/>
  <c r="I77" i="5"/>
  <c r="H77" i="5"/>
  <c r="G77" i="5"/>
  <c r="F77" i="5"/>
  <c r="E77" i="5"/>
  <c r="D77" i="5"/>
  <c r="M76" i="5"/>
  <c r="L76" i="5"/>
  <c r="K76" i="5"/>
  <c r="J76" i="5"/>
  <c r="I76" i="5"/>
  <c r="H76" i="5"/>
  <c r="G76" i="5"/>
  <c r="F76" i="5"/>
  <c r="E76" i="5"/>
  <c r="D76" i="5"/>
  <c r="M75" i="5"/>
  <c r="L75" i="5"/>
  <c r="K75" i="5"/>
  <c r="J75" i="5"/>
  <c r="I75" i="5"/>
  <c r="H75" i="5"/>
  <c r="G75" i="5"/>
  <c r="F75" i="5"/>
  <c r="E75" i="5"/>
  <c r="D75" i="5"/>
  <c r="M74" i="5"/>
  <c r="L74" i="5"/>
  <c r="K74" i="5"/>
  <c r="J74" i="5"/>
  <c r="I74" i="5"/>
  <c r="H74" i="5"/>
  <c r="G74" i="5"/>
  <c r="F74" i="5"/>
  <c r="E74" i="5"/>
  <c r="D74" i="5"/>
  <c r="M73" i="5"/>
  <c r="L73" i="5"/>
  <c r="K73" i="5"/>
  <c r="J73" i="5"/>
  <c r="I73" i="5"/>
  <c r="H73" i="5"/>
  <c r="G73" i="5"/>
  <c r="F73" i="5"/>
  <c r="E73" i="5"/>
  <c r="D73" i="5"/>
  <c r="M72" i="5"/>
  <c r="L72" i="5"/>
  <c r="K72" i="5"/>
  <c r="J72" i="5"/>
  <c r="I72" i="5"/>
  <c r="H72" i="5"/>
  <c r="G72" i="5"/>
  <c r="F72" i="5"/>
  <c r="E72" i="5"/>
  <c r="D72" i="5"/>
  <c r="M71" i="5"/>
  <c r="L71" i="5"/>
  <c r="K71" i="5"/>
  <c r="J71" i="5"/>
  <c r="I71" i="5"/>
  <c r="H71" i="5"/>
  <c r="G71" i="5"/>
  <c r="F71" i="5"/>
  <c r="E71" i="5"/>
  <c r="D71" i="5"/>
  <c r="M70" i="5"/>
  <c r="L70" i="5"/>
  <c r="K70" i="5"/>
  <c r="J70" i="5"/>
  <c r="I70" i="5"/>
  <c r="H70" i="5"/>
  <c r="G70" i="5"/>
  <c r="F70" i="5"/>
  <c r="E70" i="5"/>
  <c r="D70" i="5"/>
  <c r="M69" i="5"/>
  <c r="L69" i="5"/>
  <c r="K69" i="5"/>
  <c r="J69" i="5"/>
  <c r="I69" i="5"/>
  <c r="H69" i="5"/>
  <c r="G69" i="5"/>
  <c r="F69" i="5"/>
  <c r="E69" i="5"/>
  <c r="D69" i="5"/>
  <c r="M68" i="5"/>
  <c r="L68" i="5"/>
  <c r="K68" i="5"/>
  <c r="J68" i="5"/>
  <c r="I68" i="5"/>
  <c r="H68" i="5"/>
  <c r="G68" i="5"/>
  <c r="F68" i="5"/>
  <c r="E68" i="5"/>
  <c r="D68" i="5"/>
  <c r="M67" i="5"/>
  <c r="L67" i="5"/>
  <c r="K67" i="5"/>
  <c r="J67" i="5"/>
  <c r="I67" i="5"/>
  <c r="H67" i="5"/>
  <c r="G67" i="5"/>
  <c r="F67" i="5"/>
  <c r="E67" i="5"/>
  <c r="D67" i="5"/>
  <c r="M66" i="5"/>
  <c r="L66" i="5"/>
  <c r="K66" i="5"/>
  <c r="J66" i="5"/>
  <c r="I66" i="5"/>
  <c r="H66" i="5"/>
  <c r="G66" i="5"/>
  <c r="F66" i="5"/>
  <c r="E66" i="5"/>
  <c r="D66" i="5"/>
  <c r="M65" i="5"/>
  <c r="L65" i="5"/>
  <c r="K65" i="5"/>
  <c r="J65" i="5"/>
  <c r="I65" i="5"/>
  <c r="H65" i="5"/>
  <c r="G65" i="5"/>
  <c r="F65" i="5"/>
  <c r="E65" i="5"/>
  <c r="D65" i="5"/>
  <c r="M64" i="5"/>
  <c r="L64" i="5"/>
  <c r="K64" i="5"/>
  <c r="J64" i="5"/>
  <c r="I64" i="5"/>
  <c r="H64" i="5"/>
  <c r="G64" i="5"/>
  <c r="F64" i="5"/>
  <c r="E64" i="5"/>
  <c r="D64" i="5"/>
  <c r="M63" i="5"/>
  <c r="L63" i="5"/>
  <c r="K63" i="5"/>
  <c r="J63" i="5"/>
  <c r="I63" i="5"/>
  <c r="H63" i="5"/>
  <c r="G63" i="5"/>
  <c r="F63" i="5"/>
  <c r="E63" i="5"/>
  <c r="D63" i="5"/>
  <c r="M62" i="5"/>
  <c r="L62" i="5"/>
  <c r="K62" i="5"/>
  <c r="J62" i="5"/>
  <c r="I62" i="5"/>
  <c r="H62" i="5"/>
  <c r="G62" i="5"/>
  <c r="F62" i="5"/>
  <c r="E62" i="5"/>
  <c r="D62" i="5"/>
  <c r="M61" i="5"/>
  <c r="L61" i="5"/>
  <c r="K61" i="5"/>
  <c r="J61" i="5"/>
  <c r="I61" i="5"/>
  <c r="H61" i="5"/>
  <c r="G61" i="5"/>
  <c r="F61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M56" i="5"/>
  <c r="L56" i="5"/>
  <c r="K56" i="5"/>
  <c r="J56" i="5"/>
  <c r="I56" i="5"/>
  <c r="H56" i="5"/>
  <c r="G56" i="5"/>
  <c r="F56" i="5"/>
  <c r="E56" i="5"/>
  <c r="D56" i="5"/>
  <c r="M55" i="5"/>
  <c r="L55" i="5"/>
  <c r="K55" i="5"/>
  <c r="J55" i="5"/>
  <c r="I55" i="5"/>
  <c r="H55" i="5"/>
  <c r="G55" i="5"/>
  <c r="F55" i="5"/>
  <c r="E55" i="5"/>
  <c r="D55" i="5"/>
  <c r="M54" i="5"/>
  <c r="L54" i="5"/>
  <c r="K54" i="5"/>
  <c r="J54" i="5"/>
  <c r="I54" i="5"/>
  <c r="H54" i="5"/>
  <c r="G54" i="5"/>
  <c r="F54" i="5"/>
  <c r="E54" i="5"/>
  <c r="D54" i="5"/>
  <c r="M53" i="5"/>
  <c r="L53" i="5"/>
  <c r="K53" i="5"/>
  <c r="J53" i="5"/>
  <c r="I53" i="5"/>
  <c r="H53" i="5"/>
  <c r="G53" i="5"/>
  <c r="F53" i="5"/>
  <c r="E53" i="5"/>
  <c r="D53" i="5"/>
  <c r="M52" i="5"/>
  <c r="L52" i="5"/>
  <c r="K52" i="5"/>
  <c r="J52" i="5"/>
  <c r="I52" i="5"/>
  <c r="H52" i="5"/>
  <c r="G52" i="5"/>
  <c r="F52" i="5"/>
  <c r="E52" i="5"/>
  <c r="D52" i="5"/>
  <c r="M51" i="5"/>
  <c r="L51" i="5"/>
  <c r="K51" i="5"/>
  <c r="J51" i="5"/>
  <c r="I51" i="5"/>
  <c r="H51" i="5"/>
  <c r="G51" i="5"/>
  <c r="F51" i="5"/>
  <c r="E51" i="5"/>
  <c r="D51" i="5"/>
  <c r="M50" i="5"/>
  <c r="L50" i="5"/>
  <c r="K50" i="5"/>
  <c r="J50" i="5"/>
  <c r="I50" i="5"/>
  <c r="H50" i="5"/>
  <c r="G50" i="5"/>
  <c r="F50" i="5"/>
  <c r="E50" i="5"/>
  <c r="D50" i="5"/>
  <c r="M49" i="5"/>
  <c r="L49" i="5"/>
  <c r="K49" i="5"/>
  <c r="J49" i="5"/>
  <c r="I49" i="5"/>
  <c r="H49" i="5"/>
  <c r="G49" i="5"/>
  <c r="F49" i="5"/>
  <c r="E49" i="5"/>
  <c r="D49" i="5"/>
  <c r="M48" i="5"/>
  <c r="L48" i="5"/>
  <c r="K48" i="5"/>
  <c r="J48" i="5"/>
  <c r="I48" i="5"/>
  <c r="H48" i="5"/>
  <c r="G48" i="5"/>
  <c r="F48" i="5"/>
  <c r="E48" i="5"/>
  <c r="D48" i="5"/>
  <c r="M47" i="5"/>
  <c r="L47" i="5"/>
  <c r="K47" i="5"/>
  <c r="J47" i="5"/>
  <c r="I47" i="5"/>
  <c r="H47" i="5"/>
  <c r="G47" i="5"/>
  <c r="F47" i="5"/>
  <c r="E47" i="5"/>
  <c r="D47" i="5"/>
  <c r="M85" i="4"/>
  <c r="M83" i="4"/>
  <c r="L83" i="4"/>
  <c r="K83" i="4"/>
  <c r="J83" i="4"/>
  <c r="I83" i="4"/>
  <c r="H83" i="4"/>
  <c r="G83" i="4"/>
  <c r="F83" i="4"/>
  <c r="E83" i="4"/>
  <c r="D83" i="4"/>
  <c r="C85" i="4"/>
  <c r="D85" i="4" s="1"/>
  <c r="M82" i="4"/>
  <c r="L82" i="4"/>
  <c r="K82" i="4"/>
  <c r="J82" i="4"/>
  <c r="I82" i="4"/>
  <c r="H82" i="4"/>
  <c r="G82" i="4"/>
  <c r="F82" i="4"/>
  <c r="E82" i="4"/>
  <c r="D82" i="4"/>
  <c r="M81" i="4"/>
  <c r="L81" i="4"/>
  <c r="K81" i="4"/>
  <c r="J81" i="4"/>
  <c r="I81" i="4"/>
  <c r="H81" i="4"/>
  <c r="G81" i="4"/>
  <c r="F81" i="4"/>
  <c r="E81" i="4"/>
  <c r="D81" i="4"/>
  <c r="M80" i="4"/>
  <c r="L80" i="4"/>
  <c r="K80" i="4"/>
  <c r="J80" i="4"/>
  <c r="I80" i="4"/>
  <c r="H80" i="4"/>
  <c r="G80" i="4"/>
  <c r="F80" i="4"/>
  <c r="E80" i="4"/>
  <c r="D80" i="4"/>
  <c r="M79" i="4"/>
  <c r="L79" i="4"/>
  <c r="K79" i="4"/>
  <c r="J79" i="4"/>
  <c r="I79" i="4"/>
  <c r="H79" i="4"/>
  <c r="G79" i="4"/>
  <c r="F79" i="4"/>
  <c r="E79" i="4"/>
  <c r="D79" i="4"/>
  <c r="M78" i="4"/>
  <c r="L78" i="4"/>
  <c r="K78" i="4"/>
  <c r="J78" i="4"/>
  <c r="I78" i="4"/>
  <c r="H78" i="4"/>
  <c r="G78" i="4"/>
  <c r="F78" i="4"/>
  <c r="E78" i="4"/>
  <c r="D78" i="4"/>
  <c r="M77" i="4"/>
  <c r="L77" i="4"/>
  <c r="K77" i="4"/>
  <c r="J77" i="4"/>
  <c r="I77" i="4"/>
  <c r="H77" i="4"/>
  <c r="G77" i="4"/>
  <c r="F77" i="4"/>
  <c r="E77" i="4"/>
  <c r="D77" i="4"/>
  <c r="M76" i="4"/>
  <c r="L76" i="4"/>
  <c r="K76" i="4"/>
  <c r="J76" i="4"/>
  <c r="I76" i="4"/>
  <c r="H76" i="4"/>
  <c r="G76" i="4"/>
  <c r="F76" i="4"/>
  <c r="E76" i="4"/>
  <c r="D76" i="4"/>
  <c r="M75" i="4"/>
  <c r="L75" i="4"/>
  <c r="K75" i="4"/>
  <c r="J75" i="4"/>
  <c r="I75" i="4"/>
  <c r="H75" i="4"/>
  <c r="G75" i="4"/>
  <c r="F75" i="4"/>
  <c r="E75" i="4"/>
  <c r="D75" i="4"/>
  <c r="M74" i="4"/>
  <c r="L74" i="4"/>
  <c r="K74" i="4"/>
  <c r="J74" i="4"/>
  <c r="I74" i="4"/>
  <c r="H74" i="4"/>
  <c r="G74" i="4"/>
  <c r="F74" i="4"/>
  <c r="E74" i="4"/>
  <c r="D74" i="4"/>
  <c r="M73" i="4"/>
  <c r="L73" i="4"/>
  <c r="K73" i="4"/>
  <c r="J73" i="4"/>
  <c r="I73" i="4"/>
  <c r="H73" i="4"/>
  <c r="G73" i="4"/>
  <c r="F73" i="4"/>
  <c r="E73" i="4"/>
  <c r="D73" i="4"/>
  <c r="M72" i="4"/>
  <c r="L72" i="4"/>
  <c r="K72" i="4"/>
  <c r="J72" i="4"/>
  <c r="I72" i="4"/>
  <c r="H72" i="4"/>
  <c r="G72" i="4"/>
  <c r="F72" i="4"/>
  <c r="E72" i="4"/>
  <c r="D72" i="4"/>
  <c r="M71" i="4"/>
  <c r="L71" i="4"/>
  <c r="K71" i="4"/>
  <c r="J71" i="4"/>
  <c r="I71" i="4"/>
  <c r="H71" i="4"/>
  <c r="G71" i="4"/>
  <c r="F71" i="4"/>
  <c r="E71" i="4"/>
  <c r="D71" i="4"/>
  <c r="M70" i="4"/>
  <c r="L70" i="4"/>
  <c r="K70" i="4"/>
  <c r="J70" i="4"/>
  <c r="I70" i="4"/>
  <c r="H70" i="4"/>
  <c r="G70" i="4"/>
  <c r="F70" i="4"/>
  <c r="E70" i="4"/>
  <c r="D70" i="4"/>
  <c r="M69" i="4"/>
  <c r="L69" i="4"/>
  <c r="K69" i="4"/>
  <c r="J69" i="4"/>
  <c r="I69" i="4"/>
  <c r="H69" i="4"/>
  <c r="G69" i="4"/>
  <c r="F69" i="4"/>
  <c r="E69" i="4"/>
  <c r="D69" i="4"/>
  <c r="M68" i="4"/>
  <c r="L68" i="4"/>
  <c r="K68" i="4"/>
  <c r="J68" i="4"/>
  <c r="I68" i="4"/>
  <c r="H68" i="4"/>
  <c r="G68" i="4"/>
  <c r="F68" i="4"/>
  <c r="E68" i="4"/>
  <c r="D68" i="4"/>
  <c r="M67" i="4"/>
  <c r="L67" i="4"/>
  <c r="K67" i="4"/>
  <c r="J67" i="4"/>
  <c r="I67" i="4"/>
  <c r="H67" i="4"/>
  <c r="G67" i="4"/>
  <c r="F67" i="4"/>
  <c r="E67" i="4"/>
  <c r="D67" i="4"/>
  <c r="M66" i="4"/>
  <c r="L66" i="4"/>
  <c r="K66" i="4"/>
  <c r="J66" i="4"/>
  <c r="I66" i="4"/>
  <c r="H66" i="4"/>
  <c r="G66" i="4"/>
  <c r="F66" i="4"/>
  <c r="E66" i="4"/>
  <c r="D66" i="4"/>
  <c r="M65" i="4"/>
  <c r="L65" i="4"/>
  <c r="K65" i="4"/>
  <c r="J65" i="4"/>
  <c r="I65" i="4"/>
  <c r="H65" i="4"/>
  <c r="G65" i="4"/>
  <c r="F65" i="4"/>
  <c r="E65" i="4"/>
  <c r="D65" i="4"/>
  <c r="M64" i="4"/>
  <c r="L64" i="4"/>
  <c r="K64" i="4"/>
  <c r="J64" i="4"/>
  <c r="I64" i="4"/>
  <c r="H64" i="4"/>
  <c r="G64" i="4"/>
  <c r="F64" i="4"/>
  <c r="E64" i="4"/>
  <c r="D64" i="4"/>
  <c r="M63" i="4"/>
  <c r="L63" i="4"/>
  <c r="K63" i="4"/>
  <c r="J63" i="4"/>
  <c r="I63" i="4"/>
  <c r="H63" i="4"/>
  <c r="G63" i="4"/>
  <c r="F63" i="4"/>
  <c r="E63" i="4"/>
  <c r="D63" i="4"/>
  <c r="M62" i="4"/>
  <c r="L62" i="4"/>
  <c r="K62" i="4"/>
  <c r="J62" i="4"/>
  <c r="I62" i="4"/>
  <c r="H62" i="4"/>
  <c r="G62" i="4"/>
  <c r="F62" i="4"/>
  <c r="E62" i="4"/>
  <c r="D62" i="4"/>
  <c r="M61" i="4"/>
  <c r="L61" i="4"/>
  <c r="K61" i="4"/>
  <c r="J61" i="4"/>
  <c r="I61" i="4"/>
  <c r="H61" i="4"/>
  <c r="G61" i="4"/>
  <c r="F61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M56" i="4"/>
  <c r="L56" i="4"/>
  <c r="K56" i="4"/>
  <c r="J56" i="4"/>
  <c r="I56" i="4"/>
  <c r="H56" i="4"/>
  <c r="G56" i="4"/>
  <c r="F56" i="4"/>
  <c r="E56" i="4"/>
  <c r="D56" i="4"/>
  <c r="M55" i="4"/>
  <c r="L55" i="4"/>
  <c r="K55" i="4"/>
  <c r="J55" i="4"/>
  <c r="I55" i="4"/>
  <c r="H55" i="4"/>
  <c r="G55" i="4"/>
  <c r="F55" i="4"/>
  <c r="E55" i="4"/>
  <c r="D55" i="4"/>
  <c r="M54" i="4"/>
  <c r="L54" i="4"/>
  <c r="K54" i="4"/>
  <c r="J54" i="4"/>
  <c r="I54" i="4"/>
  <c r="H54" i="4"/>
  <c r="G54" i="4"/>
  <c r="F54" i="4"/>
  <c r="E54" i="4"/>
  <c r="D54" i="4"/>
  <c r="M53" i="4"/>
  <c r="L53" i="4"/>
  <c r="K53" i="4"/>
  <c r="J53" i="4"/>
  <c r="I53" i="4"/>
  <c r="H53" i="4"/>
  <c r="G53" i="4"/>
  <c r="F53" i="4"/>
  <c r="E53" i="4"/>
  <c r="D53" i="4"/>
  <c r="M52" i="4"/>
  <c r="L52" i="4"/>
  <c r="K52" i="4"/>
  <c r="J52" i="4"/>
  <c r="I52" i="4"/>
  <c r="H52" i="4"/>
  <c r="G52" i="4"/>
  <c r="F52" i="4"/>
  <c r="E52" i="4"/>
  <c r="D52" i="4"/>
  <c r="M51" i="4"/>
  <c r="L51" i="4"/>
  <c r="K51" i="4"/>
  <c r="J51" i="4"/>
  <c r="I51" i="4"/>
  <c r="H51" i="4"/>
  <c r="G51" i="4"/>
  <c r="F51" i="4"/>
  <c r="E51" i="4"/>
  <c r="D51" i="4"/>
  <c r="M50" i="4"/>
  <c r="L50" i="4"/>
  <c r="K50" i="4"/>
  <c r="J50" i="4"/>
  <c r="I50" i="4"/>
  <c r="H50" i="4"/>
  <c r="G50" i="4"/>
  <c r="F50" i="4"/>
  <c r="E50" i="4"/>
  <c r="D50" i="4"/>
  <c r="M49" i="4"/>
  <c r="L49" i="4"/>
  <c r="K49" i="4"/>
  <c r="J49" i="4"/>
  <c r="I49" i="4"/>
  <c r="H49" i="4"/>
  <c r="G49" i="4"/>
  <c r="F49" i="4"/>
  <c r="E49" i="4"/>
  <c r="D49" i="4"/>
  <c r="M48" i="4"/>
  <c r="L48" i="4"/>
  <c r="K48" i="4"/>
  <c r="J48" i="4"/>
  <c r="I48" i="4"/>
  <c r="H48" i="4"/>
  <c r="G48" i="4"/>
  <c r="F48" i="4"/>
  <c r="E48" i="4"/>
  <c r="D48" i="4"/>
  <c r="M47" i="4"/>
  <c r="L47" i="4"/>
  <c r="K47" i="4"/>
  <c r="J47" i="4"/>
  <c r="I47" i="4"/>
  <c r="H47" i="4"/>
  <c r="G47" i="4"/>
  <c r="F47" i="4"/>
  <c r="E47" i="4"/>
  <c r="D47" i="4"/>
  <c r="M85" i="3"/>
  <c r="M83" i="3"/>
  <c r="L83" i="3"/>
  <c r="K83" i="3"/>
  <c r="J83" i="3"/>
  <c r="I83" i="3"/>
  <c r="H83" i="3"/>
  <c r="G83" i="3"/>
  <c r="F83" i="3"/>
  <c r="E83" i="3"/>
  <c r="D83" i="3"/>
  <c r="C85" i="3" s="1"/>
  <c r="D85" i="3" s="1"/>
  <c r="M82" i="3"/>
  <c r="L82" i="3"/>
  <c r="K82" i="3"/>
  <c r="J82" i="3"/>
  <c r="I82" i="3"/>
  <c r="H82" i="3"/>
  <c r="G82" i="3"/>
  <c r="F82" i="3"/>
  <c r="E82" i="3"/>
  <c r="D82" i="3"/>
  <c r="M81" i="3"/>
  <c r="L81" i="3"/>
  <c r="K81" i="3"/>
  <c r="J81" i="3"/>
  <c r="I81" i="3"/>
  <c r="H81" i="3"/>
  <c r="G81" i="3"/>
  <c r="F81" i="3"/>
  <c r="E81" i="3"/>
  <c r="D81" i="3"/>
  <c r="M80" i="3"/>
  <c r="L80" i="3"/>
  <c r="K80" i="3"/>
  <c r="J80" i="3"/>
  <c r="I80" i="3"/>
  <c r="H80" i="3"/>
  <c r="G80" i="3"/>
  <c r="F80" i="3"/>
  <c r="E80" i="3"/>
  <c r="D80" i="3"/>
  <c r="M79" i="3"/>
  <c r="L79" i="3"/>
  <c r="K79" i="3"/>
  <c r="J79" i="3"/>
  <c r="I79" i="3"/>
  <c r="H79" i="3"/>
  <c r="G79" i="3"/>
  <c r="F79" i="3"/>
  <c r="E79" i="3"/>
  <c r="D79" i="3"/>
  <c r="M78" i="3"/>
  <c r="L78" i="3"/>
  <c r="K78" i="3"/>
  <c r="J78" i="3"/>
  <c r="I78" i="3"/>
  <c r="H78" i="3"/>
  <c r="G78" i="3"/>
  <c r="F78" i="3"/>
  <c r="E78" i="3"/>
  <c r="D78" i="3"/>
  <c r="M77" i="3"/>
  <c r="L77" i="3"/>
  <c r="K77" i="3"/>
  <c r="J77" i="3"/>
  <c r="I77" i="3"/>
  <c r="H77" i="3"/>
  <c r="G77" i="3"/>
  <c r="F77" i="3"/>
  <c r="E77" i="3"/>
  <c r="D77" i="3"/>
  <c r="M76" i="3"/>
  <c r="L76" i="3"/>
  <c r="K76" i="3"/>
  <c r="J76" i="3"/>
  <c r="I76" i="3"/>
  <c r="H76" i="3"/>
  <c r="G76" i="3"/>
  <c r="F76" i="3"/>
  <c r="E76" i="3"/>
  <c r="D76" i="3"/>
  <c r="M75" i="3"/>
  <c r="L75" i="3"/>
  <c r="K75" i="3"/>
  <c r="J75" i="3"/>
  <c r="I75" i="3"/>
  <c r="H75" i="3"/>
  <c r="G75" i="3"/>
  <c r="F75" i="3"/>
  <c r="E75" i="3"/>
  <c r="D75" i="3"/>
  <c r="M74" i="3"/>
  <c r="L74" i="3"/>
  <c r="K74" i="3"/>
  <c r="J74" i="3"/>
  <c r="I74" i="3"/>
  <c r="H74" i="3"/>
  <c r="G74" i="3"/>
  <c r="F74" i="3"/>
  <c r="E74" i="3"/>
  <c r="D74" i="3"/>
  <c r="M73" i="3"/>
  <c r="L73" i="3"/>
  <c r="K73" i="3"/>
  <c r="J73" i="3"/>
  <c r="I73" i="3"/>
  <c r="H73" i="3"/>
  <c r="G73" i="3"/>
  <c r="F73" i="3"/>
  <c r="E73" i="3"/>
  <c r="D73" i="3"/>
  <c r="M72" i="3"/>
  <c r="L72" i="3"/>
  <c r="K72" i="3"/>
  <c r="J72" i="3"/>
  <c r="I72" i="3"/>
  <c r="H72" i="3"/>
  <c r="G72" i="3"/>
  <c r="F72" i="3"/>
  <c r="E72" i="3"/>
  <c r="D72" i="3"/>
  <c r="M71" i="3"/>
  <c r="L71" i="3"/>
  <c r="K71" i="3"/>
  <c r="J71" i="3"/>
  <c r="I71" i="3"/>
  <c r="H71" i="3"/>
  <c r="G71" i="3"/>
  <c r="F71" i="3"/>
  <c r="E71" i="3"/>
  <c r="D71" i="3"/>
  <c r="M70" i="3"/>
  <c r="L70" i="3"/>
  <c r="K70" i="3"/>
  <c r="J70" i="3"/>
  <c r="I70" i="3"/>
  <c r="H70" i="3"/>
  <c r="G70" i="3"/>
  <c r="F70" i="3"/>
  <c r="E70" i="3"/>
  <c r="D70" i="3"/>
  <c r="M69" i="3"/>
  <c r="L69" i="3"/>
  <c r="K69" i="3"/>
  <c r="J69" i="3"/>
  <c r="I69" i="3"/>
  <c r="H69" i="3"/>
  <c r="G69" i="3"/>
  <c r="F69" i="3"/>
  <c r="E69" i="3"/>
  <c r="D69" i="3"/>
  <c r="M68" i="3"/>
  <c r="L68" i="3"/>
  <c r="K68" i="3"/>
  <c r="J68" i="3"/>
  <c r="I68" i="3"/>
  <c r="H68" i="3"/>
  <c r="G68" i="3"/>
  <c r="F68" i="3"/>
  <c r="E68" i="3"/>
  <c r="D68" i="3"/>
  <c r="M67" i="3"/>
  <c r="L67" i="3"/>
  <c r="K67" i="3"/>
  <c r="J67" i="3"/>
  <c r="I67" i="3"/>
  <c r="H67" i="3"/>
  <c r="G67" i="3"/>
  <c r="F67" i="3"/>
  <c r="E67" i="3"/>
  <c r="D67" i="3"/>
  <c r="M66" i="3"/>
  <c r="L66" i="3"/>
  <c r="K66" i="3"/>
  <c r="J66" i="3"/>
  <c r="I66" i="3"/>
  <c r="H66" i="3"/>
  <c r="G66" i="3"/>
  <c r="F66" i="3"/>
  <c r="E66" i="3"/>
  <c r="D66" i="3"/>
  <c r="M65" i="3"/>
  <c r="L65" i="3"/>
  <c r="K65" i="3"/>
  <c r="J65" i="3"/>
  <c r="I65" i="3"/>
  <c r="H65" i="3"/>
  <c r="G65" i="3"/>
  <c r="F65" i="3"/>
  <c r="E65" i="3"/>
  <c r="D65" i="3"/>
  <c r="M64" i="3"/>
  <c r="L64" i="3"/>
  <c r="K64" i="3"/>
  <c r="J64" i="3"/>
  <c r="I64" i="3"/>
  <c r="H64" i="3"/>
  <c r="G64" i="3"/>
  <c r="F64" i="3"/>
  <c r="E64" i="3"/>
  <c r="D64" i="3"/>
  <c r="M63" i="3"/>
  <c r="L63" i="3"/>
  <c r="K63" i="3"/>
  <c r="J63" i="3"/>
  <c r="I63" i="3"/>
  <c r="H63" i="3"/>
  <c r="G63" i="3"/>
  <c r="F63" i="3"/>
  <c r="E63" i="3"/>
  <c r="D63" i="3"/>
  <c r="M62" i="3"/>
  <c r="L62" i="3"/>
  <c r="K62" i="3"/>
  <c r="J62" i="3"/>
  <c r="I62" i="3"/>
  <c r="H62" i="3"/>
  <c r="G62" i="3"/>
  <c r="F62" i="3"/>
  <c r="E62" i="3"/>
  <c r="D62" i="3"/>
  <c r="M61" i="3"/>
  <c r="L61" i="3"/>
  <c r="K61" i="3"/>
  <c r="J61" i="3"/>
  <c r="I61" i="3"/>
  <c r="H61" i="3"/>
  <c r="G61" i="3"/>
  <c r="F61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M56" i="3"/>
  <c r="L56" i="3"/>
  <c r="K56" i="3"/>
  <c r="J56" i="3"/>
  <c r="I56" i="3"/>
  <c r="H56" i="3"/>
  <c r="G56" i="3"/>
  <c r="F56" i="3"/>
  <c r="E56" i="3"/>
  <c r="D56" i="3"/>
  <c r="M55" i="3"/>
  <c r="L55" i="3"/>
  <c r="K55" i="3"/>
  <c r="J55" i="3"/>
  <c r="I55" i="3"/>
  <c r="H55" i="3"/>
  <c r="G55" i="3"/>
  <c r="F55" i="3"/>
  <c r="E55" i="3"/>
  <c r="D55" i="3"/>
  <c r="M54" i="3"/>
  <c r="L54" i="3"/>
  <c r="K54" i="3"/>
  <c r="J54" i="3"/>
  <c r="I54" i="3"/>
  <c r="H54" i="3"/>
  <c r="G54" i="3"/>
  <c r="F54" i="3"/>
  <c r="E54" i="3"/>
  <c r="D54" i="3"/>
  <c r="M53" i="3"/>
  <c r="L53" i="3"/>
  <c r="K53" i="3"/>
  <c r="J53" i="3"/>
  <c r="I53" i="3"/>
  <c r="H53" i="3"/>
  <c r="G53" i="3"/>
  <c r="F53" i="3"/>
  <c r="E53" i="3"/>
  <c r="D53" i="3"/>
  <c r="M52" i="3"/>
  <c r="L52" i="3"/>
  <c r="K52" i="3"/>
  <c r="J52" i="3"/>
  <c r="I52" i="3"/>
  <c r="H52" i="3"/>
  <c r="G52" i="3"/>
  <c r="F52" i="3"/>
  <c r="E52" i="3"/>
  <c r="D52" i="3"/>
  <c r="M51" i="3"/>
  <c r="L51" i="3"/>
  <c r="K51" i="3"/>
  <c r="J51" i="3"/>
  <c r="I51" i="3"/>
  <c r="H51" i="3"/>
  <c r="G51" i="3"/>
  <c r="F51" i="3"/>
  <c r="E51" i="3"/>
  <c r="D51" i="3"/>
  <c r="M50" i="3"/>
  <c r="L50" i="3"/>
  <c r="K50" i="3"/>
  <c r="J50" i="3"/>
  <c r="I50" i="3"/>
  <c r="H50" i="3"/>
  <c r="G50" i="3"/>
  <c r="F50" i="3"/>
  <c r="E50" i="3"/>
  <c r="D50" i="3"/>
  <c r="M49" i="3"/>
  <c r="L49" i="3"/>
  <c r="K49" i="3"/>
  <c r="J49" i="3"/>
  <c r="I49" i="3"/>
  <c r="H49" i="3"/>
  <c r="G49" i="3"/>
  <c r="F49" i="3"/>
  <c r="E49" i="3"/>
  <c r="D49" i="3"/>
  <c r="M48" i="3"/>
  <c r="L48" i="3"/>
  <c r="K48" i="3"/>
  <c r="J48" i="3"/>
  <c r="I48" i="3"/>
  <c r="H48" i="3"/>
  <c r="G48" i="3"/>
  <c r="F48" i="3"/>
  <c r="E48" i="3"/>
  <c r="D48" i="3"/>
  <c r="M47" i="3"/>
  <c r="L47" i="3"/>
  <c r="K47" i="3"/>
  <c r="J47" i="3"/>
  <c r="I47" i="3"/>
  <c r="H47" i="3"/>
  <c r="G47" i="3"/>
  <c r="F47" i="3"/>
  <c r="E47" i="3"/>
  <c r="D47" i="3"/>
  <c r="M85" i="2"/>
  <c r="M83" i="2"/>
  <c r="L83" i="2"/>
  <c r="K83" i="2"/>
  <c r="J83" i="2"/>
  <c r="I83" i="2"/>
  <c r="H83" i="2"/>
  <c r="G83" i="2"/>
  <c r="F83" i="2"/>
  <c r="E83" i="2"/>
  <c r="D83" i="2"/>
  <c r="C85" i="2"/>
  <c r="D85" i="2" s="1"/>
  <c r="M82" i="2"/>
  <c r="L82" i="2"/>
  <c r="K82" i="2"/>
  <c r="J82" i="2"/>
  <c r="I82" i="2"/>
  <c r="H82" i="2"/>
  <c r="G82" i="2"/>
  <c r="F82" i="2"/>
  <c r="E82" i="2"/>
  <c r="D82" i="2"/>
  <c r="M81" i="2"/>
  <c r="L81" i="2"/>
  <c r="K81" i="2"/>
  <c r="J81" i="2"/>
  <c r="I81" i="2"/>
  <c r="H81" i="2"/>
  <c r="G81" i="2"/>
  <c r="F81" i="2"/>
  <c r="E81" i="2"/>
  <c r="D81" i="2"/>
  <c r="M80" i="2"/>
  <c r="L80" i="2"/>
  <c r="K80" i="2"/>
  <c r="J80" i="2"/>
  <c r="I80" i="2"/>
  <c r="H80" i="2"/>
  <c r="G80" i="2"/>
  <c r="F80" i="2"/>
  <c r="E80" i="2"/>
  <c r="D80" i="2"/>
  <c r="M79" i="2"/>
  <c r="L79" i="2"/>
  <c r="K79" i="2"/>
  <c r="J79" i="2"/>
  <c r="I79" i="2"/>
  <c r="H79" i="2"/>
  <c r="G79" i="2"/>
  <c r="F79" i="2"/>
  <c r="E79" i="2"/>
  <c r="D79" i="2"/>
  <c r="M78" i="2"/>
  <c r="L78" i="2"/>
  <c r="K78" i="2"/>
  <c r="J78" i="2"/>
  <c r="I78" i="2"/>
  <c r="H78" i="2"/>
  <c r="G78" i="2"/>
  <c r="F78" i="2"/>
  <c r="E78" i="2"/>
  <c r="D78" i="2"/>
  <c r="M77" i="2"/>
  <c r="L77" i="2"/>
  <c r="K77" i="2"/>
  <c r="J77" i="2"/>
  <c r="I77" i="2"/>
  <c r="H77" i="2"/>
  <c r="G77" i="2"/>
  <c r="F77" i="2"/>
  <c r="E77" i="2"/>
  <c r="D77" i="2"/>
  <c r="M76" i="2"/>
  <c r="L76" i="2"/>
  <c r="K76" i="2"/>
  <c r="J76" i="2"/>
  <c r="I76" i="2"/>
  <c r="H76" i="2"/>
  <c r="G76" i="2"/>
  <c r="F76" i="2"/>
  <c r="E76" i="2"/>
  <c r="D76" i="2"/>
  <c r="M75" i="2"/>
  <c r="L75" i="2"/>
  <c r="K75" i="2"/>
  <c r="J75" i="2"/>
  <c r="I75" i="2"/>
  <c r="H75" i="2"/>
  <c r="G75" i="2"/>
  <c r="F75" i="2"/>
  <c r="E75" i="2"/>
  <c r="D75" i="2"/>
  <c r="M74" i="2"/>
  <c r="L74" i="2"/>
  <c r="K74" i="2"/>
  <c r="J74" i="2"/>
  <c r="I74" i="2"/>
  <c r="H74" i="2"/>
  <c r="G74" i="2"/>
  <c r="F74" i="2"/>
  <c r="E74" i="2"/>
  <c r="D74" i="2"/>
  <c r="M73" i="2"/>
  <c r="L73" i="2"/>
  <c r="K73" i="2"/>
  <c r="J73" i="2"/>
  <c r="I73" i="2"/>
  <c r="H73" i="2"/>
  <c r="G73" i="2"/>
  <c r="F73" i="2"/>
  <c r="E73" i="2"/>
  <c r="D73" i="2"/>
  <c r="M72" i="2"/>
  <c r="L72" i="2"/>
  <c r="K72" i="2"/>
  <c r="J72" i="2"/>
  <c r="I72" i="2"/>
  <c r="H72" i="2"/>
  <c r="G72" i="2"/>
  <c r="F72" i="2"/>
  <c r="E72" i="2"/>
  <c r="D72" i="2"/>
  <c r="M71" i="2"/>
  <c r="L71" i="2"/>
  <c r="K71" i="2"/>
  <c r="J71" i="2"/>
  <c r="I71" i="2"/>
  <c r="H71" i="2"/>
  <c r="G71" i="2"/>
  <c r="F71" i="2"/>
  <c r="E71" i="2"/>
  <c r="D71" i="2"/>
  <c r="M70" i="2"/>
  <c r="L70" i="2"/>
  <c r="K70" i="2"/>
  <c r="J70" i="2"/>
  <c r="I70" i="2"/>
  <c r="H70" i="2"/>
  <c r="G70" i="2"/>
  <c r="F70" i="2"/>
  <c r="E70" i="2"/>
  <c r="D70" i="2"/>
  <c r="M69" i="2"/>
  <c r="L69" i="2"/>
  <c r="K69" i="2"/>
  <c r="J69" i="2"/>
  <c r="I69" i="2"/>
  <c r="H69" i="2"/>
  <c r="G69" i="2"/>
  <c r="F69" i="2"/>
  <c r="E69" i="2"/>
  <c r="D69" i="2"/>
  <c r="M68" i="2"/>
  <c r="L68" i="2"/>
  <c r="K68" i="2"/>
  <c r="J68" i="2"/>
  <c r="I68" i="2"/>
  <c r="H68" i="2"/>
  <c r="G68" i="2"/>
  <c r="F68" i="2"/>
  <c r="E68" i="2"/>
  <c r="D68" i="2"/>
  <c r="M67" i="2"/>
  <c r="L67" i="2"/>
  <c r="K67" i="2"/>
  <c r="J67" i="2"/>
  <c r="I67" i="2"/>
  <c r="H67" i="2"/>
  <c r="G67" i="2"/>
  <c r="F67" i="2"/>
  <c r="E67" i="2"/>
  <c r="D67" i="2"/>
  <c r="M66" i="2"/>
  <c r="L66" i="2"/>
  <c r="K66" i="2"/>
  <c r="J66" i="2"/>
  <c r="I66" i="2"/>
  <c r="H66" i="2"/>
  <c r="G66" i="2"/>
  <c r="F66" i="2"/>
  <c r="E66" i="2"/>
  <c r="D66" i="2"/>
  <c r="M65" i="2"/>
  <c r="L65" i="2"/>
  <c r="K65" i="2"/>
  <c r="J65" i="2"/>
  <c r="I65" i="2"/>
  <c r="H65" i="2"/>
  <c r="G65" i="2"/>
  <c r="F65" i="2"/>
  <c r="E65" i="2"/>
  <c r="D65" i="2"/>
  <c r="M64" i="2"/>
  <c r="L64" i="2"/>
  <c r="K64" i="2"/>
  <c r="J64" i="2"/>
  <c r="I64" i="2"/>
  <c r="H64" i="2"/>
  <c r="G64" i="2"/>
  <c r="F64" i="2"/>
  <c r="E64" i="2"/>
  <c r="D64" i="2"/>
  <c r="M63" i="2"/>
  <c r="L63" i="2"/>
  <c r="K63" i="2"/>
  <c r="J63" i="2"/>
  <c r="I63" i="2"/>
  <c r="H63" i="2"/>
  <c r="G63" i="2"/>
  <c r="F63" i="2"/>
  <c r="E63" i="2"/>
  <c r="D63" i="2"/>
  <c r="M62" i="2"/>
  <c r="L62" i="2"/>
  <c r="K62" i="2"/>
  <c r="J62" i="2"/>
  <c r="I62" i="2"/>
  <c r="H62" i="2"/>
  <c r="G62" i="2"/>
  <c r="F62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M57" i="2"/>
  <c r="L57" i="2"/>
  <c r="K57" i="2"/>
  <c r="J57" i="2"/>
  <c r="I57" i="2"/>
  <c r="H57" i="2"/>
  <c r="G57" i="2"/>
  <c r="F57" i="2"/>
  <c r="E57" i="2"/>
  <c r="D57" i="2"/>
  <c r="M56" i="2"/>
  <c r="L56" i="2"/>
  <c r="K56" i="2"/>
  <c r="J56" i="2"/>
  <c r="I56" i="2"/>
  <c r="H56" i="2"/>
  <c r="G56" i="2"/>
  <c r="F56" i="2"/>
  <c r="E56" i="2"/>
  <c r="D56" i="2"/>
  <c r="M55" i="2"/>
  <c r="L55" i="2"/>
  <c r="K55" i="2"/>
  <c r="J55" i="2"/>
  <c r="I55" i="2"/>
  <c r="H55" i="2"/>
  <c r="G55" i="2"/>
  <c r="F55" i="2"/>
  <c r="E55" i="2"/>
  <c r="D55" i="2"/>
  <c r="M54" i="2"/>
  <c r="L54" i="2"/>
  <c r="K54" i="2"/>
  <c r="J54" i="2"/>
  <c r="I54" i="2"/>
  <c r="H54" i="2"/>
  <c r="G54" i="2"/>
  <c r="F54" i="2"/>
  <c r="E54" i="2"/>
  <c r="D54" i="2"/>
  <c r="M53" i="2"/>
  <c r="L53" i="2"/>
  <c r="K53" i="2"/>
  <c r="J53" i="2"/>
  <c r="I53" i="2"/>
  <c r="H53" i="2"/>
  <c r="G53" i="2"/>
  <c r="F53" i="2"/>
  <c r="E53" i="2"/>
  <c r="D53" i="2"/>
  <c r="M52" i="2"/>
  <c r="L52" i="2"/>
  <c r="K52" i="2"/>
  <c r="J52" i="2"/>
  <c r="I52" i="2"/>
  <c r="H52" i="2"/>
  <c r="G52" i="2"/>
  <c r="F52" i="2"/>
  <c r="E52" i="2"/>
  <c r="D52" i="2"/>
  <c r="M51" i="2"/>
  <c r="L51" i="2"/>
  <c r="K51" i="2"/>
  <c r="J51" i="2"/>
  <c r="I51" i="2"/>
  <c r="H51" i="2"/>
  <c r="G51" i="2"/>
  <c r="F51" i="2"/>
  <c r="E51" i="2"/>
  <c r="D51" i="2"/>
  <c r="M50" i="2"/>
  <c r="L50" i="2"/>
  <c r="K50" i="2"/>
  <c r="J50" i="2"/>
  <c r="I50" i="2"/>
  <c r="H50" i="2"/>
  <c r="G50" i="2"/>
  <c r="F50" i="2"/>
  <c r="E50" i="2"/>
  <c r="D50" i="2"/>
  <c r="M49" i="2"/>
  <c r="L49" i="2"/>
  <c r="K49" i="2"/>
  <c r="J49" i="2"/>
  <c r="I49" i="2"/>
  <c r="H49" i="2"/>
  <c r="G49" i="2"/>
  <c r="F49" i="2"/>
  <c r="E49" i="2"/>
  <c r="D49" i="2"/>
  <c r="M48" i="2"/>
  <c r="L48" i="2"/>
  <c r="K48" i="2"/>
  <c r="J48" i="2"/>
  <c r="I48" i="2"/>
  <c r="H48" i="2"/>
  <c r="G48" i="2"/>
  <c r="F48" i="2"/>
  <c r="E48" i="2"/>
  <c r="D48" i="2"/>
  <c r="M47" i="2"/>
  <c r="L47" i="2"/>
  <c r="K47" i="2"/>
  <c r="J47" i="2"/>
  <c r="I47" i="2"/>
  <c r="H47" i="2"/>
  <c r="G47" i="2"/>
  <c r="F47" i="2"/>
  <c r="E47" i="2"/>
  <c r="D47" i="2"/>
  <c r="L85" i="64" l="1"/>
  <c r="K85" i="64"/>
  <c r="J85" i="64"/>
  <c r="I85" i="64"/>
  <c r="H85" i="64"/>
  <c r="G85" i="64"/>
  <c r="F85" i="64"/>
  <c r="E85" i="64"/>
  <c r="L85" i="63"/>
  <c r="K85" i="63"/>
  <c r="J85" i="63"/>
  <c r="I85" i="63"/>
  <c r="H85" i="63"/>
  <c r="G85" i="63"/>
  <c r="F85" i="63"/>
  <c r="E85" i="63"/>
  <c r="L85" i="62"/>
  <c r="K85" i="62"/>
  <c r="J85" i="62"/>
  <c r="I85" i="62"/>
  <c r="H85" i="62"/>
  <c r="G85" i="62"/>
  <c r="F85" i="62"/>
  <c r="E85" i="62"/>
  <c r="L85" i="61"/>
  <c r="K85" i="61"/>
  <c r="J85" i="61"/>
  <c r="I85" i="61"/>
  <c r="H85" i="61"/>
  <c r="G85" i="61"/>
  <c r="F85" i="61"/>
  <c r="E85" i="61"/>
  <c r="L85" i="60"/>
  <c r="K85" i="60"/>
  <c r="J85" i="60"/>
  <c r="I85" i="60"/>
  <c r="H85" i="60"/>
  <c r="G85" i="60"/>
  <c r="F85" i="60"/>
  <c r="E85" i="60"/>
  <c r="L85" i="59"/>
  <c r="K85" i="59"/>
  <c r="J85" i="59"/>
  <c r="I85" i="59"/>
  <c r="H85" i="59"/>
  <c r="G85" i="59"/>
  <c r="D85" i="59"/>
  <c r="F85" i="59"/>
  <c r="L85" i="58"/>
  <c r="K85" i="58"/>
  <c r="J85" i="58"/>
  <c r="I85" i="58"/>
  <c r="H85" i="58"/>
  <c r="G85" i="58"/>
  <c r="F85" i="58"/>
  <c r="E85" i="58"/>
  <c r="C85" i="57"/>
  <c r="L85" i="57" s="1"/>
  <c r="C85" i="56"/>
  <c r="L85" i="56" s="1"/>
  <c r="L85" i="55"/>
  <c r="K85" i="55"/>
  <c r="J85" i="55"/>
  <c r="I85" i="55"/>
  <c r="H85" i="55"/>
  <c r="G85" i="55"/>
  <c r="F85" i="55"/>
  <c r="E85" i="55"/>
  <c r="L85" i="54"/>
  <c r="K85" i="54"/>
  <c r="J85" i="54"/>
  <c r="I85" i="54"/>
  <c r="H85" i="54"/>
  <c r="G85" i="54"/>
  <c r="F85" i="54"/>
  <c r="E85" i="54"/>
  <c r="L85" i="53"/>
  <c r="K85" i="53"/>
  <c r="J85" i="53"/>
  <c r="I85" i="53"/>
  <c r="H85" i="53"/>
  <c r="G85" i="53"/>
  <c r="F85" i="53"/>
  <c r="E85" i="53"/>
  <c r="L85" i="52"/>
  <c r="K85" i="52"/>
  <c r="J85" i="52"/>
  <c r="I85" i="52"/>
  <c r="H85" i="52"/>
  <c r="G85" i="52"/>
  <c r="F85" i="52"/>
  <c r="E85" i="52"/>
  <c r="L85" i="51"/>
  <c r="K85" i="51"/>
  <c r="J85" i="51"/>
  <c r="I85" i="51"/>
  <c r="H85" i="51"/>
  <c r="G85" i="51"/>
  <c r="F85" i="51"/>
  <c r="E85" i="51"/>
  <c r="L85" i="50"/>
  <c r="K85" i="50"/>
  <c r="J85" i="50"/>
  <c r="I85" i="50"/>
  <c r="H85" i="50"/>
  <c r="G85" i="50"/>
  <c r="F85" i="50"/>
  <c r="E85" i="50"/>
  <c r="L85" i="49"/>
  <c r="K85" i="49"/>
  <c r="J85" i="49"/>
  <c r="I85" i="49"/>
  <c r="H85" i="49"/>
  <c r="G85" i="49"/>
  <c r="F85" i="49"/>
  <c r="E85" i="49"/>
  <c r="L85" i="48"/>
  <c r="K85" i="48"/>
  <c r="J85" i="48"/>
  <c r="I85" i="48"/>
  <c r="H85" i="48"/>
  <c r="G85" i="48"/>
  <c r="F85" i="48"/>
  <c r="E85" i="48"/>
  <c r="L85" i="47"/>
  <c r="K85" i="47"/>
  <c r="J85" i="47"/>
  <c r="I85" i="47"/>
  <c r="H85" i="47"/>
  <c r="G85" i="47"/>
  <c r="F85" i="47"/>
  <c r="E85" i="47"/>
  <c r="L85" i="46"/>
  <c r="K85" i="46"/>
  <c r="J85" i="46"/>
  <c r="I85" i="46"/>
  <c r="H85" i="46"/>
  <c r="G85" i="46"/>
  <c r="F85" i="46"/>
  <c r="E85" i="46"/>
  <c r="L85" i="45"/>
  <c r="K85" i="45"/>
  <c r="J85" i="45"/>
  <c r="I85" i="45"/>
  <c r="H85" i="45"/>
  <c r="G85" i="45"/>
  <c r="F85" i="45"/>
  <c r="E85" i="45"/>
  <c r="L85" i="44"/>
  <c r="K85" i="44"/>
  <c r="J85" i="44"/>
  <c r="I85" i="44"/>
  <c r="H85" i="44"/>
  <c r="G85" i="44"/>
  <c r="F85" i="44"/>
  <c r="E85" i="44"/>
  <c r="L85" i="43"/>
  <c r="K85" i="43"/>
  <c r="J85" i="43"/>
  <c r="I85" i="43"/>
  <c r="H85" i="43"/>
  <c r="G85" i="43"/>
  <c r="F85" i="43"/>
  <c r="E85" i="43"/>
  <c r="L85" i="42"/>
  <c r="K85" i="42"/>
  <c r="J85" i="42"/>
  <c r="I85" i="42"/>
  <c r="H85" i="42"/>
  <c r="G85" i="42"/>
  <c r="F85" i="42"/>
  <c r="E85" i="42"/>
  <c r="L85" i="41"/>
  <c r="K85" i="41"/>
  <c r="J85" i="41"/>
  <c r="I85" i="41"/>
  <c r="H85" i="41"/>
  <c r="G85" i="41"/>
  <c r="F85" i="41"/>
  <c r="E85" i="41"/>
  <c r="L85" i="40"/>
  <c r="K85" i="40"/>
  <c r="J85" i="40"/>
  <c r="I85" i="40"/>
  <c r="H85" i="40"/>
  <c r="G85" i="40"/>
  <c r="F85" i="40"/>
  <c r="E85" i="40"/>
  <c r="L85" i="39"/>
  <c r="K85" i="39"/>
  <c r="J85" i="39"/>
  <c r="I85" i="39"/>
  <c r="H85" i="39"/>
  <c r="G85" i="39"/>
  <c r="F85" i="39"/>
  <c r="E85" i="39"/>
  <c r="L85" i="38"/>
  <c r="K85" i="38"/>
  <c r="J85" i="38"/>
  <c r="I85" i="38"/>
  <c r="H85" i="38"/>
  <c r="G85" i="38"/>
  <c r="F85" i="38"/>
  <c r="E85" i="38"/>
  <c r="L85" i="37"/>
  <c r="K85" i="37"/>
  <c r="I85" i="37"/>
  <c r="J85" i="37"/>
  <c r="H85" i="37"/>
  <c r="G85" i="37"/>
  <c r="F85" i="37"/>
  <c r="E85" i="37"/>
  <c r="C85" i="36"/>
  <c r="L85" i="36" s="1"/>
  <c r="L85" i="35"/>
  <c r="K85" i="35"/>
  <c r="J85" i="35"/>
  <c r="I85" i="35"/>
  <c r="H85" i="35"/>
  <c r="G85" i="35"/>
  <c r="F85" i="35"/>
  <c r="E85" i="35"/>
  <c r="L85" i="34"/>
  <c r="K85" i="34"/>
  <c r="J85" i="34"/>
  <c r="I85" i="34"/>
  <c r="H85" i="34"/>
  <c r="G85" i="34"/>
  <c r="F85" i="34"/>
  <c r="E85" i="34"/>
  <c r="L85" i="33"/>
  <c r="K85" i="33"/>
  <c r="J85" i="33"/>
  <c r="I85" i="33"/>
  <c r="H85" i="33"/>
  <c r="G85" i="33"/>
  <c r="F85" i="33"/>
  <c r="E85" i="33"/>
  <c r="L85" i="32"/>
  <c r="K85" i="32"/>
  <c r="J85" i="32"/>
  <c r="I85" i="32"/>
  <c r="H85" i="32"/>
  <c r="G85" i="32"/>
  <c r="F85" i="32"/>
  <c r="E85" i="32"/>
  <c r="L85" i="31"/>
  <c r="K85" i="31"/>
  <c r="J85" i="31"/>
  <c r="I85" i="31"/>
  <c r="H85" i="31"/>
  <c r="G85" i="31"/>
  <c r="F85" i="31"/>
  <c r="E85" i="31"/>
  <c r="L85" i="30"/>
  <c r="K85" i="30"/>
  <c r="J85" i="30"/>
  <c r="I85" i="30"/>
  <c r="H85" i="30"/>
  <c r="F85" i="30"/>
  <c r="G85" i="30"/>
  <c r="E85" i="30"/>
  <c r="L85" i="29"/>
  <c r="K85" i="29"/>
  <c r="J85" i="29"/>
  <c r="I85" i="29"/>
  <c r="H85" i="29"/>
  <c r="G85" i="29"/>
  <c r="F85" i="29"/>
  <c r="E85" i="29"/>
  <c r="L85" i="28"/>
  <c r="K85" i="28"/>
  <c r="J85" i="28"/>
  <c r="I85" i="28"/>
  <c r="H85" i="28"/>
  <c r="G85" i="28"/>
  <c r="F85" i="28"/>
  <c r="E85" i="28"/>
  <c r="L85" i="27"/>
  <c r="K85" i="27"/>
  <c r="J85" i="27"/>
  <c r="I85" i="27"/>
  <c r="H85" i="27"/>
  <c r="G85" i="27"/>
  <c r="F85" i="27"/>
  <c r="E85" i="27"/>
  <c r="L85" i="26"/>
  <c r="K85" i="26"/>
  <c r="J85" i="26"/>
  <c r="I85" i="26"/>
  <c r="H85" i="26"/>
  <c r="G85" i="26"/>
  <c r="F85" i="26"/>
  <c r="E85" i="26"/>
  <c r="L85" i="25"/>
  <c r="K85" i="25"/>
  <c r="J85" i="25"/>
  <c r="I85" i="25"/>
  <c r="H85" i="25"/>
  <c r="G85" i="25"/>
  <c r="F85" i="25"/>
  <c r="E85" i="25"/>
  <c r="C85" i="24"/>
  <c r="L85" i="24" s="1"/>
  <c r="L85" i="23"/>
  <c r="K85" i="23"/>
  <c r="J85" i="23"/>
  <c r="I85" i="23"/>
  <c r="H85" i="23"/>
  <c r="G85" i="23"/>
  <c r="F85" i="23"/>
  <c r="E85" i="23"/>
  <c r="L85" i="22"/>
  <c r="K85" i="22"/>
  <c r="J85" i="22"/>
  <c r="I85" i="22"/>
  <c r="G85" i="22"/>
  <c r="H85" i="22"/>
  <c r="F85" i="22"/>
  <c r="E85" i="22"/>
  <c r="L85" i="21"/>
  <c r="K85" i="21"/>
  <c r="J85" i="21"/>
  <c r="I85" i="21"/>
  <c r="H85" i="21"/>
  <c r="G85" i="21"/>
  <c r="F85" i="21"/>
  <c r="E85" i="21"/>
  <c r="L85" i="20"/>
  <c r="K85" i="20"/>
  <c r="J85" i="20"/>
  <c r="I85" i="20"/>
  <c r="H85" i="20"/>
  <c r="G85" i="20"/>
  <c r="F85" i="20"/>
  <c r="E85" i="20"/>
  <c r="L85" i="19"/>
  <c r="K85" i="19"/>
  <c r="J85" i="19"/>
  <c r="I85" i="19"/>
  <c r="H85" i="19"/>
  <c r="G85" i="19"/>
  <c r="F85" i="19"/>
  <c r="E85" i="19"/>
  <c r="L85" i="18"/>
  <c r="K85" i="18"/>
  <c r="J85" i="18"/>
  <c r="I85" i="18"/>
  <c r="H85" i="18"/>
  <c r="G85" i="18"/>
  <c r="F85" i="18"/>
  <c r="E85" i="18"/>
  <c r="L85" i="17"/>
  <c r="K85" i="17"/>
  <c r="J85" i="17"/>
  <c r="I85" i="17"/>
  <c r="H85" i="17"/>
  <c r="G85" i="17"/>
  <c r="F85" i="17"/>
  <c r="E85" i="17"/>
  <c r="L85" i="16"/>
  <c r="K85" i="16"/>
  <c r="J85" i="16"/>
  <c r="I85" i="16"/>
  <c r="H85" i="16"/>
  <c r="G85" i="16"/>
  <c r="F85" i="16"/>
  <c r="E85" i="16"/>
  <c r="L85" i="15"/>
  <c r="K85" i="15"/>
  <c r="J85" i="15"/>
  <c r="I85" i="15"/>
  <c r="H85" i="15"/>
  <c r="G85" i="15"/>
  <c r="F85" i="15"/>
  <c r="E85" i="15"/>
  <c r="L85" i="14"/>
  <c r="K85" i="14"/>
  <c r="J85" i="14"/>
  <c r="I85" i="14"/>
  <c r="H85" i="14"/>
  <c r="G85" i="14"/>
  <c r="F85" i="14"/>
  <c r="E85" i="14"/>
  <c r="L85" i="13"/>
  <c r="K85" i="13"/>
  <c r="J85" i="13"/>
  <c r="I85" i="13"/>
  <c r="H85" i="13"/>
  <c r="G85" i="13"/>
  <c r="F85" i="13"/>
  <c r="E85" i="13"/>
  <c r="L85" i="12"/>
  <c r="K85" i="12"/>
  <c r="J85" i="12"/>
  <c r="I85" i="12"/>
  <c r="H85" i="12"/>
  <c r="G85" i="12"/>
  <c r="F85" i="12"/>
  <c r="E85" i="12"/>
  <c r="L85" i="11"/>
  <c r="K85" i="11"/>
  <c r="J85" i="11"/>
  <c r="I85" i="11"/>
  <c r="H85" i="11"/>
  <c r="G85" i="11"/>
  <c r="F85" i="11"/>
  <c r="D85" i="11"/>
  <c r="L85" i="10"/>
  <c r="K85" i="10"/>
  <c r="J85" i="10"/>
  <c r="I85" i="10"/>
  <c r="H85" i="10"/>
  <c r="G85" i="10"/>
  <c r="F85" i="10"/>
  <c r="E85" i="10"/>
  <c r="L85" i="9"/>
  <c r="K85" i="9"/>
  <c r="J85" i="9"/>
  <c r="I85" i="9"/>
  <c r="H85" i="9"/>
  <c r="G85" i="9"/>
  <c r="F85" i="9"/>
  <c r="E85" i="9"/>
  <c r="L85" i="8"/>
  <c r="K85" i="8"/>
  <c r="J85" i="8"/>
  <c r="I85" i="8"/>
  <c r="H85" i="8"/>
  <c r="G85" i="8"/>
  <c r="F85" i="8"/>
  <c r="E85" i="8"/>
  <c r="C85" i="7"/>
  <c r="L85" i="6"/>
  <c r="K85" i="6"/>
  <c r="J85" i="6"/>
  <c r="I85" i="6"/>
  <c r="H85" i="6"/>
  <c r="G85" i="6"/>
  <c r="F85" i="6"/>
  <c r="E85" i="6"/>
  <c r="L85" i="5"/>
  <c r="K85" i="5"/>
  <c r="J85" i="5"/>
  <c r="I85" i="5"/>
  <c r="H85" i="5"/>
  <c r="G85" i="5"/>
  <c r="F85" i="5"/>
  <c r="E85" i="5"/>
  <c r="L85" i="4"/>
  <c r="K85" i="4"/>
  <c r="J85" i="4"/>
  <c r="I85" i="4"/>
  <c r="H85" i="4"/>
  <c r="G85" i="4"/>
  <c r="F85" i="4"/>
  <c r="E85" i="4"/>
  <c r="L85" i="3"/>
  <c r="K85" i="3"/>
  <c r="J85" i="3"/>
  <c r="I85" i="3"/>
  <c r="H85" i="3"/>
  <c r="G85" i="3"/>
  <c r="F85" i="3"/>
  <c r="E85" i="3"/>
  <c r="L85" i="2"/>
  <c r="K85" i="2"/>
  <c r="J85" i="2"/>
  <c r="I85" i="2"/>
  <c r="H85" i="2"/>
  <c r="G85" i="2"/>
  <c r="F85" i="2"/>
  <c r="E85" i="2"/>
  <c r="J85" i="57" l="1"/>
  <c r="K85" i="57"/>
  <c r="H85" i="57"/>
  <c r="I85" i="57"/>
  <c r="F85" i="57"/>
  <c r="G85" i="57"/>
  <c r="D85" i="57"/>
  <c r="E85" i="57"/>
  <c r="J85" i="56"/>
  <c r="K85" i="56"/>
  <c r="H85" i="56"/>
  <c r="I85" i="56"/>
  <c r="F85" i="56"/>
  <c r="G85" i="56"/>
  <c r="D85" i="56"/>
  <c r="E85" i="56"/>
  <c r="J85" i="36"/>
  <c r="K85" i="36"/>
  <c r="H85" i="36"/>
  <c r="I85" i="36"/>
  <c r="F85" i="36"/>
  <c r="G85" i="36"/>
  <c r="D85" i="36"/>
  <c r="E85" i="36"/>
  <c r="E85" i="24"/>
  <c r="J85" i="24"/>
  <c r="K85" i="24"/>
  <c r="D85" i="24"/>
  <c r="H85" i="24"/>
  <c r="I85" i="24"/>
  <c r="F85" i="24"/>
  <c r="G85" i="24"/>
  <c r="K85" i="7"/>
  <c r="L85" i="7"/>
  <c r="I85" i="7"/>
  <c r="J85" i="7"/>
  <c r="E85" i="7"/>
  <c r="G85" i="7"/>
  <c r="H85" i="7"/>
  <c r="D85" i="7"/>
  <c r="F85" i="7"/>
</calcChain>
</file>

<file path=xl/sharedStrings.xml><?xml version="1.0" encoding="utf-8"?>
<sst xmlns="http://schemas.openxmlformats.org/spreadsheetml/2006/main" count="12244" uniqueCount="223">
  <si>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</si>
  <si>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</si>
  <si>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</si>
  <si>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</si>
  <si>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P4podkl_i8 How would these people describe the image of [BRAND] ? 8 = For older people</t>
  </si>
  <si>
    <t>P4podkl_i16 How would these people describe the image of [BRAND] ? 16 = Perfect brand to  drink neat</t>
  </si>
  <si>
    <t>P4podkl_i4 How would these people describe the image of [BRAND] ? 4 = Is a symbol of success</t>
  </si>
  <si>
    <t>P3podkl_i18 What do these people particularly like about [BRAND], what do they particularly like the brand for? 18 = Brand that connects me with other people</t>
  </si>
  <si>
    <t>P3podkl_i16 What do these people particularly like about [BRAND], what do they particularly like the brand for? 16 = Aspirational brand / brand people want to be seen with</t>
  </si>
  <si>
    <t>P3podkl_i7 What do these people particularly like about [BRAND], what do they particularly like the brand for? 7 = It has a high quality</t>
  </si>
  <si>
    <t>P3podkl_i14 What do these people particularly like about [BRAND], what do they particularly like the brand for? 14 = Perfect with food</t>
  </si>
  <si>
    <t>P3podkl_i19 What do these people particularly like about [BRAND], what do they particularly like the brand for? 19 = Brand associated with music events &amp;amp; festivals</t>
  </si>
  <si>
    <t>P4podkl_i9 How would these people describe the image of [BRAND] ? 9 = Fashionable, up to date</t>
  </si>
  <si>
    <t>FAC_P3P4_BRAND_1 REGR factor score   1 for analysis 1</t>
  </si>
  <si>
    <t>Pearson Correlation</t>
  </si>
  <si>
    <t>FAC_P3P4_BRAND_2 REGR factor score   2 for analysis 2</t>
  </si>
  <si>
    <t>FAC_P3P4_BRAND_3 REGR factor score   3 for analysis 3</t>
  </si>
  <si>
    <t>FAC_P3P4_BRAND_4 REGR factor score   4 for analysis 4</t>
  </si>
  <si>
    <t>FAC_P3P4_BRAND_5 REGR factor score   5 for analysis 5</t>
  </si>
  <si>
    <t>FAC_P3P4_BRAND_6 REGR factor score   6 for analysis 6</t>
  </si>
  <si>
    <t>FAC_P3P4_BRAND_7 REGR factor score   7 for analysis 7</t>
  </si>
  <si>
    <t>FAC_P3P4_BRAND_8 REGR factor score   8 for analysis 8</t>
  </si>
  <si>
    <t>FAC_P3P4_BRAND_9 REGR factor score   9 for analysis 9</t>
  </si>
  <si>
    <t>FAC_P3P4_BRAND_10 REGR factor score  10 for analysis 10</t>
  </si>
  <si>
    <t>FAC_P3P4_BRAND_11 REGR factor score  11 for analysis 11</t>
  </si>
  <si>
    <t>FAC_P3P4_BRAND_12 REGR factor score  12 for analysis 12</t>
  </si>
  <si>
    <t>FAC_P3P4_BRAND_13 REGR factor score  13 for analysis 13</t>
  </si>
  <si>
    <t>FAC_P3P4_BRAND_14 REGR factor score  14 for analysis 14</t>
  </si>
  <si>
    <t>FAC_P3P4_BRAND_15 REGR factor score  15 for analysis 15</t>
  </si>
  <si>
    <t>FAC_P3P4_BRAND_16 REGR factor score  16 for analysis 16</t>
  </si>
  <si>
    <t>FAC_P3P4_BRAND_17 REGR factor score  17 for analysis 17</t>
  </si>
  <si>
    <t>FAC_P3P4_BRAND_18 REGR factor score  18 for analysis 18</t>
  </si>
  <si>
    <t>FAC_P3P4_BRAND_19 REGR factor score  19 for analysis 19</t>
  </si>
  <si>
    <t>FAC_P3P4_BRAND_20 REGR factor score  20 for analysis 20</t>
  </si>
  <si>
    <t>FAC_P3P4_BRAND_21 REGR factor score  21 for analysis 21</t>
  </si>
  <si>
    <t>FAC_P3P4_BRAND_22 REGR factor score  22 for analysis 22</t>
  </si>
  <si>
    <t>FAC_P3P4_BRAND_23 REGR factor score  23 for analysis 23</t>
  </si>
  <si>
    <t>FAC_P3P4_BRAND_24 REGR factor score  24 for analysis 24</t>
  </si>
  <si>
    <t>FAC_P3P4_BRAND_25 REGR factor score  25 for analysis 25</t>
  </si>
  <si>
    <t>FAC_P3P4_BRAND_26 REGR factor score  26 for analysis 26</t>
  </si>
  <si>
    <t>FAC_P3P4_BRAND_27 REGR factor score  27 for analysis 27</t>
  </si>
  <si>
    <t>FAC_P3P4_BRAND_28 REGR factor score  28 for analysis 28</t>
  </si>
  <si>
    <t>FAC_P3P4_BRAND_29 REGR factor score  29 for analysis 29</t>
  </si>
  <si>
    <t>FAC_P3P4_BRAND_30 REGR factor score  30 for analysis 30</t>
  </si>
  <si>
    <t>FAC_P3P4_BRAND_31 REGR factor score  31 for analysis 31</t>
  </si>
  <si>
    <t>FAC_P3P4_BRAND_32 REGR factor score  32 for analysis 32</t>
  </si>
  <si>
    <t>FAC_P3P4_BRAND_33 REGR factor score  33 for analysis 33</t>
  </si>
  <si>
    <t>FAC_P3P4_BRAND_34 REGR factor score  34 for analysis 34</t>
  </si>
  <si>
    <t>FAC_P3P4_BRAND_35 REGR factor score  35 for analysis 35</t>
  </si>
  <si>
    <t>FAC_P3P4_BRAND_36 REGR factor score  36 for analysis 36</t>
  </si>
  <si>
    <t>,984</t>
  </si>
  <si>
    <t>,973</t>
  </si>
  <si>
    <t>-,140</t>
  </si>
  <si>
    <t>,974</t>
  </si>
  <si>
    <t>,971</t>
  </si>
  <si>
    <t>,967</t>
  </si>
  <si>
    <t>,963</t>
  </si>
  <si>
    <t>,964</t>
  </si>
  <si>
    <t>,152</t>
  </si>
  <si>
    <t>,959</t>
  </si>
  <si>
    <t>,953</t>
  </si>
  <si>
    <t>SUMA</t>
  </si>
  <si>
    <t>R2</t>
  </si>
  <si>
    <t xml:space="preserve"> 2,00 Jameson</t>
  </si>
  <si>
    <t>,982</t>
  </si>
  <si>
    <t>,978</t>
  </si>
  <si>
    <t>-,180</t>
  </si>
  <si>
    <t>-,159</t>
  </si>
  <si>
    <t>-,176</t>
  </si>
  <si>
    <t>,955</t>
  </si>
  <si>
    <t>,946</t>
  </si>
  <si>
    <t>,150</t>
  </si>
  <si>
    <t xml:space="preserve"> 3,00 Tullamore Dew</t>
  </si>
  <si>
    <t>-,161</t>
  </si>
  <si>
    <t>,976</t>
  </si>
  <si>
    <t>,213</t>
  </si>
  <si>
    <t>-,136</t>
  </si>
  <si>
    <t>,957</t>
  </si>
  <si>
    <t>,951</t>
  </si>
  <si>
    <t xml:space="preserve"> 4,00 Jim Beam</t>
  </si>
  <si>
    <t>,960</t>
  </si>
  <si>
    <t>-,201</t>
  </si>
  <si>
    <t>-,232</t>
  </si>
  <si>
    <t>,965</t>
  </si>
  <si>
    <t>,209</t>
  </si>
  <si>
    <t>,223</t>
  </si>
  <si>
    <t>,947</t>
  </si>
  <si>
    <t>-,296</t>
  </si>
  <si>
    <t>-,184</t>
  </si>
  <si>
    <t>,940</t>
  </si>
  <si>
    <t>,939</t>
  </si>
  <si>
    <t>,892</t>
  </si>
  <si>
    <t>,898</t>
  </si>
  <si>
    <t xml:space="preserve"> 5,00 Ballantine`s</t>
  </si>
  <si>
    <t>,969</t>
  </si>
  <si>
    <t>,981</t>
  </si>
  <si>
    <t>,186</t>
  </si>
  <si>
    <t>,966</t>
  </si>
  <si>
    <t>-,178</t>
  </si>
  <si>
    <t>,961</t>
  </si>
  <si>
    <t>,952</t>
  </si>
  <si>
    <t>,950</t>
  </si>
  <si>
    <t>,949</t>
  </si>
  <si>
    <t xml:space="preserve"> 6,00 Johnnie Walker</t>
  </si>
  <si>
    <t>,944</t>
  </si>
  <si>
    <t>,942</t>
  </si>
  <si>
    <t>,934</t>
  </si>
  <si>
    <t>,929</t>
  </si>
  <si>
    <t>,924</t>
  </si>
  <si>
    <t>,919</t>
  </si>
  <si>
    <t>,920</t>
  </si>
  <si>
    <t>,236</t>
  </si>
  <si>
    <t>-,371</t>
  </si>
  <si>
    <t>,883</t>
  </si>
  <si>
    <t xml:space="preserve"> 8,00 Grant`s</t>
  </si>
  <si>
    <t>-,258</t>
  </si>
  <si>
    <t>,972</t>
  </si>
  <si>
    <t>,945</t>
  </si>
  <si>
    <t>,931</t>
  </si>
  <si>
    <t>,926</t>
  </si>
  <si>
    <t xml:space="preserve"> 9,00 Beefeater</t>
  </si>
  <si>
    <t>-,157</t>
  </si>
  <si>
    <t>,958</t>
  </si>
  <si>
    <t xml:space="preserve"> 18,00 Russkij Standard</t>
  </si>
  <si>
    <t>,977</t>
  </si>
  <si>
    <t>,970</t>
  </si>
  <si>
    <t>-,207</t>
  </si>
  <si>
    <t>,962</t>
  </si>
  <si>
    <t xml:space="preserve"> 20,00 Absolut</t>
  </si>
  <si>
    <t>,986</t>
  </si>
  <si>
    <t>,985</t>
  </si>
  <si>
    <t>,145</t>
  </si>
  <si>
    <t>,968</t>
  </si>
  <si>
    <t>,116</t>
  </si>
  <si>
    <t xml:space="preserve"> 21,00 Finlandia</t>
  </si>
  <si>
    <t>,988</t>
  </si>
  <si>
    <t>,975</t>
  </si>
  <si>
    <t>,118</t>
  </si>
  <si>
    <t xml:space="preserve"> 23,00 Božkov Republica</t>
  </si>
  <si>
    <t>-,217</t>
  </si>
  <si>
    <t>,174</t>
  </si>
  <si>
    <t>,932</t>
  </si>
  <si>
    <t xml:space="preserve"> 24,00 Captain Morgan</t>
  </si>
  <si>
    <t>,184</t>
  </si>
  <si>
    <t>,172</t>
  </si>
  <si>
    <t>,954</t>
  </si>
  <si>
    <t>,936</t>
  </si>
  <si>
    <t>,163</t>
  </si>
  <si>
    <t xml:space="preserve"> 25,00 Diplomatico</t>
  </si>
  <si>
    <t>,234</t>
  </si>
  <si>
    <t>,941</t>
  </si>
  <si>
    <t>-,179</t>
  </si>
  <si>
    <t xml:space="preserve"> 27,00 Heffron</t>
  </si>
  <si>
    <t>,372</t>
  </si>
  <si>
    <t>-,254</t>
  </si>
  <si>
    <t>,908</t>
  </si>
  <si>
    <t>,913</t>
  </si>
  <si>
    <t>,253</t>
  </si>
  <si>
    <t>,855</t>
  </si>
  <si>
    <t>,847</t>
  </si>
  <si>
    <t xml:space="preserve"> 28,00 Don Papa</t>
  </si>
  <si>
    <t>-,308</t>
  </si>
  <si>
    <t>,937</t>
  </si>
  <si>
    <t>-,468</t>
  </si>
  <si>
    <t>,907</t>
  </si>
  <si>
    <t>,906</t>
  </si>
  <si>
    <t>,215</t>
  </si>
  <si>
    <t>,881</t>
  </si>
  <si>
    <t xml:space="preserve"> 30,00 Bumbu</t>
  </si>
  <si>
    <t>-,185</t>
  </si>
  <si>
    <t>,185</t>
  </si>
  <si>
    <t>,918</t>
  </si>
  <si>
    <t>,189</t>
  </si>
  <si>
    <t xml:space="preserve"> 34,00 Jägermeister</t>
  </si>
  <si>
    <t>-,132</t>
  </si>
  <si>
    <t>,980</t>
  </si>
  <si>
    <t>-,220</t>
  </si>
  <si>
    <t xml:space="preserve"> 35,00 Becherovka</t>
  </si>
  <si>
    <t>-,133</t>
  </si>
  <si>
    <t>-,142</t>
  </si>
  <si>
    <t>-,138</t>
  </si>
  <si>
    <t>,133</t>
  </si>
  <si>
    <t>,162</t>
  </si>
  <si>
    <t>-,165</t>
  </si>
  <si>
    <t xml:space="preserve"> 37,00 Fernet Stock</t>
  </si>
  <si>
    <t>,180</t>
  </si>
  <si>
    <t>-,210</t>
  </si>
  <si>
    <t>-,156</t>
  </si>
  <si>
    <t>-,174</t>
  </si>
  <si>
    <t>,168</t>
  </si>
  <si>
    <t xml:space="preserve"> 39,00 Tatratea</t>
  </si>
  <si>
    <t>-,162</t>
  </si>
  <si>
    <t>P3podkl_i8 Has a good taste</t>
  </si>
  <si>
    <t>P4podkl_i8 For older people</t>
  </si>
  <si>
    <t>P4podkl_i16 Perfect brand to  drink neat</t>
  </si>
  <si>
    <t>P4podkl_i4 Is a symbol of success</t>
  </si>
  <si>
    <t>P3podkl_i18 Brand that connects me with other people</t>
  </si>
  <si>
    <t>P3podkl_i16 Aspirational brand / brand people want to be seen with</t>
  </si>
  <si>
    <t>P3podkl_i7 It has a high quality</t>
  </si>
  <si>
    <t>P3podkl_i14 Perfect with food</t>
  </si>
  <si>
    <t>P3podkl_i19 Brand associated with music events &amp;amp; festivals</t>
  </si>
  <si>
    <t>P4podkl_i9 Fashionable, up to date</t>
  </si>
  <si>
    <t xml:space="preserve"> 1,00 Jack Daniel`s (3)</t>
  </si>
  <si>
    <t xml:space="preserve"> 2,00 Jameson (3)</t>
  </si>
  <si>
    <t xml:space="preserve"> 3,00 Tullamore Dew (3)</t>
  </si>
  <si>
    <t xml:space="preserve"> 4,00 Jim Beam (3)</t>
  </si>
  <si>
    <t xml:space="preserve"> 5,00 Ballantine`s (3)</t>
  </si>
  <si>
    <t xml:space="preserve"> 6,00 Johnnie Walker (3)</t>
  </si>
  <si>
    <t xml:space="preserve"> 8,00 Grant`s (3)</t>
  </si>
  <si>
    <t xml:space="preserve"> 9,00 Beefeater (3)</t>
  </si>
  <si>
    <t xml:space="preserve"> 18,00 Russkij Stand (3)</t>
  </si>
  <si>
    <t xml:space="preserve"> 20,00 Absolut (3)</t>
  </si>
  <si>
    <t xml:space="preserve"> 21,00 Finlandia (3)</t>
  </si>
  <si>
    <t xml:space="preserve"> 23,00 Božkov Republ (3)</t>
  </si>
  <si>
    <t xml:space="preserve"> 24,00 Captain Morga (3)</t>
  </si>
  <si>
    <t xml:space="preserve"> 25,00 Diplomatico (3)</t>
  </si>
  <si>
    <t xml:space="preserve"> 27,00 Heffron (3)</t>
  </si>
  <si>
    <t xml:space="preserve"> 28,00 Don Papa (3)</t>
  </si>
  <si>
    <t xml:space="preserve"> 30,00 Bumbu (3)</t>
  </si>
  <si>
    <t xml:space="preserve"> 34,00 Jägermeister (3)</t>
  </si>
  <si>
    <t xml:space="preserve"> 35,00 Becherovka (3)</t>
  </si>
  <si>
    <t xml:space="preserve"> 37,00 Fernet Stock (3)</t>
  </si>
  <si>
    <t xml:space="preserve"> 39,00 Tatratea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</si>
</sst>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164" fontId="5" fillId="0" borderId="10" xfId="11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164" fontId="5" fillId="0" borderId="15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0" xfId="20" applyFont="1" applyBorder="1" applyAlignment="1">
      <alignment horizontal="right" vertical="center"/>
    </xf>
    <xf numFmtId="0" fontId="5" fillId="0" borderId="9" xfId="21" applyFont="1" applyBorder="1" applyAlignment="1">
      <alignment horizontal="right" vertical="center"/>
    </xf>
    <xf numFmtId="0" fontId="5" fillId="0" borderId="8" xfId="22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3" applyFont="1" applyAlignment="1">
      <alignment horizontal="center" vertical="center" wrapText="1"/>
    </xf>
    <xf numFmtId="0" fontId="5" fillId="0" borderId="1" xfId="24" applyFont="1" applyBorder="1" applyAlignment="1">
      <alignment horizontal="left" wrapText="1"/>
    </xf>
    <xf numFmtId="0" fontId="5" fillId="0" borderId="2" xfId="25" applyFont="1" applyBorder="1" applyAlignment="1">
      <alignment horizontal="left" wrapText="1"/>
    </xf>
    <xf numFmtId="0" fontId="5" fillId="0" borderId="3" xfId="26" applyFont="1" applyBorder="1" applyAlignment="1">
      <alignment horizontal="center" wrapText="1"/>
    </xf>
    <xf numFmtId="0" fontId="5" fillId="0" borderId="4" xfId="27" applyFont="1" applyBorder="1" applyAlignment="1">
      <alignment horizontal="center" wrapText="1"/>
    </xf>
    <xf numFmtId="0" fontId="5" fillId="0" borderId="5" xfId="28" applyFont="1" applyBorder="1" applyAlignment="1">
      <alignment horizontal="center" wrapText="1"/>
    </xf>
    <xf numFmtId="0" fontId="5" fillId="0" borderId="6" xfId="29" applyFont="1" applyBorder="1" applyAlignment="1">
      <alignment horizontal="left" vertical="top" wrapText="1"/>
    </xf>
    <xf numFmtId="0" fontId="5" fillId="0" borderId="7" xfId="30" applyFont="1" applyBorder="1" applyAlignment="1">
      <alignment horizontal="left" vertical="top" wrapText="1"/>
    </xf>
    <xf numFmtId="164" fontId="5" fillId="0" borderId="8" xfId="31" applyNumberFormat="1" applyFont="1" applyBorder="1" applyAlignment="1">
      <alignment horizontal="right" vertical="center"/>
    </xf>
    <xf numFmtId="164" fontId="5" fillId="0" borderId="9" xfId="32" applyNumberFormat="1" applyFont="1" applyBorder="1" applyAlignment="1">
      <alignment horizontal="right" vertical="center"/>
    </xf>
    <xf numFmtId="164" fontId="5" fillId="0" borderId="10" xfId="33" applyNumberFormat="1" applyFont="1" applyBorder="1" applyAlignment="1">
      <alignment horizontal="right" vertical="center"/>
    </xf>
    <xf numFmtId="0" fontId="5" fillId="0" borderId="11" xfId="34" applyFont="1" applyBorder="1" applyAlignment="1">
      <alignment horizontal="left" vertical="top" wrapText="1"/>
    </xf>
    <xf numFmtId="0" fontId="5" fillId="0" borderId="12" xfId="35" applyFont="1" applyBorder="1" applyAlignment="1">
      <alignment horizontal="left" vertical="top" wrapText="1"/>
    </xf>
    <xf numFmtId="164" fontId="5" fillId="0" borderId="13" xfId="36" applyNumberFormat="1" applyFont="1" applyBorder="1" applyAlignment="1">
      <alignment horizontal="right" vertical="center"/>
    </xf>
    <xf numFmtId="164" fontId="5" fillId="0" borderId="14" xfId="37" applyNumberFormat="1" applyFont="1" applyBorder="1" applyAlignment="1">
      <alignment horizontal="right" vertical="center"/>
    </xf>
    <xf numFmtId="164" fontId="5" fillId="0" borderId="15" xfId="38" applyNumberFormat="1" applyFont="1" applyBorder="1" applyAlignment="1">
      <alignment horizontal="right" vertical="center"/>
    </xf>
    <xf numFmtId="0" fontId="5" fillId="0" borderId="14" xfId="39" applyFont="1" applyBorder="1" applyAlignment="1">
      <alignment horizontal="right" vertical="center"/>
    </xf>
    <xf numFmtId="0" fontId="5" fillId="0" borderId="15" xfId="40" applyFont="1" applyBorder="1" applyAlignment="1">
      <alignment horizontal="right" vertical="center"/>
    </xf>
    <xf numFmtId="0" fontId="5" fillId="0" borderId="13" xfId="41" applyFont="1" applyBorder="1" applyAlignment="1">
      <alignment horizontal="right" vertical="center"/>
    </xf>
    <xf numFmtId="0" fontId="5" fillId="0" borderId="10" xfId="42" applyFont="1" applyBorder="1" applyAlignment="1">
      <alignment horizontal="right" vertical="center"/>
    </xf>
    <xf numFmtId="0" fontId="5" fillId="0" borderId="9" xfId="43" applyFont="1" applyBorder="1" applyAlignment="1">
      <alignment horizontal="right" vertical="center"/>
    </xf>
    <xf numFmtId="0" fontId="5" fillId="0" borderId="8" xfId="44" applyFont="1" applyBorder="1" applyAlignment="1">
      <alignment horizontal="right" vertical="center"/>
    </xf>
  </cellXfs>
  <cellStyles count="45">
    <cellStyle name="Normalny" xfId="0" builtinId="0"/>
    <cellStyle name="style1704309132575" xfId="1" xr:uid="{00000000-0005-0000-0000-000001000000}"/>
    <cellStyle name="style1704309132588" xfId="8" xr:uid="{00000000-0005-0000-0000-000002000000}"/>
    <cellStyle name="style1704309132603" xfId="13" xr:uid="{00000000-0005-0000-0000-000003000000}"/>
    <cellStyle name="style1704309132672" xfId="2" xr:uid="{00000000-0005-0000-0000-000004000000}"/>
    <cellStyle name="style1704309132680" xfId="3" xr:uid="{00000000-0005-0000-0000-000005000000}"/>
    <cellStyle name="style1704309132687" xfId="4" xr:uid="{00000000-0005-0000-0000-000006000000}"/>
    <cellStyle name="style1704309132695" xfId="5" xr:uid="{00000000-0005-0000-0000-000007000000}"/>
    <cellStyle name="style1704309132703" xfId="6" xr:uid="{00000000-0005-0000-0000-000008000000}"/>
    <cellStyle name="style1704309132711" xfId="12" xr:uid="{00000000-0005-0000-0000-000009000000}"/>
    <cellStyle name="style1704309132719" xfId="7" xr:uid="{00000000-0005-0000-0000-00000A000000}"/>
    <cellStyle name="style1704309132739" xfId="22" xr:uid="{00000000-0005-0000-0000-00000B000000}"/>
    <cellStyle name="style1704309132748" xfId="21" xr:uid="{00000000-0005-0000-0000-00000C000000}"/>
    <cellStyle name="style1704309132756" xfId="20" xr:uid="{00000000-0005-0000-0000-00000D000000}"/>
    <cellStyle name="style1704309132763" xfId="19" xr:uid="{00000000-0005-0000-0000-00000E000000}"/>
    <cellStyle name="style1704309132771" xfId="17" xr:uid="{00000000-0005-0000-0000-00000F000000}"/>
    <cellStyle name="style1704309132780" xfId="18" xr:uid="{00000000-0005-0000-0000-000010000000}"/>
    <cellStyle name="style1704309132865" xfId="9" xr:uid="{00000000-0005-0000-0000-000011000000}"/>
    <cellStyle name="style1704309132872" xfId="10" xr:uid="{00000000-0005-0000-0000-000012000000}"/>
    <cellStyle name="style1704309132879" xfId="11" xr:uid="{00000000-0005-0000-0000-000013000000}"/>
    <cellStyle name="style1704309132885" xfId="14" xr:uid="{00000000-0005-0000-0000-000014000000}"/>
    <cellStyle name="style1704309132890" xfId="15" xr:uid="{00000000-0005-0000-0000-000015000000}"/>
    <cellStyle name="style1704309132897" xfId="16" xr:uid="{00000000-0005-0000-0000-000016000000}"/>
    <cellStyle name="style1704310507577" xfId="23" xr:uid="{77A8ACA5-8D40-4A70-82DE-75C245EDFB35}"/>
    <cellStyle name="style1704310507596" xfId="30" xr:uid="{E91E1317-0D06-4E5F-8F1F-6AB4CAEFA376}"/>
    <cellStyle name="style1704310507611" xfId="35" xr:uid="{B1228341-790F-4951-9E06-01608AB4B5DF}"/>
    <cellStyle name="style1704310507675" xfId="24" xr:uid="{807EA28C-2508-4FA2-899A-7FFFDDDBD247}"/>
    <cellStyle name="style1704310507682" xfId="25" xr:uid="{234001B8-C18D-4E67-B71F-15E1EFD2108D}"/>
    <cellStyle name="style1704310507690" xfId="26" xr:uid="{68867B18-A4F3-4427-AB66-6F7072C3E32A}"/>
    <cellStyle name="style1704310507698" xfId="27" xr:uid="{8B8BB95F-0477-467C-A923-38D09BBC1A89}"/>
    <cellStyle name="style1704310507706" xfId="28" xr:uid="{CFC8EBE0-0D84-4B5E-9263-3EB23FDFCCBC}"/>
    <cellStyle name="style1704310507713" xfId="34" xr:uid="{D5C66A31-810B-4E15-AC6A-27434232D139}"/>
    <cellStyle name="style1704310507720" xfId="29" xr:uid="{0F972A63-CE0C-4E0B-B359-83F2787E39D9}"/>
    <cellStyle name="style1704310507740" xfId="44" xr:uid="{4375D86E-077A-424B-9D98-EC40DB02A155}"/>
    <cellStyle name="style1704310507748" xfId="43" xr:uid="{79C3009B-4C01-4AF4-BD5E-AEA3779C8773}"/>
    <cellStyle name="style1704310507756" xfId="42" xr:uid="{BDEB9943-2203-489D-AF61-7E4814B5C8E6}"/>
    <cellStyle name="style1704310507763" xfId="41" xr:uid="{2171BCDB-FC4E-461D-8AB5-704A47D5942B}"/>
    <cellStyle name="style1704310507772" xfId="39" xr:uid="{00E49092-4B9F-46F3-9D60-1A22C365A616}"/>
    <cellStyle name="style1704310507779" xfId="40" xr:uid="{9757B89D-7210-4BA4-AFC8-A4B61651411F}"/>
    <cellStyle name="style1704310507867" xfId="31" xr:uid="{61E02617-FEC2-4FAA-AA67-57C24DA70E3A}"/>
    <cellStyle name="style1704310507873" xfId="32" xr:uid="{EC69D38E-2C09-4102-BC12-477339D92B10}"/>
    <cellStyle name="style1704310507879" xfId="33" xr:uid="{3F8BFF28-E31E-482E-ACD5-75D585347616}"/>
    <cellStyle name="style1704310507885" xfId="36" xr:uid="{5DBC217A-86C8-46DC-9E4B-DCE1571B6A77}"/>
    <cellStyle name="style1704310507891" xfId="37" xr:uid="{D71D4DCB-E581-41BC-95D3-2B79FDBE73EF}"/>
    <cellStyle name="style1704310507897" xfId="38" xr:uid="{8243623E-44A7-4A9E-81B6-F1246CD3AE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"/>
  <sheetViews>
    <sheetView tabSelected="1" topLeftCell="H1" workbookViewId="0">
      <selection activeCell="V2" sqref="V2:V12"/>
    </sheetView>
  </sheetViews>
  <sheetFormatPr defaultRowHeight="15"/>
  <cols>
    <col min="1" max="1" width="80.7109375" customWidth="1"/>
  </cols>
  <sheetData>
    <row r="1" spans="1:22">
      <c r="B1" t="s">
        <v>202</v>
      </c>
      <c r="C1" t="s">
        <v>203</v>
      </c>
      <c r="D1" t="s">
        <v>204</v>
      </c>
      <c r="E1" t="s">
        <v>205</v>
      </c>
      <c r="F1" t="s">
        <v>206</v>
      </c>
      <c r="G1" t="s">
        <v>207</v>
      </c>
      <c r="H1" t="s">
        <v>208</v>
      </c>
      <c r="I1" t="s">
        <v>209</v>
      </c>
      <c r="J1" t="s">
        <v>210</v>
      </c>
      <c r="K1" t="s">
        <v>211</v>
      </c>
      <c r="L1" t="s">
        <v>212</v>
      </c>
      <c r="M1" t="s">
        <v>213</v>
      </c>
      <c r="N1" t="s">
        <v>214</v>
      </c>
      <c r="O1" t="s">
        <v>215</v>
      </c>
      <c r="P1" t="s">
        <v>216</v>
      </c>
      <c r="Q1" t="s">
        <v>217</v>
      </c>
      <c r="R1" t="s">
        <v>218</v>
      </c>
      <c r="S1" t="s">
        <v>219</v>
      </c>
      <c r="T1" t="s">
        <v>220</v>
      </c>
      <c r="U1" t="s">
        <v>221</v>
      </c>
      <c r="V1" t="s">
        <v>222</v>
      </c>
    </row>
    <row r="2" spans="1:22">
      <c r="B2">
        <v>6.4923047630928973E-2</v>
      </c>
      <c r="C2">
        <v>5.5365685849884813E-2</v>
      </c>
      <c r="D2">
        <v>2.6557628856583446E-2</v>
      </c>
      <c r="E2">
        <v>0.19586514483312201</v>
      </c>
      <c r="F2">
        <v>6.8342231177975402E-2</v>
      </c>
      <c r="G2">
        <v>0.14930141740146446</v>
      </c>
      <c r="H2">
        <v>0.11524044304610077</v>
      </c>
      <c r="I2">
        <v>7.6485573413356794E-2</v>
      </c>
      <c r="J2">
        <v>6.0700175341137301E-2</v>
      </c>
      <c r="K2">
        <v>3.168120570020927E-2</v>
      </c>
      <c r="L2">
        <v>3.4922852044989371E-2</v>
      </c>
      <c r="M2">
        <v>0.10376609241942991</v>
      </c>
      <c r="N2">
        <v>5.2763921388297663E-2</v>
      </c>
      <c r="O2">
        <v>0.14709577650763317</v>
      </c>
      <c r="P2">
        <v>0.11591083205375749</v>
      </c>
      <c r="Q2">
        <v>0.25914529810618836</v>
      </c>
      <c r="R2">
        <v>0.13576365317808031</v>
      </c>
      <c r="S2">
        <v>5.6506711180745295E-2</v>
      </c>
      <c r="T2">
        <v>3.524332461544203E-2</v>
      </c>
      <c r="U2">
        <v>0.11463266548433533</v>
      </c>
      <c r="V2">
        <v>6.4061512695736331E-2</v>
      </c>
    </row>
    <row r="3" spans="1:22">
      <c r="A3" t="s">
        <v>192</v>
      </c>
      <c r="B3" s="19">
        <v>0.12140072831494993</v>
      </c>
      <c r="C3" s="19">
        <v>4.8215832727746162E-2</v>
      </c>
      <c r="D3" s="19">
        <v>3.4251934833078278E-2</v>
      </c>
      <c r="E3" s="19">
        <v>7.7031671443503882E-2</v>
      </c>
      <c r="F3" s="19">
        <v>3.0059012222393367E-2</v>
      </c>
      <c r="G3" s="19">
        <v>0.17713570764110431</v>
      </c>
      <c r="H3" s="19">
        <v>4.3604668603158106E-2</v>
      </c>
      <c r="I3" s="19">
        <v>3.826709621581105E-2</v>
      </c>
      <c r="J3" s="19">
        <v>0.17106782042907573</v>
      </c>
      <c r="K3" s="19">
        <v>5.9287228462971756E-3</v>
      </c>
      <c r="L3" s="19">
        <v>7.9377307645949899E-2</v>
      </c>
      <c r="M3" s="19">
        <v>0.2751123060258896</v>
      </c>
      <c r="N3" s="19">
        <v>4.5256855071449366E-2</v>
      </c>
      <c r="O3" s="19">
        <v>0.3451971762323684</v>
      </c>
      <c r="P3" s="19">
        <v>0.14705679924657847</v>
      </c>
      <c r="Q3" s="19">
        <v>4.9507607445438258E-2</v>
      </c>
      <c r="R3" s="19">
        <v>7.9543107639896832E-3</v>
      </c>
      <c r="S3" s="19">
        <v>0.20858574219196854</v>
      </c>
      <c r="T3" s="19">
        <v>0.2710178818174479</v>
      </c>
      <c r="U3" s="19">
        <v>0.23091177680516209</v>
      </c>
      <c r="V3" s="19">
        <v>9.5372767522920992E-3</v>
      </c>
    </row>
    <row r="4" spans="1:22">
      <c r="A4" t="s">
        <v>193</v>
      </c>
      <c r="B4" s="19">
        <v>3.4976506581184889E-2</v>
      </c>
      <c r="C4" s="19">
        <v>1.7442111919440017E-2</v>
      </c>
      <c r="D4" s="19">
        <v>0.18501896746240673</v>
      </c>
      <c r="E4" s="19">
        <v>1.3796364928309445E-2</v>
      </c>
      <c r="F4" s="19">
        <v>6.9405168331942282E-2</v>
      </c>
      <c r="G4" s="19">
        <v>0.18125871449887621</v>
      </c>
      <c r="H4" s="19">
        <v>0.25183836011609539</v>
      </c>
      <c r="I4" s="19">
        <v>7.2938025129762801E-2</v>
      </c>
      <c r="J4" s="19">
        <v>8.3712155278909475E-3</v>
      </c>
      <c r="K4" s="19">
        <v>6.7008003074077338E-2</v>
      </c>
      <c r="L4" s="19">
        <v>0.24552523132904436</v>
      </c>
      <c r="M4" s="19">
        <v>5.5459837237738591E-2</v>
      </c>
      <c r="N4" s="19">
        <v>0.19513039713413088</v>
      </c>
      <c r="O4" s="19">
        <v>2.6278967087632617E-2</v>
      </c>
      <c r="P4" s="19">
        <v>7.5628979086727249E-2</v>
      </c>
      <c r="Q4" s="19">
        <v>0.73713279919254138</v>
      </c>
      <c r="R4" s="19">
        <v>3.3843479056473648E-2</v>
      </c>
      <c r="S4" s="19">
        <v>0.2372701627568948</v>
      </c>
      <c r="T4" s="19">
        <v>0.10796079002119729</v>
      </c>
      <c r="U4" s="19">
        <v>7.5945526942321637E-2</v>
      </c>
      <c r="V4" s="19">
        <v>6.3824839256746244E-2</v>
      </c>
    </row>
    <row r="5" spans="1:22">
      <c r="A5" t="s">
        <v>194</v>
      </c>
      <c r="B5" s="19">
        <v>0.33450569407330077</v>
      </c>
      <c r="C5" s="19">
        <v>6.4204202102011009E-3</v>
      </c>
      <c r="D5" s="19">
        <v>7.2304013508172379E-2</v>
      </c>
      <c r="E5" s="19">
        <v>0.23494550187973051</v>
      </c>
      <c r="F5" s="19">
        <v>0.26966044885734913</v>
      </c>
      <c r="G5" s="19">
        <v>9.8947811164295685E-2</v>
      </c>
      <c r="H5" s="19">
        <v>0.21254615203893037</v>
      </c>
      <c r="I5" s="19">
        <v>2.2619224836252033E-2</v>
      </c>
      <c r="J5" s="19">
        <v>7.351820979866297E-2</v>
      </c>
      <c r="K5" s="19">
        <v>6.2632814644594331E-2</v>
      </c>
      <c r="L5" s="19">
        <v>0.19789716578481462</v>
      </c>
      <c r="M5" s="19">
        <v>8.0867021002498599E-3</v>
      </c>
      <c r="N5" s="19">
        <v>3.0959839135977621E-2</v>
      </c>
      <c r="O5" s="19">
        <v>3.9041724123098434E-2</v>
      </c>
      <c r="P5" s="19">
        <v>8.9880151206534559E-2</v>
      </c>
      <c r="Q5" s="19">
        <v>4.8775278134062905E-2</v>
      </c>
      <c r="R5" s="19">
        <v>1.9875734228018138E-2</v>
      </c>
      <c r="S5" s="19">
        <v>9.3907682354493191E-2</v>
      </c>
      <c r="T5" s="19">
        <v>0.13509077287083662</v>
      </c>
      <c r="U5" s="19">
        <v>2.0748645132095327E-2</v>
      </c>
      <c r="V5" s="19">
        <v>7.7785775606066448E-2</v>
      </c>
    </row>
    <row r="6" spans="1:22">
      <c r="A6" t="s">
        <v>195</v>
      </c>
      <c r="B6" s="19">
        <v>8.6844987404271889E-3</v>
      </c>
      <c r="C6" s="19">
        <v>2.6579941922629909E-2</v>
      </c>
      <c r="D6" s="19">
        <v>2.6989335080710285E-2</v>
      </c>
      <c r="E6" s="19">
        <v>1.5234904272247839E-2</v>
      </c>
      <c r="F6" s="19">
        <v>8.9817508097956526E-3</v>
      </c>
      <c r="G6" s="19">
        <v>2.6463184557167101E-2</v>
      </c>
      <c r="H6" s="19">
        <v>0.2454889669847726</v>
      </c>
      <c r="I6" s="19">
        <v>0.11554302989875422</v>
      </c>
      <c r="J6" s="19">
        <v>1.1114885003770385E-2</v>
      </c>
      <c r="K6" s="19">
        <v>0.17971552509348607</v>
      </c>
      <c r="L6" s="19">
        <v>0.11234330713941676</v>
      </c>
      <c r="M6" s="19">
        <v>8.3891709681527149E-2</v>
      </c>
      <c r="N6" s="19">
        <v>0.14448601822873344</v>
      </c>
      <c r="O6" s="19">
        <v>0.10054121327475794</v>
      </c>
      <c r="P6" s="19">
        <v>7.1409530009727537E-2</v>
      </c>
      <c r="Q6" s="19">
        <v>2.7860167519736492E-2</v>
      </c>
      <c r="R6" s="19">
        <v>0.11053131440193595</v>
      </c>
      <c r="S6" s="19">
        <v>0.19920793067711975</v>
      </c>
      <c r="T6" s="19">
        <v>2.3576282636785417E-2</v>
      </c>
      <c r="U6" s="19">
        <v>8.2224564512499876E-2</v>
      </c>
      <c r="V6" s="19">
        <v>0.18578730501527768</v>
      </c>
    </row>
    <row r="7" spans="1:22">
      <c r="A7" t="s">
        <v>196</v>
      </c>
      <c r="B7" s="19">
        <v>8.6478633702510799E-2</v>
      </c>
      <c r="C7" s="19">
        <v>0.13432898880860217</v>
      </c>
      <c r="D7" s="19">
        <v>6.6099746879515031E-2</v>
      </c>
      <c r="E7" s="19">
        <v>4.6515883970293598E-3</v>
      </c>
      <c r="F7" s="19">
        <v>0.2911400144247423</v>
      </c>
      <c r="G7" s="19">
        <v>3.233414261013149E-2</v>
      </c>
      <c r="H7" s="19">
        <v>9.2210683129298754E-2</v>
      </c>
      <c r="I7" s="19">
        <v>9.3897553835907907E-3</v>
      </c>
      <c r="J7" s="19">
        <v>5.1133328714678017E-2</v>
      </c>
      <c r="K7" s="19">
        <v>0.26384547563211896</v>
      </c>
      <c r="L7" s="19">
        <v>5.6312796322002664E-3</v>
      </c>
      <c r="M7" s="19">
        <v>3.6153602769233788E-2</v>
      </c>
      <c r="N7" s="19">
        <v>0.16908895969171225</v>
      </c>
      <c r="O7" s="19">
        <v>0.11848431287610339</v>
      </c>
      <c r="P7" s="19">
        <v>8.3813526974835892E-2</v>
      </c>
      <c r="Q7" s="19">
        <v>1.4693560095142597E-2</v>
      </c>
      <c r="R7" s="19">
        <v>7.9119091627677177E-2</v>
      </c>
      <c r="S7" s="19">
        <v>1.5091115132644228E-2</v>
      </c>
      <c r="T7" s="19">
        <v>7.0319912566629769E-2</v>
      </c>
      <c r="U7" s="19">
        <v>9.3006745662063128E-2</v>
      </c>
      <c r="V7" s="19">
        <v>0.21560705318132192</v>
      </c>
    </row>
    <row r="8" spans="1:22">
      <c r="A8" t="s">
        <v>197</v>
      </c>
      <c r="B8" s="19">
        <v>6.0657889178718193E-2</v>
      </c>
      <c r="C8" s="19">
        <v>3.5777922423141324E-2</v>
      </c>
      <c r="D8" s="19">
        <v>0.38173169843582078</v>
      </c>
      <c r="E8" s="19">
        <v>5.3274381688834346E-2</v>
      </c>
      <c r="F8" s="19">
        <v>0.20207799299443119</v>
      </c>
      <c r="G8" s="19">
        <v>0.2227372482871707</v>
      </c>
      <c r="H8" s="19">
        <v>7.9327307055989754E-2</v>
      </c>
      <c r="I8" s="19">
        <v>0.30618484267687984</v>
      </c>
      <c r="J8" s="19">
        <v>0.12741056265680059</v>
      </c>
      <c r="K8" s="19">
        <v>0.10661679717061986</v>
      </c>
      <c r="L8" s="19">
        <v>2.0086036467321707E-3</v>
      </c>
      <c r="M8" s="19">
        <v>0.42807795267745569</v>
      </c>
      <c r="N8" s="19">
        <v>0.24705856061433712</v>
      </c>
      <c r="O8" s="19">
        <v>7.1056793537808459E-3</v>
      </c>
      <c r="P8" s="19">
        <v>6.7450109182436407E-2</v>
      </c>
      <c r="Q8" s="19">
        <v>3.1537928065620502E-2</v>
      </c>
      <c r="R8" s="19">
        <v>0.11061240888279832</v>
      </c>
      <c r="S8" s="19">
        <v>3.525946846538619E-2</v>
      </c>
      <c r="T8" s="19">
        <v>0.1995002310456534</v>
      </c>
      <c r="U8" s="19">
        <v>7.7339888955952701E-2</v>
      </c>
      <c r="V8" s="19">
        <v>8.8019754665425484E-2</v>
      </c>
    </row>
    <row r="9" spans="1:22">
      <c r="A9" t="s">
        <v>198</v>
      </c>
      <c r="B9" s="19">
        <v>0.24915410076994754</v>
      </c>
      <c r="C9" s="19">
        <v>0.32092635660719321</v>
      </c>
      <c r="D9" s="19">
        <v>9.3817839318091054E-2</v>
      </c>
      <c r="E9" s="19">
        <v>0.15444380495542148</v>
      </c>
      <c r="F9" s="19">
        <v>6.326338684472195E-2</v>
      </c>
      <c r="G9" s="19">
        <v>2.048576251663552E-2</v>
      </c>
      <c r="H9" s="19">
        <v>5.506715559438518E-2</v>
      </c>
      <c r="I9" s="19">
        <v>0.10370806318916898</v>
      </c>
      <c r="J9" s="19">
        <v>0.35029681461847678</v>
      </c>
      <c r="K9" s="19">
        <v>7.5367567814928052E-2</v>
      </c>
      <c r="L9" s="19">
        <v>0.2901895788299107</v>
      </c>
      <c r="M9" s="19">
        <v>8.3234210827641958E-3</v>
      </c>
      <c r="N9" s="19">
        <v>1.8184783377021847E-2</v>
      </c>
      <c r="O9" s="19">
        <v>0.18659267344411412</v>
      </c>
      <c r="P9" s="19">
        <v>0.20113025227839013</v>
      </c>
      <c r="Q9" s="19">
        <v>2.2320522141781443E-2</v>
      </c>
      <c r="R9" s="19">
        <v>0.15837127631188905</v>
      </c>
      <c r="S9" s="19">
        <v>7.7902986767043034E-2</v>
      </c>
      <c r="T9" s="19">
        <v>7.1023186850742367E-2</v>
      </c>
      <c r="U9" s="19">
        <v>0.26758087208848341</v>
      </c>
      <c r="V9" s="19">
        <v>0.10167390532429829</v>
      </c>
    </row>
    <row r="10" spans="1:22">
      <c r="A10" t="s">
        <v>199</v>
      </c>
      <c r="B10" s="19">
        <v>5.2030548594040424E-2</v>
      </c>
      <c r="C10" s="19">
        <v>0.18400181508744626</v>
      </c>
      <c r="D10" s="19">
        <v>1.5040432230984571E-2</v>
      </c>
      <c r="E10" s="19">
        <v>2.0671030492668101E-2</v>
      </c>
      <c r="F10" s="19">
        <v>2.7783578322920898E-2</v>
      </c>
      <c r="G10" s="19">
        <v>7.1404884502289712E-2</v>
      </c>
      <c r="H10" s="19">
        <v>6.7328531445311583E-3</v>
      </c>
      <c r="I10" s="19">
        <v>0.10044030100196766</v>
      </c>
      <c r="J10" s="19">
        <v>0.13015958328274929</v>
      </c>
      <c r="K10" s="19">
        <v>1.5906541126523444E-2</v>
      </c>
      <c r="L10" s="19">
        <v>3.3117453818839854E-3</v>
      </c>
      <c r="M10" s="19">
        <v>1.0206060294224058E-2</v>
      </c>
      <c r="N10" s="19">
        <v>1.4252492824573438E-2</v>
      </c>
      <c r="O10" s="19">
        <v>0.11541647480760764</v>
      </c>
      <c r="P10" s="19">
        <v>0.11073442355919499</v>
      </c>
      <c r="Q10" s="19">
        <v>2.4422239322004657E-2</v>
      </c>
      <c r="R10" s="19">
        <v>0.2060798043618518</v>
      </c>
      <c r="S10" s="19">
        <v>3.8904865430984037E-2</v>
      </c>
      <c r="T10" s="19">
        <v>5.5867386808954277E-3</v>
      </c>
      <c r="U10" s="19">
        <v>5.6647327245163429E-2</v>
      </c>
      <c r="V10" s="19">
        <v>0.11140564972653373</v>
      </c>
    </row>
    <row r="11" spans="1:22">
      <c r="A11" t="s">
        <v>200</v>
      </c>
      <c r="B11" s="19">
        <v>2.3809826836647383E-2</v>
      </c>
      <c r="C11" s="19">
        <v>6.1344781890362715E-2</v>
      </c>
      <c r="D11" s="19">
        <v>9.0857930866395306E-2</v>
      </c>
      <c r="E11" s="19">
        <v>0.41269026181794349</v>
      </c>
      <c r="F11" s="19">
        <v>5.2694584451697555E-3</v>
      </c>
      <c r="G11" s="19">
        <v>0.13627900581386751</v>
      </c>
      <c r="H11" s="19">
        <v>5.7744797185221592E-3</v>
      </c>
      <c r="I11" s="19">
        <v>0.22185613317442263</v>
      </c>
      <c r="J11" s="19">
        <v>1.0670473369069179E-2</v>
      </c>
      <c r="K11" s="19">
        <v>2.8569435004217856E-2</v>
      </c>
      <c r="L11" s="19">
        <v>4.5495622297978371E-2</v>
      </c>
      <c r="M11" s="19">
        <v>1.2335706902664143E-2</v>
      </c>
      <c r="N11" s="19">
        <v>0.11563655839230108</v>
      </c>
      <c r="O11" s="19">
        <v>2.9643583511996838E-2</v>
      </c>
      <c r="P11" s="19">
        <v>1.6346883629234883E-2</v>
      </c>
      <c r="Q11" s="19">
        <v>7.5672014063497394E-3</v>
      </c>
      <c r="R11" s="19">
        <v>0.2422068235281982</v>
      </c>
      <c r="S11" s="19">
        <v>3.7835850230206879E-2</v>
      </c>
      <c r="T11" s="19">
        <v>8.2799895443908256E-2</v>
      </c>
      <c r="U11" s="19">
        <v>3.0516613446563333E-2</v>
      </c>
      <c r="V11" s="19">
        <v>0.1403246169559359</v>
      </c>
    </row>
    <row r="12" spans="1:22">
      <c r="A12" t="s">
        <v>201</v>
      </c>
      <c r="B12" s="19">
        <v>2.8301573208272882E-2</v>
      </c>
      <c r="C12" s="19">
        <v>0.16496182840323703</v>
      </c>
      <c r="D12" s="19">
        <v>3.3888101384825592E-2</v>
      </c>
      <c r="E12" s="19">
        <v>1.3260490124311545E-2</v>
      </c>
      <c r="F12" s="19">
        <v>3.2359188746533506E-2</v>
      </c>
      <c r="G12" s="19">
        <v>3.295353840846181E-2</v>
      </c>
      <c r="H12" s="19">
        <v>7.4093736143163854E-3</v>
      </c>
      <c r="I12" s="19">
        <v>9.0535284933900371E-3</v>
      </c>
      <c r="J12" s="19">
        <v>6.6257106598826068E-2</v>
      </c>
      <c r="K12" s="19">
        <v>0.19440911759313689</v>
      </c>
      <c r="L12" s="19">
        <v>1.8220158312068895E-2</v>
      </c>
      <c r="M12" s="19">
        <v>8.2352701228252972E-2</v>
      </c>
      <c r="N12" s="19">
        <v>1.9945535529762984E-2</v>
      </c>
      <c r="O12" s="19">
        <v>3.1698195288539607E-2</v>
      </c>
      <c r="P12" s="19">
        <v>0.13654934482634001</v>
      </c>
      <c r="Q12" s="19">
        <v>3.6182696677322046E-2</v>
      </c>
      <c r="R12" s="19">
        <v>3.1405756837168043E-2</v>
      </c>
      <c r="S12" s="19">
        <v>5.6034195993259359E-2</v>
      </c>
      <c r="T12" s="19">
        <v>3.3124308065903746E-2</v>
      </c>
      <c r="U12" s="19">
        <v>6.5078039209695099E-2</v>
      </c>
      <c r="V12" s="19">
        <v>6.0338235161022814E-3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5"/>
  <sheetViews>
    <sheetView topLeftCell="A73" workbookViewId="0">
      <selection activeCell="C84" sqref="C84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-8.3056250557340234E-4</v>
      </c>
      <c r="D5" s="7">
        <v>-5.429806050073565E-2</v>
      </c>
      <c r="E5" s="7">
        <v>2.6003832542387448E-2</v>
      </c>
      <c r="F5" s="7">
        <v>8.9887057016923601E-3</v>
      </c>
      <c r="G5" s="7">
        <v>1.3135210926257307E-2</v>
      </c>
      <c r="H5" s="7">
        <v>8.5530729836745777E-3</v>
      </c>
      <c r="I5" s="7">
        <v>-3.0720248500539355E-2</v>
      </c>
      <c r="J5" s="7">
        <v>-4.1990039070341621E-2</v>
      </c>
      <c r="K5" s="7">
        <v>-3.7176446213586033E-2</v>
      </c>
      <c r="L5" s="7">
        <v>7.6491678104179534E-2</v>
      </c>
      <c r="M5" s="8">
        <v>3.3505181814658135E-2</v>
      </c>
    </row>
    <row r="6" spans="1:13" ht="24">
      <c r="A6" s="9" t="s">
        <v>15</v>
      </c>
      <c r="B6" s="10" t="s">
        <v>14</v>
      </c>
      <c r="C6" s="11">
        <v>0.12070530249718617</v>
      </c>
      <c r="D6" s="12">
        <v>1.8288107339800502E-2</v>
      </c>
      <c r="E6" s="12">
        <v>-1.3322558911106839E-2</v>
      </c>
      <c r="F6" s="12">
        <v>-2.0185379510708982E-2</v>
      </c>
      <c r="G6" s="12">
        <v>1.3911963972689257E-4</v>
      </c>
      <c r="H6" s="12">
        <v>5.9055287726650677E-4</v>
      </c>
      <c r="I6" s="12">
        <v>-3.0869402915797664E-2</v>
      </c>
      <c r="J6" s="12">
        <v>1.9149399010054927E-2</v>
      </c>
      <c r="K6" s="12">
        <v>4.229688607241916E-2</v>
      </c>
      <c r="L6" s="12">
        <v>5.2244769620635345E-2</v>
      </c>
      <c r="M6" s="13">
        <v>-5.0369273703352781E-3</v>
      </c>
    </row>
    <row r="7" spans="1:13" ht="24">
      <c r="A7" s="9" t="s">
        <v>16</v>
      </c>
      <c r="B7" s="10" t="s">
        <v>14</v>
      </c>
      <c r="C7" s="11">
        <v>4.9201220427888881E-2</v>
      </c>
      <c r="D7" s="12">
        <v>-1.5188495912006076E-2</v>
      </c>
      <c r="E7" s="12">
        <v>5.3421713912178521E-3</v>
      </c>
      <c r="F7" s="12">
        <v>3.9428027643740135E-2</v>
      </c>
      <c r="G7" s="12">
        <v>2.000593472739633E-2</v>
      </c>
      <c r="H7" s="12">
        <v>-5.3420155720087355E-2</v>
      </c>
      <c r="I7" s="12">
        <v>-2.8365234985802516E-2</v>
      </c>
      <c r="J7" s="12">
        <v>2.3671181595975167E-3</v>
      </c>
      <c r="K7" s="12">
        <v>-2.8181754220582136E-2</v>
      </c>
      <c r="L7" s="12">
        <v>-4.5323409282543865E-2</v>
      </c>
      <c r="M7" s="13">
        <v>5.5267748434894071E-2</v>
      </c>
    </row>
    <row r="8" spans="1:13" ht="24">
      <c r="A8" s="9" t="s">
        <v>17</v>
      </c>
      <c r="B8" s="10" t="s">
        <v>14</v>
      </c>
      <c r="C8" s="11">
        <v>-4.641561847857327E-2</v>
      </c>
      <c r="D8" s="12">
        <v>4.6530775340683311E-2</v>
      </c>
      <c r="E8" s="14" t="s">
        <v>50</v>
      </c>
      <c r="F8" s="12">
        <v>-3.1970151464380932E-2</v>
      </c>
      <c r="G8" s="12">
        <v>1.3892919014914145E-3</v>
      </c>
      <c r="H8" s="12">
        <v>-5.9688859704242127E-2</v>
      </c>
      <c r="I8" s="12">
        <v>2.5620241512831408E-2</v>
      </c>
      <c r="J8" s="12">
        <v>5.8908495246057617E-2</v>
      </c>
      <c r="K8" s="12">
        <v>4.2758247254554529E-2</v>
      </c>
      <c r="L8" s="12">
        <v>2.2606334571042958E-2</v>
      </c>
      <c r="M8" s="13">
        <v>-1.0739555747200143E-2</v>
      </c>
    </row>
    <row r="9" spans="1:13" ht="24">
      <c r="A9" s="9" t="s">
        <v>18</v>
      </c>
      <c r="B9" s="10" t="s">
        <v>14</v>
      </c>
      <c r="C9" s="11">
        <v>9.0098954625500952E-2</v>
      </c>
      <c r="D9" s="12">
        <v>2.2802701055907138E-2</v>
      </c>
      <c r="E9" s="12">
        <v>2.0534825139223528E-2</v>
      </c>
      <c r="F9" s="12">
        <v>-2.7280324483049338E-2</v>
      </c>
      <c r="G9" s="12">
        <v>3.4987900704104382E-3</v>
      </c>
      <c r="H9" s="12">
        <v>1.5230194753543041E-2</v>
      </c>
      <c r="I9" s="12">
        <v>1.5703254546578668E-2</v>
      </c>
      <c r="J9" s="12">
        <v>5.5373731330477698E-3</v>
      </c>
      <c r="K9" s="12">
        <v>-2.0474166600685375E-2</v>
      </c>
      <c r="L9" s="12">
        <v>-1.9393950458496793E-2</v>
      </c>
      <c r="M9" s="13">
        <v>4.7818098543425704E-2</v>
      </c>
    </row>
    <row r="10" spans="1:13" ht="24">
      <c r="A10" s="9" t="s">
        <v>19</v>
      </c>
      <c r="B10" s="10" t="s">
        <v>14</v>
      </c>
      <c r="C10" s="11">
        <v>-8.8476367785234919E-2</v>
      </c>
      <c r="D10" s="12">
        <v>-6.4329574949370371E-3</v>
      </c>
      <c r="E10" s="12">
        <v>-9.5910620922718206E-4</v>
      </c>
      <c r="F10" s="12">
        <v>3.317967506666053E-2</v>
      </c>
      <c r="G10" s="12">
        <v>-3.4588930049684538E-2</v>
      </c>
      <c r="H10" s="12">
        <v>1.0018689287078553E-2</v>
      </c>
      <c r="I10" s="12">
        <v>1.7152742508676243E-4</v>
      </c>
      <c r="J10" s="12">
        <v>-3.201945633569573E-2</v>
      </c>
      <c r="K10" s="12">
        <v>2.8611703102493686E-2</v>
      </c>
      <c r="L10" s="12">
        <v>-2.7411616299116783E-2</v>
      </c>
      <c r="M10" s="13">
        <v>1.6509956091281721E-2</v>
      </c>
    </row>
    <row r="11" spans="1:13" ht="24">
      <c r="A11" s="9" t="s">
        <v>20</v>
      </c>
      <c r="B11" s="10" t="s">
        <v>14</v>
      </c>
      <c r="C11" s="11">
        <v>-2.0719551159528258E-2</v>
      </c>
      <c r="D11" s="12">
        <v>-3.7982801931949486E-2</v>
      </c>
      <c r="E11" s="12">
        <v>-3.912144181814842E-3</v>
      </c>
      <c r="F11" s="12">
        <v>-3.2155126491881674E-3</v>
      </c>
      <c r="G11" s="12">
        <v>-5.9991105233751204E-3</v>
      </c>
      <c r="H11" s="12">
        <v>-3.4447282893152929E-2</v>
      </c>
      <c r="I11" s="12">
        <v>7.5131385533525649E-2</v>
      </c>
      <c r="J11" s="12">
        <v>2.0280165042894781E-2</v>
      </c>
      <c r="K11" s="12">
        <v>1.7486650263850642E-3</v>
      </c>
      <c r="L11" s="12">
        <v>-1.2560720023850449E-2</v>
      </c>
      <c r="M11" s="13">
        <v>-7.7768162462908928E-3</v>
      </c>
    </row>
    <row r="12" spans="1:13" ht="24">
      <c r="A12" s="9" t="s">
        <v>21</v>
      </c>
      <c r="B12" s="10" t="s">
        <v>14</v>
      </c>
      <c r="C12" s="11">
        <v>4.0544877026561593E-2</v>
      </c>
      <c r="D12" s="12">
        <v>5.069631499165328E-2</v>
      </c>
      <c r="E12" s="12">
        <v>-1.0332792352468085E-2</v>
      </c>
      <c r="F12" s="12">
        <v>-2.0171006672699662E-2</v>
      </c>
      <c r="G12" s="12">
        <v>-6.4787152592977557E-2</v>
      </c>
      <c r="H12" s="12">
        <v>2.8055421463872656E-2</v>
      </c>
      <c r="I12" s="12">
        <v>-1.365026724570908E-2</v>
      </c>
      <c r="J12" s="12">
        <v>-2.5436995750871595E-2</v>
      </c>
      <c r="K12" s="12">
        <v>9.3125626277182322E-2</v>
      </c>
      <c r="L12" s="12">
        <v>-3.79544849575119E-2</v>
      </c>
      <c r="M12" s="15" t="s">
        <v>51</v>
      </c>
    </row>
    <row r="13" spans="1:13" ht="24">
      <c r="A13" s="9" t="s">
        <v>22</v>
      </c>
      <c r="B13" s="10" t="s">
        <v>14</v>
      </c>
      <c r="C13" s="16" t="s">
        <v>52</v>
      </c>
      <c r="D13" s="12">
        <v>1.5015069752115015E-2</v>
      </c>
      <c r="E13" s="12">
        <v>-5.2429504251035397E-3</v>
      </c>
      <c r="F13" s="12">
        <v>-3.3065722123183247E-2</v>
      </c>
      <c r="G13" s="12">
        <v>-5.7513788025502596E-2</v>
      </c>
      <c r="H13" s="12">
        <v>6.7548382555675853E-3</v>
      </c>
      <c r="I13" s="12">
        <v>-2.0106572110168506E-2</v>
      </c>
      <c r="J13" s="12">
        <v>-2.0520143374901989E-2</v>
      </c>
      <c r="K13" s="12">
        <v>5.635000866168436E-2</v>
      </c>
      <c r="L13" s="12">
        <v>7.0451471165092164E-2</v>
      </c>
      <c r="M13" s="13">
        <v>1.3278499664985217E-2</v>
      </c>
    </row>
    <row r="14" spans="1:13" ht="24">
      <c r="A14" s="9" t="s">
        <v>23</v>
      </c>
      <c r="B14" s="10" t="s">
        <v>14</v>
      </c>
      <c r="C14" s="11">
        <v>9.3411925683846014E-2</v>
      </c>
      <c r="D14" s="12">
        <v>2.7066896424682973E-2</v>
      </c>
      <c r="E14" s="12">
        <v>-1.694125499440623E-2</v>
      </c>
      <c r="F14" s="12">
        <v>0.10430972734774935</v>
      </c>
      <c r="G14" s="12">
        <v>6.5402014702629657E-2</v>
      </c>
      <c r="H14" s="12">
        <v>-5.0906055635741174E-2</v>
      </c>
      <c r="I14" s="12">
        <v>-1.676931569117945E-2</v>
      </c>
      <c r="J14" s="12">
        <v>-1.8630487433566451E-2</v>
      </c>
      <c r="K14" s="12">
        <v>-6.9383544903281113E-3</v>
      </c>
      <c r="L14" s="12">
        <v>1.5344816944888838E-2</v>
      </c>
      <c r="M14" s="13">
        <v>3.2906165133403012E-2</v>
      </c>
    </row>
    <row r="15" spans="1:13" ht="24">
      <c r="A15" s="9" t="s">
        <v>24</v>
      </c>
      <c r="B15" s="10" t="s">
        <v>14</v>
      </c>
      <c r="C15" s="11">
        <v>3.6647871774704147E-2</v>
      </c>
      <c r="D15" s="12">
        <v>-1.4858521390436622E-2</v>
      </c>
      <c r="E15" s="12">
        <v>-6.1124644770396988E-2</v>
      </c>
      <c r="F15" s="12">
        <v>2.5819661489940471E-2</v>
      </c>
      <c r="G15" s="12">
        <v>6.4574266598401348E-2</v>
      </c>
      <c r="H15" s="12">
        <v>-4.3540947065815556E-4</v>
      </c>
      <c r="I15" s="12">
        <v>-4.9310038291308384E-3</v>
      </c>
      <c r="J15" s="12">
        <v>4.3732302746222682E-3</v>
      </c>
      <c r="K15" s="12">
        <v>-5.3186482719304561E-2</v>
      </c>
      <c r="L15" s="12">
        <v>-2.2482470524904175E-3</v>
      </c>
      <c r="M15" s="13">
        <v>1.3673750814172263E-2</v>
      </c>
    </row>
    <row r="16" spans="1:13" ht="24">
      <c r="A16" s="9" t="s">
        <v>25</v>
      </c>
      <c r="B16" s="10" t="s">
        <v>14</v>
      </c>
      <c r="C16" s="11">
        <v>0.10211798501120783</v>
      </c>
      <c r="D16" s="12">
        <v>-2.1411250733163089E-2</v>
      </c>
      <c r="E16" s="12">
        <v>-1.712351616040696E-2</v>
      </c>
      <c r="F16" s="12">
        <v>-4.7028264547463748E-2</v>
      </c>
      <c r="G16" s="12">
        <v>-7.7312085683132345E-2</v>
      </c>
      <c r="H16" s="12">
        <v>2.4481534471737218E-2</v>
      </c>
      <c r="I16" s="12">
        <v>1.0525745627743588E-2</v>
      </c>
      <c r="J16" s="12">
        <v>-2.3535455572929728E-2</v>
      </c>
      <c r="K16" s="12">
        <v>1.8319773568636885E-2</v>
      </c>
      <c r="L16" s="12">
        <v>5.106817978248273E-2</v>
      </c>
      <c r="M16" s="13">
        <v>1.2333767181198985E-2</v>
      </c>
    </row>
    <row r="17" spans="1:13" ht="24">
      <c r="A17" s="9" t="s">
        <v>26</v>
      </c>
      <c r="B17" s="10" t="s">
        <v>14</v>
      </c>
      <c r="C17" s="11">
        <v>0.12961054852715392</v>
      </c>
      <c r="D17" s="12">
        <v>5.9432087481516981E-2</v>
      </c>
      <c r="E17" s="12">
        <v>5.7024361584284519E-2</v>
      </c>
      <c r="F17" s="12">
        <v>-3.7290134218147704E-3</v>
      </c>
      <c r="G17" s="12">
        <v>8.6492436739394121E-2</v>
      </c>
      <c r="H17" s="12">
        <v>-2.4733941026915184E-2</v>
      </c>
      <c r="I17" s="12">
        <v>6.0810955123769751E-2</v>
      </c>
      <c r="J17" s="14" t="s">
        <v>53</v>
      </c>
      <c r="K17" s="12">
        <v>-1.037576637366551E-2</v>
      </c>
      <c r="L17" s="12">
        <v>-2.253682619070589E-3</v>
      </c>
      <c r="M17" s="13">
        <v>-2.5483574441727632E-2</v>
      </c>
    </row>
    <row r="18" spans="1:13" ht="24">
      <c r="A18" s="9" t="s">
        <v>27</v>
      </c>
      <c r="B18" s="10" t="s">
        <v>14</v>
      </c>
      <c r="C18" s="11">
        <v>7.4758356225651384E-2</v>
      </c>
      <c r="D18" s="12">
        <v>-6.7039328811071178E-2</v>
      </c>
      <c r="E18" s="12">
        <v>-5.7721973329948988E-2</v>
      </c>
      <c r="F18" s="12">
        <v>6.7710407204562659E-2</v>
      </c>
      <c r="G18" s="12">
        <v>-1.4004571537213514E-2</v>
      </c>
      <c r="H18" s="14" t="s">
        <v>51</v>
      </c>
      <c r="I18" s="12">
        <v>-4.551860391181508E-2</v>
      </c>
      <c r="J18" s="12">
        <v>-2.4721518679001853E-2</v>
      </c>
      <c r="K18" s="12">
        <v>-5.0343151311392109E-2</v>
      </c>
      <c r="L18" s="12">
        <v>9.3708273970104661E-3</v>
      </c>
      <c r="M18" s="13">
        <v>2.8120128480280154E-2</v>
      </c>
    </row>
    <row r="19" spans="1:13" ht="24">
      <c r="A19" s="9" t="s">
        <v>28</v>
      </c>
      <c r="B19" s="10" t="s">
        <v>14</v>
      </c>
      <c r="C19" s="11">
        <v>-7.016060304800815E-3</v>
      </c>
      <c r="D19" s="12">
        <v>-1.7443005300121734E-2</v>
      </c>
      <c r="E19" s="12">
        <v>-4.0320855732411481E-2</v>
      </c>
      <c r="F19" s="12">
        <v>2.1571464161728236E-3</v>
      </c>
      <c r="G19" s="12">
        <v>1.8235341979973035E-2</v>
      </c>
      <c r="H19" s="12">
        <v>5.2623167489433118E-2</v>
      </c>
      <c r="I19" s="12">
        <v>9.0434628690029911E-2</v>
      </c>
      <c r="J19" s="12">
        <v>2.2939604871368785E-2</v>
      </c>
      <c r="K19" s="12">
        <v>-4.9305139984985339E-3</v>
      </c>
      <c r="L19" s="12">
        <v>3.1889582877355702E-2</v>
      </c>
      <c r="M19" s="13">
        <v>-8.3638912938864586E-3</v>
      </c>
    </row>
    <row r="20" spans="1:13" ht="24">
      <c r="A20" s="9" t="s">
        <v>29</v>
      </c>
      <c r="B20" s="10" t="s">
        <v>14</v>
      </c>
      <c r="C20" s="11">
        <v>-2.1612908683597162E-2</v>
      </c>
      <c r="D20" s="12">
        <v>1.6756424943386427E-2</v>
      </c>
      <c r="E20" s="12">
        <v>1.0078547020817513E-2</v>
      </c>
      <c r="F20" s="12">
        <v>-2.693509535703776E-2</v>
      </c>
      <c r="G20" s="12">
        <v>-3.9359602094720406E-2</v>
      </c>
      <c r="H20" s="12">
        <v>8.242633759017225E-3</v>
      </c>
      <c r="I20" s="12">
        <v>4.0419898321793588E-2</v>
      </c>
      <c r="J20" s="12">
        <v>-5.5612629937707081E-3</v>
      </c>
      <c r="K20" s="12">
        <v>-1.0153703664771861E-2</v>
      </c>
      <c r="L20" s="12">
        <v>4.8443168390238905E-2</v>
      </c>
      <c r="M20" s="13">
        <v>2.2190332298551548E-2</v>
      </c>
    </row>
    <row r="21" spans="1:13" ht="24">
      <c r="A21" s="9" t="s">
        <v>30</v>
      </c>
      <c r="B21" s="10" t="s">
        <v>14</v>
      </c>
      <c r="C21" s="11">
        <v>-5.6667101357407997E-2</v>
      </c>
      <c r="D21" s="12">
        <v>-4.8666444851597768E-2</v>
      </c>
      <c r="E21" s="12">
        <v>4.1094719848095769E-2</v>
      </c>
      <c r="F21" s="12">
        <v>-6.7458245894649577E-2</v>
      </c>
      <c r="G21" s="12">
        <v>-4.2624705684264207E-2</v>
      </c>
      <c r="H21" s="12">
        <v>-4.9979771639134377E-2</v>
      </c>
      <c r="I21" s="12">
        <v>2.8976070260817593E-2</v>
      </c>
      <c r="J21" s="12">
        <v>-1.0288858211134785E-2</v>
      </c>
      <c r="K21" s="14" t="s">
        <v>54</v>
      </c>
      <c r="L21" s="12">
        <v>8.3976725364307558E-3</v>
      </c>
      <c r="M21" s="13">
        <v>9.2646724740103034E-2</v>
      </c>
    </row>
    <row r="22" spans="1:13" ht="24">
      <c r="A22" s="9" t="s">
        <v>31</v>
      </c>
      <c r="B22" s="10" t="s">
        <v>14</v>
      </c>
      <c r="C22" s="11">
        <v>6.9207048372573132E-2</v>
      </c>
      <c r="D22" s="12">
        <v>6.6768360257497147E-2</v>
      </c>
      <c r="E22" s="12">
        <v>-4.6814032598769872E-2</v>
      </c>
      <c r="F22" s="12">
        <v>2.3145499783999376E-2</v>
      </c>
      <c r="G22" s="12">
        <v>-3.2621281909637714E-2</v>
      </c>
      <c r="H22" s="12">
        <v>6.0950516116370659E-2</v>
      </c>
      <c r="I22" s="12">
        <v>-7.7157551145959791E-2</v>
      </c>
      <c r="J22" s="12">
        <v>3.9455624417091786E-2</v>
      </c>
      <c r="K22" s="12">
        <v>-3.5680869918875223E-2</v>
      </c>
      <c r="L22" s="12">
        <v>1.556353940624995E-2</v>
      </c>
      <c r="M22" s="13">
        <v>-2.7743554470438515E-2</v>
      </c>
    </row>
    <row r="23" spans="1:13" ht="24">
      <c r="A23" s="9" t="s">
        <v>32</v>
      </c>
      <c r="B23" s="10" t="s">
        <v>14</v>
      </c>
      <c r="C23" s="11">
        <v>6.6076660915365196E-2</v>
      </c>
      <c r="D23" s="12">
        <v>8.8515273315144499E-2</v>
      </c>
      <c r="E23" s="12">
        <v>1.758405496593576E-2</v>
      </c>
      <c r="F23" s="12">
        <v>2.6007696863564876E-2</v>
      </c>
      <c r="G23" s="12">
        <v>-6.2854991044279995E-2</v>
      </c>
      <c r="H23" s="12">
        <v>-2.0956648538718557E-2</v>
      </c>
      <c r="I23" s="12">
        <v>-5.9060243465336358E-2</v>
      </c>
      <c r="J23" s="12">
        <v>-6.0456698268268924E-2</v>
      </c>
      <c r="K23" s="12">
        <v>-2.6735048492485355E-2</v>
      </c>
      <c r="L23" s="12">
        <v>8.5428486275503923E-2</v>
      </c>
      <c r="M23" s="13">
        <v>-9.8278663364339148E-3</v>
      </c>
    </row>
    <row r="24" spans="1:13" ht="24">
      <c r="A24" s="9" t="s">
        <v>33</v>
      </c>
      <c r="B24" s="10" t="s">
        <v>14</v>
      </c>
      <c r="C24" s="11">
        <v>-0.12879831363347702</v>
      </c>
      <c r="D24" s="12">
        <v>-6.3498479590572365E-2</v>
      </c>
      <c r="E24" s="12">
        <v>1.4112509597566799E-2</v>
      </c>
      <c r="F24" s="12">
        <v>-4.8484327848420605E-2</v>
      </c>
      <c r="G24" s="12">
        <v>-5.38831320704748E-2</v>
      </c>
      <c r="H24" s="12">
        <v>3.1339047604392746E-2</v>
      </c>
      <c r="I24" s="12">
        <v>1.5198404401339882E-2</v>
      </c>
      <c r="J24" s="12">
        <v>-1.6623867555023181E-2</v>
      </c>
      <c r="K24" s="12">
        <v>1.469414850971245E-2</v>
      </c>
      <c r="L24" s="12">
        <v>1.3855297072650681E-2</v>
      </c>
      <c r="M24" s="13">
        <v>2.1679807465997288E-2</v>
      </c>
    </row>
    <row r="25" spans="1:13" ht="24">
      <c r="A25" s="9" t="s">
        <v>34</v>
      </c>
      <c r="B25" s="10" t="s">
        <v>14</v>
      </c>
      <c r="C25" s="11">
        <v>-3.4940235784268789E-2</v>
      </c>
      <c r="D25" s="12">
        <v>-8.1867187131865693E-2</v>
      </c>
      <c r="E25" s="12">
        <v>2.1476468508696309E-2</v>
      </c>
      <c r="F25" s="12">
        <v>3.6363270640813058E-3</v>
      </c>
      <c r="G25" s="12">
        <v>1.3837580381211736E-2</v>
      </c>
      <c r="H25" s="12">
        <v>9.2255508521886295E-3</v>
      </c>
      <c r="I25" s="12">
        <v>3.7058969914275687E-2</v>
      </c>
      <c r="J25" s="12">
        <v>-2.2436742909085301E-3</v>
      </c>
      <c r="K25" s="12">
        <v>8.2826140264304366E-3</v>
      </c>
      <c r="L25" s="14" t="s">
        <v>55</v>
      </c>
      <c r="M25" s="13">
        <v>-3.7186726097877661E-2</v>
      </c>
    </row>
    <row r="26" spans="1:13" ht="24">
      <c r="A26" s="9" t="s">
        <v>35</v>
      </c>
      <c r="B26" s="10" t="s">
        <v>14</v>
      </c>
      <c r="C26" s="11">
        <v>4.9011905933048265E-2</v>
      </c>
      <c r="D26" s="12">
        <v>-1.5818974676672529E-3</v>
      </c>
      <c r="E26" s="12">
        <v>-2.2018966081868801E-2</v>
      </c>
      <c r="F26" s="12">
        <v>3.9199024892972306E-2</v>
      </c>
      <c r="G26" s="12">
        <v>1.7428605462958168E-2</v>
      </c>
      <c r="H26" s="12">
        <v>1.9927758730267513E-2</v>
      </c>
      <c r="I26" s="12">
        <v>4.7636928080981696E-2</v>
      </c>
      <c r="J26" s="12">
        <v>0.10580744513307769</v>
      </c>
      <c r="K26" s="12">
        <v>-1.042226840296607E-2</v>
      </c>
      <c r="L26" s="12">
        <v>-9.6640593230716311E-3</v>
      </c>
      <c r="M26" s="13">
        <v>-4.8519350702844688E-2</v>
      </c>
    </row>
    <row r="27" spans="1:13" ht="24">
      <c r="A27" s="9" t="s">
        <v>36</v>
      </c>
      <c r="B27" s="10" t="s">
        <v>14</v>
      </c>
      <c r="C27" s="11">
        <v>-0.12337833785479502</v>
      </c>
      <c r="D27" s="12">
        <v>-4.5917097426084762E-2</v>
      </c>
      <c r="E27" s="12">
        <v>-1.5622426441611902E-2</v>
      </c>
      <c r="F27" s="12">
        <v>-4.0653018731179845E-3</v>
      </c>
      <c r="G27" s="12">
        <v>6.0896410974978802E-3</v>
      </c>
      <c r="H27" s="12">
        <v>-6.2770933620938787E-2</v>
      </c>
      <c r="I27" s="12">
        <v>7.5321823875043645E-2</v>
      </c>
      <c r="J27" s="12">
        <v>-5.1156746507743447E-2</v>
      </c>
      <c r="K27" s="12">
        <v>2.5188975898628362E-2</v>
      </c>
      <c r="L27" s="12">
        <v>5.0522516326870076E-2</v>
      </c>
      <c r="M27" s="13">
        <v>-3.1382502515343941E-2</v>
      </c>
    </row>
    <row r="28" spans="1:13" ht="24">
      <c r="A28" s="9" t="s">
        <v>37</v>
      </c>
      <c r="B28" s="10" t="s">
        <v>14</v>
      </c>
      <c r="C28" s="11">
        <v>0.12667302234028791</v>
      </c>
      <c r="D28" s="12">
        <v>-7.4974309735483233E-2</v>
      </c>
      <c r="E28" s="12">
        <v>-3.4060185075048807E-2</v>
      </c>
      <c r="F28" s="12">
        <v>7.5158816717357024E-2</v>
      </c>
      <c r="G28" s="12">
        <v>8.2384906565289601E-2</v>
      </c>
      <c r="H28" s="12">
        <v>-2.9465239316238883E-2</v>
      </c>
      <c r="I28" s="12">
        <v>2.1553215623336161E-2</v>
      </c>
      <c r="J28" s="12">
        <v>5.6262779548620238E-2</v>
      </c>
      <c r="K28" s="12">
        <v>-4.6037687710863771E-2</v>
      </c>
      <c r="L28" s="12">
        <v>-1.9695530879418954E-2</v>
      </c>
      <c r="M28" s="13">
        <v>5.3112850641844928E-2</v>
      </c>
    </row>
    <row r="29" spans="1:13" ht="24">
      <c r="A29" s="9" t="s">
        <v>38</v>
      </c>
      <c r="B29" s="10" t="s">
        <v>14</v>
      </c>
      <c r="C29" s="11">
        <v>1.6236490660052755E-2</v>
      </c>
      <c r="D29" s="12">
        <v>-2.3395028227898587E-2</v>
      </c>
      <c r="E29" s="12">
        <v>-1.1321340999669451E-2</v>
      </c>
      <c r="F29" s="12">
        <v>3.7439016888939365E-2</v>
      </c>
      <c r="G29" s="12">
        <v>-1.1893101603672821E-2</v>
      </c>
      <c r="H29" s="12">
        <v>0.10373449308574939</v>
      </c>
      <c r="I29" s="12">
        <v>-4.2100524084465157E-2</v>
      </c>
      <c r="J29" s="12">
        <v>-2.3060196954976811E-2</v>
      </c>
      <c r="K29" s="12">
        <v>-4.5203492592916929E-2</v>
      </c>
      <c r="L29" s="12">
        <v>1.8700007020481364E-2</v>
      </c>
      <c r="M29" s="13">
        <v>2.274721797003252E-2</v>
      </c>
    </row>
    <row r="30" spans="1:13" ht="24">
      <c r="A30" s="9" t="s">
        <v>39</v>
      </c>
      <c r="B30" s="10" t="s">
        <v>14</v>
      </c>
      <c r="C30" s="11">
        <v>6.0951875267605635E-2</v>
      </c>
      <c r="D30" s="12">
        <v>-7.0962135409840199E-2</v>
      </c>
      <c r="E30" s="12">
        <v>2.3945162044178275E-2</v>
      </c>
      <c r="F30" s="12">
        <v>8.5281838062910814E-2</v>
      </c>
      <c r="G30" s="12">
        <v>6.8609950415298118E-2</v>
      </c>
      <c r="H30" s="12">
        <v>-4.4014993035686741E-2</v>
      </c>
      <c r="I30" s="14" t="s">
        <v>56</v>
      </c>
      <c r="J30" s="12">
        <v>5.8677020025067438E-2</v>
      </c>
      <c r="K30" s="12">
        <v>2.8203559491107588E-2</v>
      </c>
      <c r="L30" s="12">
        <v>3.6638260811715652E-2</v>
      </c>
      <c r="M30" s="13">
        <v>-1.321611937267343E-2</v>
      </c>
    </row>
    <row r="31" spans="1:13" ht="24">
      <c r="A31" s="9" t="s">
        <v>40</v>
      </c>
      <c r="B31" s="10" t="s">
        <v>14</v>
      </c>
      <c r="C31" s="11">
        <v>1.425552432163557E-3</v>
      </c>
      <c r="D31" s="12">
        <v>4.9419509479336696E-4</v>
      </c>
      <c r="E31" s="12">
        <v>1.3101380502354419E-3</v>
      </c>
      <c r="F31" s="12">
        <v>2.6389553856039478E-3</v>
      </c>
      <c r="G31" s="14" t="s">
        <v>57</v>
      </c>
      <c r="H31" s="12">
        <v>-1.3676012260744608E-2</v>
      </c>
      <c r="I31" s="12">
        <v>6.8834693962840809E-2</v>
      </c>
      <c r="J31" s="12">
        <v>8.3894823387724513E-2</v>
      </c>
      <c r="K31" s="12">
        <v>-4.1670438486758429E-2</v>
      </c>
      <c r="L31" s="12">
        <v>1.3758377121139304E-2</v>
      </c>
      <c r="M31" s="13">
        <v>-6.2944090960393065E-2</v>
      </c>
    </row>
    <row r="32" spans="1:13" ht="24">
      <c r="A32" s="9" t="s">
        <v>41</v>
      </c>
      <c r="B32" s="10" t="s">
        <v>14</v>
      </c>
      <c r="C32" s="11">
        <v>3.7911023846498113E-3</v>
      </c>
      <c r="D32" s="12">
        <v>4.9873773822610108E-2</v>
      </c>
      <c r="E32" s="12">
        <v>5.0045325600138052E-2</v>
      </c>
      <c r="F32" s="12">
        <v>3.5567069998303766E-2</v>
      </c>
      <c r="G32" s="12">
        <v>-1.5749534659548023E-2</v>
      </c>
      <c r="H32" s="12">
        <v>-2.2102857939014356E-2</v>
      </c>
      <c r="I32" s="12">
        <v>-7.2532091646272789E-3</v>
      </c>
      <c r="J32" s="12">
        <v>2.4311374309723905E-3</v>
      </c>
      <c r="K32" s="12">
        <v>-6.9267779718487854E-2</v>
      </c>
      <c r="L32" s="12">
        <v>-2.7928575726009316E-2</v>
      </c>
      <c r="M32" s="13">
        <v>-2.4724909937729311E-2</v>
      </c>
    </row>
    <row r="33" spans="1:13" ht="24">
      <c r="A33" s="9" t="s">
        <v>42</v>
      </c>
      <c r="B33" s="10" t="s">
        <v>14</v>
      </c>
      <c r="C33" s="11">
        <v>6.3097143237613673E-2</v>
      </c>
      <c r="D33" s="12">
        <v>6.850264380213969E-2</v>
      </c>
      <c r="E33" s="12">
        <v>-3.8214575924564474E-2</v>
      </c>
      <c r="F33" s="12">
        <v>-9.7427599543607274E-2</v>
      </c>
      <c r="G33" s="12">
        <v>-7.9982839424136892E-2</v>
      </c>
      <c r="H33" s="12">
        <v>9.2610957308998688E-3</v>
      </c>
      <c r="I33" s="12">
        <v>3.2022540211591372E-2</v>
      </c>
      <c r="J33" s="12">
        <v>-5.5553666082558155E-3</v>
      </c>
      <c r="K33" s="12">
        <v>6.7721377280983194E-2</v>
      </c>
      <c r="L33" s="12">
        <v>-3.5970894977661948E-2</v>
      </c>
      <c r="M33" s="13">
        <v>5.5129165924522522E-2</v>
      </c>
    </row>
    <row r="34" spans="1:13" ht="24">
      <c r="A34" s="9" t="s">
        <v>43</v>
      </c>
      <c r="B34" s="10" t="s">
        <v>14</v>
      </c>
      <c r="C34" s="11">
        <v>7.5428385401532863E-2</v>
      </c>
      <c r="D34" s="12">
        <v>0.11668189806547401</v>
      </c>
      <c r="E34" s="12">
        <v>2.6901143871580798E-4</v>
      </c>
      <c r="F34" s="12">
        <v>-5.9693567114580286E-2</v>
      </c>
      <c r="G34" s="12">
        <v>-3.9126213044439292E-2</v>
      </c>
      <c r="H34" s="12">
        <v>1.8616548918696935E-2</v>
      </c>
      <c r="I34" s="12">
        <v>-3.4312509881671165E-2</v>
      </c>
      <c r="J34" s="12">
        <v>1.8276699476343274E-2</v>
      </c>
      <c r="K34" s="12">
        <v>-4.2195458440165028E-2</v>
      </c>
      <c r="L34" s="12">
        <v>0.10427632803382524</v>
      </c>
      <c r="M34" s="13">
        <v>3.8388637684360016E-2</v>
      </c>
    </row>
    <row r="35" spans="1:13" ht="24">
      <c r="A35" s="9" t="s">
        <v>44</v>
      </c>
      <c r="B35" s="10" t="s">
        <v>14</v>
      </c>
      <c r="C35" s="11">
        <v>4.937209130057596E-2</v>
      </c>
      <c r="D35" s="12">
        <v>3.6597203171556063E-2</v>
      </c>
      <c r="E35" s="12">
        <v>-4.7902461055262933E-2</v>
      </c>
      <c r="F35" s="12">
        <v>-9.4413204292576047E-2</v>
      </c>
      <c r="G35" s="12">
        <v>-3.6454152193488153E-2</v>
      </c>
      <c r="H35" s="12">
        <v>3.5335391669588781E-2</v>
      </c>
      <c r="I35" s="12">
        <v>-6.4990452379805289E-2</v>
      </c>
      <c r="J35" s="12">
        <v>2.7082708373317017E-2</v>
      </c>
      <c r="K35" s="12">
        <v>1.3485695472951632E-2</v>
      </c>
      <c r="L35" s="12">
        <v>5.069832765427016E-2</v>
      </c>
      <c r="M35" s="13">
        <v>-8.5263965585191046E-3</v>
      </c>
    </row>
    <row r="36" spans="1:13" ht="24">
      <c r="A36" s="9" t="s">
        <v>45</v>
      </c>
      <c r="B36" s="10" t="s">
        <v>14</v>
      </c>
      <c r="C36" s="16" t="s">
        <v>58</v>
      </c>
      <c r="D36" s="12">
        <v>-1.542894409249377E-2</v>
      </c>
      <c r="E36" s="12">
        <v>-2.9611665177633771E-2</v>
      </c>
      <c r="F36" s="14" t="s">
        <v>59</v>
      </c>
      <c r="G36" s="12">
        <v>2.6871589131431109E-3</v>
      </c>
      <c r="H36" s="12">
        <v>6.472715996042093E-2</v>
      </c>
      <c r="I36" s="12">
        <v>8.4436222156059046E-2</v>
      </c>
      <c r="J36" s="12">
        <v>-3.6093528647737046E-3</v>
      </c>
      <c r="K36" s="12">
        <v>-6.5044427923332329E-2</v>
      </c>
      <c r="L36" s="12">
        <v>3.6107286883127828E-3</v>
      </c>
      <c r="M36" s="13">
        <v>-1.9242578306628243E-2</v>
      </c>
    </row>
    <row r="37" spans="1:13" ht="24">
      <c r="A37" s="9" t="s">
        <v>46</v>
      </c>
      <c r="B37" s="10" t="s">
        <v>14</v>
      </c>
      <c r="C37" s="11">
        <v>2.0752790716911898E-2</v>
      </c>
      <c r="D37" s="12">
        <v>-3.0334802076567576E-2</v>
      </c>
      <c r="E37" s="12">
        <v>1.6289190436339848E-2</v>
      </c>
      <c r="F37" s="12">
        <v>5.1050834642298107E-3</v>
      </c>
      <c r="G37" s="12">
        <v>1.4247205595397638E-2</v>
      </c>
      <c r="H37" s="12">
        <v>3.5849928310159401E-2</v>
      </c>
      <c r="I37" s="12">
        <v>2.4183053641335609E-2</v>
      </c>
      <c r="J37" s="12">
        <v>-4.8309325674192299E-2</v>
      </c>
      <c r="K37" s="12">
        <v>-4.9043813669402865E-2</v>
      </c>
      <c r="L37" s="12">
        <v>1.6724936086826386E-2</v>
      </c>
      <c r="M37" s="13">
        <v>-6.6457102022182924E-3</v>
      </c>
    </row>
    <row r="38" spans="1:13" ht="24">
      <c r="A38" s="9" t="s">
        <v>47</v>
      </c>
      <c r="B38" s="10" t="s">
        <v>14</v>
      </c>
      <c r="C38" s="11">
        <v>8.9856840043380556E-2</v>
      </c>
      <c r="D38" s="14" t="s">
        <v>60</v>
      </c>
      <c r="E38" s="12">
        <v>4.2307408342241608E-2</v>
      </c>
      <c r="F38" s="12">
        <v>-1.5117193432054246E-2</v>
      </c>
      <c r="G38" s="12">
        <v>3.8673910031481091E-4</v>
      </c>
      <c r="H38" s="12">
        <v>-6.2993119511552412E-2</v>
      </c>
      <c r="I38" s="12">
        <v>-6.8938763681215404E-2</v>
      </c>
      <c r="J38" s="12">
        <v>5.5843998496829271E-2</v>
      </c>
      <c r="K38" s="12">
        <v>-4.6171648316988639E-2</v>
      </c>
      <c r="L38" s="12">
        <v>-7.8365414142274367E-2</v>
      </c>
      <c r="M38" s="13">
        <v>4.7865336968294925E-2</v>
      </c>
    </row>
    <row r="39" spans="1:13" ht="24">
      <c r="A39" s="9" t="s">
        <v>48</v>
      </c>
      <c r="B39" s="10" t="s">
        <v>14</v>
      </c>
      <c r="C39" s="11">
        <v>2.7608172820728871E-2</v>
      </c>
      <c r="D39" s="12">
        <v>7.5747305668307993E-3</v>
      </c>
      <c r="E39" s="12">
        <v>-3.3353597688337629E-2</v>
      </c>
      <c r="F39" s="12">
        <v>6.9090092307854636E-2</v>
      </c>
      <c r="G39" s="12">
        <v>7.9561099373016642E-2</v>
      </c>
      <c r="H39" s="12">
        <v>-2.0506113308990531E-2</v>
      </c>
      <c r="I39" s="12">
        <v>1.7417871457058112E-2</v>
      </c>
      <c r="J39" s="12">
        <v>2.1907074021093795E-2</v>
      </c>
      <c r="K39" s="12">
        <v>-3.9549005234772075E-2</v>
      </c>
      <c r="L39" s="12">
        <v>-6.2050070753243862E-2</v>
      </c>
      <c r="M39" s="13">
        <v>1.1797037407980651E-2</v>
      </c>
    </row>
    <row r="40" spans="1:13" ht="24">
      <c r="A40" s="9" t="s">
        <v>49</v>
      </c>
      <c r="B40" s="10" t="s">
        <v>14</v>
      </c>
      <c r="C40" s="11">
        <v>-7.1771134112752585E-2</v>
      </c>
      <c r="D40" s="12">
        <v>9.2267015263037919E-2</v>
      </c>
      <c r="E40" s="12">
        <v>-4.1212143521802544E-3</v>
      </c>
      <c r="F40" s="12">
        <v>4.0946318670454201E-2</v>
      </c>
      <c r="G40" s="12">
        <v>5.8559765630350601E-3</v>
      </c>
      <c r="H40" s="12">
        <v>-6.5446428757109335E-4</v>
      </c>
      <c r="I40" s="12">
        <v>3.9511646270223341E-2</v>
      </c>
      <c r="J40" s="12">
        <v>3.625368490216864E-2</v>
      </c>
      <c r="K40" s="12">
        <v>-1.967388780680545E-2</v>
      </c>
      <c r="L40" s="12">
        <v>3.3260514038735964E-2</v>
      </c>
      <c r="M40" s="13">
        <v>-0.11350104053456882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2.0338235768612567E-9</v>
      </c>
      <c r="E47" s="7">
        <f t="shared" ref="E47:M47" si="0">$C5^2*E5^2</f>
        <v>4.6646532383509364E-10</v>
      </c>
      <c r="F47" s="7">
        <f t="shared" si="0"/>
        <v>5.5736406671858627E-11</v>
      </c>
      <c r="G47" s="7">
        <f t="shared" si="0"/>
        <v>1.1901967104280537E-10</v>
      </c>
      <c r="H47" s="7">
        <f t="shared" si="0"/>
        <v>5.0464851445896273E-11</v>
      </c>
      <c r="I47" s="7">
        <f t="shared" si="0"/>
        <v>6.5101964249320875E-10</v>
      </c>
      <c r="J47" s="7">
        <f t="shared" si="0"/>
        <v>1.2162901812662583E-9</v>
      </c>
      <c r="K47" s="7">
        <f t="shared" si="0"/>
        <v>9.5341150356085887E-10</v>
      </c>
      <c r="L47" s="7">
        <f t="shared" si="0"/>
        <v>4.0362031858019361E-9</v>
      </c>
      <c r="M47" s="8">
        <f t="shared" si="0"/>
        <v>7.7440580762298398E-10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4.8729305493660708E-6</v>
      </c>
      <c r="E48" s="12">
        <f t="shared" si="1"/>
        <v>2.5859968776529314E-6</v>
      </c>
      <c r="F48" s="12">
        <f t="shared" si="1"/>
        <v>5.9364461924527377E-6</v>
      </c>
      <c r="G48" s="12">
        <f t="shared" si="1"/>
        <v>2.8198732398107401E-10</v>
      </c>
      <c r="H48" s="12">
        <f t="shared" si="1"/>
        <v>5.0812466559950115E-9</v>
      </c>
      <c r="I48" s="12">
        <f t="shared" si="1"/>
        <v>1.3883825806956109E-5</v>
      </c>
      <c r="J48" s="12">
        <f t="shared" si="1"/>
        <v>5.3427271370401716E-6</v>
      </c>
      <c r="K48" s="12">
        <f t="shared" si="1"/>
        <v>2.6065705760652718E-5</v>
      </c>
      <c r="L48" s="12">
        <f t="shared" si="1"/>
        <v>3.9768419781397051E-5</v>
      </c>
      <c r="M48" s="13">
        <f t="shared" si="1"/>
        <v>3.6964435200257866E-7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5.5844613336696408E-7</v>
      </c>
      <c r="E49" s="12">
        <f t="shared" si="2"/>
        <v>6.9085576417320214E-8</v>
      </c>
      <c r="F49" s="12">
        <f t="shared" si="2"/>
        <v>3.7632394756841188E-6</v>
      </c>
      <c r="G49" s="12">
        <f t="shared" si="2"/>
        <v>9.6887878394847018E-7</v>
      </c>
      <c r="H49" s="12">
        <f t="shared" si="2"/>
        <v>6.9081546332136889E-6</v>
      </c>
      <c r="I49" s="12">
        <f t="shared" si="2"/>
        <v>1.9477110245129794E-6</v>
      </c>
      <c r="J49" s="12">
        <f t="shared" si="2"/>
        <v>1.3564120065213374E-8</v>
      </c>
      <c r="K49" s="12">
        <f t="shared" si="2"/>
        <v>1.9225949490079818E-6</v>
      </c>
      <c r="L49" s="12">
        <f t="shared" si="2"/>
        <v>4.9727530470019004E-6</v>
      </c>
      <c r="M49" s="13">
        <f t="shared" si="2"/>
        <v>7.3942698393199761E-6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4.6645404320979374E-6</v>
      </c>
      <c r="E50" s="14">
        <f t="shared" si="3"/>
        <v>2.0860200591760409E-3</v>
      </c>
      <c r="F50" s="12">
        <f t="shared" si="3"/>
        <v>2.2020018072557808E-6</v>
      </c>
      <c r="G50" s="12">
        <f t="shared" si="3"/>
        <v>4.1582949580336696E-9</v>
      </c>
      <c r="H50" s="12">
        <f t="shared" si="3"/>
        <v>7.6756444259318374E-6</v>
      </c>
      <c r="I50" s="12">
        <f t="shared" si="3"/>
        <v>1.4141475392821786E-6</v>
      </c>
      <c r="J50" s="12">
        <f t="shared" si="3"/>
        <v>7.4762556221954504E-6</v>
      </c>
      <c r="K50" s="12">
        <f t="shared" si="3"/>
        <v>3.9388375729345025E-6</v>
      </c>
      <c r="L50" s="12">
        <f t="shared" si="3"/>
        <v>1.1010032097299491E-6</v>
      </c>
      <c r="M50" s="13">
        <f t="shared" si="3"/>
        <v>2.484854231096969E-7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4.2209683096278624E-6</v>
      </c>
      <c r="E51" s="12">
        <f t="shared" si="4"/>
        <v>3.4231152579560656E-6</v>
      </c>
      <c r="F51" s="12">
        <f t="shared" si="4"/>
        <v>6.0414135816247371E-6</v>
      </c>
      <c r="G51" s="12">
        <f t="shared" si="4"/>
        <v>9.937457283726365E-8</v>
      </c>
      <c r="H51" s="12">
        <f t="shared" si="4"/>
        <v>1.8830004243024315E-6</v>
      </c>
      <c r="I51" s="12">
        <f t="shared" si="4"/>
        <v>2.0017915208520785E-6</v>
      </c>
      <c r="J51" s="12">
        <f t="shared" si="4"/>
        <v>2.4891271542444548E-7</v>
      </c>
      <c r="K51" s="12">
        <f t="shared" si="4"/>
        <v>3.4029218072563491E-6</v>
      </c>
      <c r="L51" s="12">
        <f t="shared" si="4"/>
        <v>3.0533182106902809E-6</v>
      </c>
      <c r="M51" s="13">
        <f t="shared" si="4"/>
        <v>1.85619718432529E-5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3.2394847083039261E-7</v>
      </c>
      <c r="E52" s="12">
        <f t="shared" si="5"/>
        <v>7.2009198288369467E-9</v>
      </c>
      <c r="F52" s="12">
        <f t="shared" si="5"/>
        <v>8.6178479585642701E-6</v>
      </c>
      <c r="G52" s="12">
        <f t="shared" si="5"/>
        <v>9.3654538175529702E-6</v>
      </c>
      <c r="H52" s="12">
        <f t="shared" si="5"/>
        <v>7.8573551998231495E-7</v>
      </c>
      <c r="I52" s="12">
        <f t="shared" si="5"/>
        <v>2.3031472592081083E-10</v>
      </c>
      <c r="J52" s="12">
        <f t="shared" si="5"/>
        <v>8.0256917963096451E-6</v>
      </c>
      <c r="K52" s="12">
        <f t="shared" si="5"/>
        <v>6.4082875376252121E-6</v>
      </c>
      <c r="L52" s="12">
        <f t="shared" si="5"/>
        <v>5.881984268089134E-6</v>
      </c>
      <c r="M52" s="13">
        <f t="shared" si="5"/>
        <v>2.1337641149737654E-6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6.1934792087426783E-7</v>
      </c>
      <c r="E53" s="12">
        <f t="shared" si="6"/>
        <v>6.5703785351199383E-9</v>
      </c>
      <c r="F53" s="12">
        <f t="shared" si="6"/>
        <v>4.4387545563347861E-9</v>
      </c>
      <c r="G53" s="12">
        <f t="shared" si="6"/>
        <v>1.5450210923082987E-8</v>
      </c>
      <c r="H53" s="12">
        <f t="shared" si="6"/>
        <v>5.0941371071721892E-7</v>
      </c>
      <c r="I53" s="12">
        <f t="shared" si="6"/>
        <v>2.423279354555189E-6</v>
      </c>
      <c r="J53" s="12">
        <f t="shared" si="6"/>
        <v>1.7656460877266719E-7</v>
      </c>
      <c r="K53" s="12">
        <f t="shared" si="6"/>
        <v>1.3127255396794698E-9</v>
      </c>
      <c r="L53" s="12">
        <f t="shared" si="6"/>
        <v>6.7731353936757158E-8</v>
      </c>
      <c r="M53" s="13">
        <f t="shared" si="6"/>
        <v>2.596356720912197E-8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4.2249809988595776E-6</v>
      </c>
      <c r="E54" s="12">
        <f t="shared" si="7"/>
        <v>1.75512227825571E-7</v>
      </c>
      <c r="F54" s="12">
        <f t="shared" si="7"/>
        <v>6.6884752010222847E-7</v>
      </c>
      <c r="G54" s="12">
        <f t="shared" si="7"/>
        <v>6.9000106514633539E-6</v>
      </c>
      <c r="H54" s="12">
        <f t="shared" si="7"/>
        <v>1.2939144699999972E-6</v>
      </c>
      <c r="I54" s="12">
        <f t="shared" si="7"/>
        <v>3.0630513905252519E-7</v>
      </c>
      <c r="J54" s="12">
        <f t="shared" si="7"/>
        <v>1.0636619164044375E-6</v>
      </c>
      <c r="K54" s="12">
        <f t="shared" si="7"/>
        <v>1.4256416932385044E-5</v>
      </c>
      <c r="L54" s="12">
        <f t="shared" si="7"/>
        <v>2.368089869413639E-6</v>
      </c>
      <c r="M54" s="15">
        <f t="shared" si="7"/>
        <v>1.556315545893365E-3</v>
      </c>
    </row>
    <row r="55" spans="1:13" ht="24">
      <c r="A55" s="9" t="s">
        <v>22</v>
      </c>
      <c r="B55" s="10" t="s">
        <v>14</v>
      </c>
      <c r="C55" s="16"/>
      <c r="D55" s="12">
        <f t="shared" ref="D55:M55" si="8">$C13^2*D13^2</f>
        <v>4.4188654653532345E-6</v>
      </c>
      <c r="E55" s="12">
        <f t="shared" si="8"/>
        <v>5.3877517153783042E-7</v>
      </c>
      <c r="F55" s="12">
        <f t="shared" si="8"/>
        <v>2.1429502798740374E-5</v>
      </c>
      <c r="G55" s="12">
        <f t="shared" si="8"/>
        <v>6.4833581935631947E-5</v>
      </c>
      <c r="H55" s="12">
        <f t="shared" si="8"/>
        <v>8.9430566123403515E-7</v>
      </c>
      <c r="I55" s="12">
        <f t="shared" si="8"/>
        <v>7.9237751436195593E-6</v>
      </c>
      <c r="J55" s="12">
        <f t="shared" si="8"/>
        <v>8.2530951688800673E-6</v>
      </c>
      <c r="K55" s="12">
        <f t="shared" si="8"/>
        <v>6.2236340132969294E-5</v>
      </c>
      <c r="L55" s="12">
        <f t="shared" si="8"/>
        <v>9.7282831870785941E-5</v>
      </c>
      <c r="M55" s="13">
        <f t="shared" si="8"/>
        <v>3.4558436457190457E-6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6.3926594955235019E-6</v>
      </c>
      <c r="E56" s="12">
        <f t="shared" si="9"/>
        <v>2.5043545244855319E-6</v>
      </c>
      <c r="F56" s="12">
        <f t="shared" si="9"/>
        <v>9.4941102514416279E-5</v>
      </c>
      <c r="G56" s="12">
        <f t="shared" si="9"/>
        <v>3.7323890285244765E-5</v>
      </c>
      <c r="H56" s="12">
        <f t="shared" si="9"/>
        <v>2.2612237897085826E-5</v>
      </c>
      <c r="I56" s="12">
        <f t="shared" si="9"/>
        <v>2.4537783569077694E-6</v>
      </c>
      <c r="J56" s="12">
        <f t="shared" si="9"/>
        <v>3.0286778783603108E-6</v>
      </c>
      <c r="K56" s="12">
        <f t="shared" si="9"/>
        <v>4.2006608564675425E-7</v>
      </c>
      <c r="L56" s="12">
        <f t="shared" si="9"/>
        <v>2.0546037388959944E-6</v>
      </c>
      <c r="M56" s="13">
        <f t="shared" si="9"/>
        <v>9.448420122681532E-6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2.9651639139415513E-7</v>
      </c>
      <c r="E57" s="12">
        <f t="shared" si="10"/>
        <v>5.0179948920822577E-6</v>
      </c>
      <c r="F57" s="12">
        <f t="shared" si="10"/>
        <v>8.9536189312373508E-7</v>
      </c>
      <c r="G57" s="12">
        <f t="shared" si="10"/>
        <v>5.6003669402289358E-6</v>
      </c>
      <c r="H57" s="12">
        <f t="shared" si="10"/>
        <v>2.5462043801553296E-10</v>
      </c>
      <c r="I57" s="12">
        <f t="shared" si="10"/>
        <v>3.2656391809227855E-8</v>
      </c>
      <c r="J57" s="12">
        <f t="shared" si="10"/>
        <v>2.5686339025236613E-8</v>
      </c>
      <c r="K57" s="12">
        <f t="shared" si="10"/>
        <v>3.7992691420737815E-6</v>
      </c>
      <c r="L57" s="12">
        <f t="shared" si="10"/>
        <v>6.7886838487970302E-9</v>
      </c>
      <c r="M57" s="13">
        <f t="shared" si="10"/>
        <v>2.5111510721565933E-7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4.7806675969261124E-6</v>
      </c>
      <c r="E58" s="12">
        <f t="shared" si="11"/>
        <v>3.0576682903798768E-6</v>
      </c>
      <c r="F58" s="12">
        <f t="shared" si="11"/>
        <v>2.3063349408693218E-5</v>
      </c>
      <c r="G58" s="12">
        <f t="shared" si="11"/>
        <v>6.23303050882191E-5</v>
      </c>
      <c r="H58" s="12">
        <f t="shared" si="11"/>
        <v>6.2500248512058493E-6</v>
      </c>
      <c r="I58" s="12">
        <f t="shared" si="11"/>
        <v>1.1553410760696315E-6</v>
      </c>
      <c r="J58" s="12">
        <f t="shared" si="11"/>
        <v>5.7762993517372634E-6</v>
      </c>
      <c r="K58" s="12">
        <f t="shared" si="11"/>
        <v>3.4998116823120064E-6</v>
      </c>
      <c r="L58" s="12">
        <f t="shared" si="11"/>
        <v>2.7196012411746037E-5</v>
      </c>
      <c r="M58" s="13">
        <f t="shared" si="11"/>
        <v>1.5863388699444994E-6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5.9336601215735199E-5</v>
      </c>
      <c r="E59" s="12">
        <f t="shared" si="12"/>
        <v>5.4626271751958666E-5</v>
      </c>
      <c r="F59" s="12">
        <f t="shared" si="12"/>
        <v>2.3359771497858769E-7</v>
      </c>
      <c r="G59" s="12">
        <f t="shared" si="12"/>
        <v>1.2567154734476521E-4</v>
      </c>
      <c r="H59" s="12">
        <f t="shared" si="12"/>
        <v>1.0277023252428135E-5</v>
      </c>
      <c r="I59" s="12">
        <f t="shared" si="12"/>
        <v>6.2121845132770309E-5</v>
      </c>
      <c r="J59" s="14">
        <f t="shared" si="12"/>
        <v>1.5936707838994927E-2</v>
      </c>
      <c r="K59" s="12">
        <f t="shared" si="12"/>
        <v>1.8085106307747367E-6</v>
      </c>
      <c r="L59" s="12">
        <f t="shared" si="12"/>
        <v>8.5323017840064868E-8</v>
      </c>
      <c r="M59" s="13">
        <f t="shared" si="12"/>
        <v>1.0909413052007735E-5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2.5117638306939419E-5</v>
      </c>
      <c r="E60" s="12">
        <f t="shared" si="13"/>
        <v>1.8620949695796885E-5</v>
      </c>
      <c r="F60" s="12">
        <f t="shared" si="13"/>
        <v>2.5623021350434779E-5</v>
      </c>
      <c r="G60" s="12">
        <f t="shared" si="13"/>
        <v>1.0961226195250617E-6</v>
      </c>
      <c r="H60" s="14">
        <f t="shared" si="13"/>
        <v>5.291090230801908E-3</v>
      </c>
      <c r="I60" s="12">
        <f t="shared" si="13"/>
        <v>1.1579701228561368E-5</v>
      </c>
      <c r="J60" s="12">
        <f t="shared" si="13"/>
        <v>3.4156218286510765E-6</v>
      </c>
      <c r="K60" s="12">
        <f t="shared" si="13"/>
        <v>1.4164468472976923E-5</v>
      </c>
      <c r="L60" s="12">
        <f t="shared" si="13"/>
        <v>4.9076701366817496E-7</v>
      </c>
      <c r="M60" s="13">
        <f t="shared" si="13"/>
        <v>4.4193061489410596E-6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1.4977152504126205E-8</v>
      </c>
      <c r="E61" s="12">
        <f t="shared" si="14"/>
        <v>8.0028763664092725E-8</v>
      </c>
      <c r="F61" s="12">
        <f t="shared" si="14"/>
        <v>2.2905821609632065E-10</v>
      </c>
      <c r="G61" s="12">
        <f t="shared" si="14"/>
        <v>1.6368709875585987E-8</v>
      </c>
      <c r="H61" s="12">
        <f t="shared" si="14"/>
        <v>1.3631404258334228E-7</v>
      </c>
      <c r="I61" s="12">
        <f t="shared" si="14"/>
        <v>4.0258366205344999E-7</v>
      </c>
      <c r="J61" s="12">
        <f t="shared" si="14"/>
        <v>2.5903502622753901E-8</v>
      </c>
      <c r="K61" s="12">
        <f t="shared" si="14"/>
        <v>1.1966606735386094E-9</v>
      </c>
      <c r="L61" s="12">
        <f t="shared" si="14"/>
        <v>5.0059245977557403E-8</v>
      </c>
      <c r="M61" s="13">
        <f t="shared" si="14"/>
        <v>3.4435261530862642E-9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1.3115630353790936E-7</v>
      </c>
      <c r="E62" s="12">
        <f t="shared" si="15"/>
        <v>4.7448478388178963E-8</v>
      </c>
      <c r="F62" s="12">
        <f t="shared" si="15"/>
        <v>3.3889368161959316E-7</v>
      </c>
      <c r="G62" s="12">
        <f t="shared" si="15"/>
        <v>7.2364878230424553E-7</v>
      </c>
      <c r="H62" s="12">
        <f t="shared" si="15"/>
        <v>3.1736457200130775E-8</v>
      </c>
      <c r="I62" s="12">
        <f t="shared" si="15"/>
        <v>7.631622336721512E-7</v>
      </c>
      <c r="J62" s="12">
        <f t="shared" si="15"/>
        <v>1.4446854671972509E-8</v>
      </c>
      <c r="K62" s="12">
        <f t="shared" si="15"/>
        <v>4.8158772171116241E-8</v>
      </c>
      <c r="L62" s="12">
        <f t="shared" si="15"/>
        <v>1.0962043403573209E-6</v>
      </c>
      <c r="M62" s="13">
        <f t="shared" si="15"/>
        <v>2.3001388250731628E-7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7.6053856245565688E-6</v>
      </c>
      <c r="E63" s="12">
        <f t="shared" si="16"/>
        <v>5.4229305736155939E-6</v>
      </c>
      <c r="F63" s="12">
        <f t="shared" si="16"/>
        <v>1.4612754380279192E-5</v>
      </c>
      <c r="G63" s="12">
        <f t="shared" si="16"/>
        <v>5.834246613908406E-6</v>
      </c>
      <c r="H63" s="12">
        <f t="shared" si="16"/>
        <v>8.0214066035018021E-6</v>
      </c>
      <c r="I63" s="12">
        <f t="shared" si="16"/>
        <v>2.69613086588537E-6</v>
      </c>
      <c r="J63" s="12">
        <f t="shared" si="16"/>
        <v>3.3993537468710912E-7</v>
      </c>
      <c r="K63" s="14">
        <f t="shared" si="16"/>
        <v>3.0276136603046345E-3</v>
      </c>
      <c r="L63" s="12">
        <f t="shared" si="16"/>
        <v>2.2645393271570291E-7</v>
      </c>
      <c r="M63" s="13">
        <f t="shared" si="16"/>
        <v>2.7562724083888075E-5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2.1352172823538769E-5</v>
      </c>
      <c r="E64" s="12">
        <f t="shared" si="17"/>
        <v>1.0496699419703104E-5</v>
      </c>
      <c r="F64" s="12">
        <f t="shared" si="17"/>
        <v>2.5658648693173326E-6</v>
      </c>
      <c r="G64" s="12">
        <f t="shared" si="17"/>
        <v>5.0968599624961907E-6</v>
      </c>
      <c r="H64" s="12">
        <f t="shared" si="17"/>
        <v>1.7793256098045599E-5</v>
      </c>
      <c r="I64" s="12">
        <f t="shared" si="17"/>
        <v>2.8513959302916105E-5</v>
      </c>
      <c r="J64" s="12">
        <f t="shared" si="17"/>
        <v>7.4562162683389936E-6</v>
      </c>
      <c r="K64" s="12">
        <f t="shared" si="17"/>
        <v>6.0977767906437359E-6</v>
      </c>
      <c r="L64" s="12">
        <f t="shared" si="17"/>
        <v>1.1601586806210341E-6</v>
      </c>
      <c r="M64" s="13">
        <f t="shared" si="17"/>
        <v>3.6865901449008426E-6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3.4208387753063465E-5</v>
      </c>
      <c r="E65" s="12">
        <f t="shared" si="18"/>
        <v>1.3500014724445075E-6</v>
      </c>
      <c r="F65" s="12">
        <f t="shared" si="18"/>
        <v>2.9532483226438299E-6</v>
      </c>
      <c r="G65" s="12">
        <f t="shared" si="18"/>
        <v>1.7249468368640754E-5</v>
      </c>
      <c r="H65" s="12">
        <f t="shared" si="18"/>
        <v>1.9175197104224564E-6</v>
      </c>
      <c r="I65" s="12">
        <f t="shared" si="18"/>
        <v>1.5229534980514698E-5</v>
      </c>
      <c r="J65" s="12">
        <f t="shared" si="18"/>
        <v>1.5958241294604142E-5</v>
      </c>
      <c r="K65" s="12">
        <f t="shared" si="18"/>
        <v>3.1207438924290252E-6</v>
      </c>
      <c r="L65" s="12">
        <f t="shared" si="18"/>
        <v>3.1864095795573776E-5</v>
      </c>
      <c r="M65" s="13">
        <f t="shared" si="18"/>
        <v>4.2171073780946498E-7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6.6887814643867431E-5</v>
      </c>
      <c r="E66" s="12">
        <f t="shared" si="19"/>
        <v>3.3039149126311574E-6</v>
      </c>
      <c r="F66" s="12">
        <f t="shared" si="19"/>
        <v>3.8996273900171109E-5</v>
      </c>
      <c r="G66" s="12">
        <f t="shared" si="19"/>
        <v>4.8164384833460246E-5</v>
      </c>
      <c r="H66" s="12">
        <f t="shared" si="19"/>
        <v>1.6292658018785276E-5</v>
      </c>
      <c r="I66" s="12">
        <f t="shared" si="19"/>
        <v>3.8319192252524457E-6</v>
      </c>
      <c r="J66" s="12">
        <f t="shared" si="19"/>
        <v>4.5844210067332661E-6</v>
      </c>
      <c r="K66" s="12">
        <f t="shared" si="19"/>
        <v>3.5818649170823329E-6</v>
      </c>
      <c r="L66" s="12">
        <f t="shared" si="19"/>
        <v>3.1845790779334771E-6</v>
      </c>
      <c r="M66" s="13">
        <f t="shared" si="19"/>
        <v>7.7970657343391722E-6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8.18222466882349E-6</v>
      </c>
      <c r="E67" s="12">
        <f t="shared" si="20"/>
        <v>5.6308946461050149E-7</v>
      </c>
      <c r="F67" s="12">
        <f t="shared" si="20"/>
        <v>1.614275068147701E-8</v>
      </c>
      <c r="G67" s="12">
        <f t="shared" si="20"/>
        <v>2.3376095673999508E-7</v>
      </c>
      <c r="H67" s="12">
        <f t="shared" si="20"/>
        <v>1.039049593733183E-7</v>
      </c>
      <c r="I67" s="12">
        <f t="shared" si="20"/>
        <v>1.6766343127794218E-6</v>
      </c>
      <c r="J67" s="12">
        <f t="shared" si="20"/>
        <v>6.1456990017534063E-9</v>
      </c>
      <c r="K67" s="12">
        <f t="shared" si="20"/>
        <v>8.3750326684220294E-8</v>
      </c>
      <c r="L67" s="14">
        <f t="shared" si="20"/>
        <v>1.1415754246642004E-3</v>
      </c>
      <c r="M67" s="13">
        <f t="shared" si="20"/>
        <v>1.6882142145520136E-6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6.0111815434289037E-9</v>
      </c>
      <c r="E68" s="12">
        <f t="shared" si="21"/>
        <v>1.1646542814720634E-6</v>
      </c>
      <c r="F68" s="12">
        <f t="shared" si="21"/>
        <v>3.6910821413385777E-6</v>
      </c>
      <c r="G68" s="12">
        <f t="shared" si="21"/>
        <v>7.2967330866569064E-7</v>
      </c>
      <c r="H68" s="12">
        <f t="shared" si="21"/>
        <v>9.539378821616309E-7</v>
      </c>
      <c r="I68" s="12">
        <f t="shared" si="21"/>
        <v>5.4511819495581922E-6</v>
      </c>
      <c r="J68" s="12">
        <f t="shared" si="21"/>
        <v>2.6892776241379967E-5</v>
      </c>
      <c r="K68" s="12">
        <f t="shared" si="21"/>
        <v>2.6093220796059175E-7</v>
      </c>
      <c r="L68" s="12">
        <f t="shared" si="21"/>
        <v>2.2434807995634934E-7</v>
      </c>
      <c r="M68" s="13">
        <f t="shared" si="21"/>
        <v>5.6550069555407526E-6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3.2094209588348658E-5</v>
      </c>
      <c r="E69" s="12">
        <f t="shared" si="22"/>
        <v>3.7151367753544256E-6</v>
      </c>
      <c r="F69" s="12">
        <f t="shared" si="22"/>
        <v>2.515726534735846E-7</v>
      </c>
      <c r="G69" s="12">
        <f t="shared" si="22"/>
        <v>5.6449646347168114E-7</v>
      </c>
      <c r="H69" s="12">
        <f t="shared" si="22"/>
        <v>5.9978418011431568E-5</v>
      </c>
      <c r="I69" s="12">
        <f t="shared" si="22"/>
        <v>8.6361362536994656E-5</v>
      </c>
      <c r="J69" s="12">
        <f t="shared" si="22"/>
        <v>3.9836728220921691E-5</v>
      </c>
      <c r="K69" s="12">
        <f t="shared" si="22"/>
        <v>9.6582591022948577E-6</v>
      </c>
      <c r="L69" s="12">
        <f t="shared" si="22"/>
        <v>3.8855077196647132E-5</v>
      </c>
      <c r="M69" s="13">
        <f t="shared" si="22"/>
        <v>1.4991772215272613E-5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9.0197233544334822E-5</v>
      </c>
      <c r="E70" s="12">
        <f t="shared" si="23"/>
        <v>1.86149670713698E-5</v>
      </c>
      <c r="F70" s="12">
        <f t="shared" si="23"/>
        <v>9.0641719045197856E-5</v>
      </c>
      <c r="G70" s="12">
        <f t="shared" si="23"/>
        <v>1.0890895033574914E-4</v>
      </c>
      <c r="H70" s="12">
        <f t="shared" si="23"/>
        <v>1.3931189856532083E-5</v>
      </c>
      <c r="I70" s="12">
        <f t="shared" si="23"/>
        <v>7.4540519088189512E-6</v>
      </c>
      <c r="J70" s="12">
        <f t="shared" si="23"/>
        <v>5.0793791618202169E-5</v>
      </c>
      <c r="K70" s="12">
        <f t="shared" si="23"/>
        <v>3.4009110295238701E-5</v>
      </c>
      <c r="L70" s="12">
        <f t="shared" si="23"/>
        <v>6.2244882028042032E-6</v>
      </c>
      <c r="M70" s="13">
        <f t="shared" si="23"/>
        <v>4.526551729209867E-5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1.4428842112137338E-7</v>
      </c>
      <c r="E71" s="12">
        <f t="shared" si="24"/>
        <v>3.3789368659613511E-8</v>
      </c>
      <c r="F71" s="12">
        <f t="shared" si="24"/>
        <v>3.6951596443874683E-7</v>
      </c>
      <c r="G71" s="12">
        <f t="shared" si="24"/>
        <v>3.7288472430945781E-8</v>
      </c>
      <c r="H71" s="12">
        <f t="shared" si="24"/>
        <v>2.8368130242102597E-6</v>
      </c>
      <c r="I71" s="12">
        <f t="shared" si="24"/>
        <v>4.672607894270231E-7</v>
      </c>
      <c r="J71" s="12">
        <f t="shared" si="24"/>
        <v>1.4018784462984089E-7</v>
      </c>
      <c r="K71" s="12">
        <f t="shared" si="24"/>
        <v>5.386768561076126E-7</v>
      </c>
      <c r="L71" s="12">
        <f t="shared" si="24"/>
        <v>9.2186616027532952E-8</v>
      </c>
      <c r="M71" s="13">
        <f t="shared" si="24"/>
        <v>1.3640833639882701E-7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1.870800578258293E-5</v>
      </c>
      <c r="E72" s="12">
        <f t="shared" si="25"/>
        <v>2.1301476355999507E-6</v>
      </c>
      <c r="F72" s="12">
        <f t="shared" si="25"/>
        <v>2.7020118400419381E-5</v>
      </c>
      <c r="G72" s="12">
        <f t="shared" si="25"/>
        <v>1.748833059853539E-5</v>
      </c>
      <c r="H72" s="12">
        <f t="shared" si="25"/>
        <v>7.1973963382877379E-6</v>
      </c>
      <c r="I72" s="14">
        <f t="shared" si="25"/>
        <v>3.4452974118125961E-3</v>
      </c>
      <c r="J72" s="12">
        <f t="shared" si="25"/>
        <v>1.2791169174217365E-5</v>
      </c>
      <c r="K72" s="12">
        <f t="shared" si="25"/>
        <v>2.9551667342038689E-6</v>
      </c>
      <c r="L72" s="12">
        <f t="shared" si="25"/>
        <v>4.9870513888165503E-6</v>
      </c>
      <c r="M72" s="13">
        <f t="shared" si="25"/>
        <v>6.4890638732820126E-7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4.963216862595304E-13</v>
      </c>
      <c r="E73" s="12">
        <f t="shared" si="26"/>
        <v>3.4881930367418712E-12</v>
      </c>
      <c r="F73" s="12">
        <f t="shared" si="26"/>
        <v>1.4152412775775277E-11</v>
      </c>
      <c r="G73" s="14">
        <f t="shared" si="26"/>
        <v>1.8885150866533717E-6</v>
      </c>
      <c r="H73" s="12">
        <f t="shared" si="26"/>
        <v>3.8008904611944204E-10</v>
      </c>
      <c r="I73" s="12">
        <f t="shared" si="26"/>
        <v>9.6289994650356855E-9</v>
      </c>
      <c r="J73" s="12">
        <f t="shared" si="26"/>
        <v>1.4303315523155861E-8</v>
      </c>
      <c r="K73" s="12">
        <f t="shared" si="26"/>
        <v>3.5287633296990778E-9</v>
      </c>
      <c r="L73" s="12">
        <f t="shared" si="26"/>
        <v>3.8468106490249665E-10</v>
      </c>
      <c r="M73" s="13">
        <f t="shared" si="26"/>
        <v>8.0514911975568326E-9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3.5749954189940631E-8</v>
      </c>
      <c r="E74" s="12">
        <f t="shared" si="27"/>
        <v>3.5996316779380944E-8</v>
      </c>
      <c r="F74" s="12">
        <f t="shared" si="27"/>
        <v>1.8181395162409762E-8</v>
      </c>
      <c r="G74" s="12">
        <f t="shared" si="27"/>
        <v>3.5650570151336841E-9</v>
      </c>
      <c r="H74" s="12">
        <f t="shared" si="27"/>
        <v>7.0214675246427525E-9</v>
      </c>
      <c r="I74" s="12">
        <f t="shared" si="27"/>
        <v>7.5612122630336838E-10</v>
      </c>
      <c r="J74" s="12">
        <f t="shared" si="27"/>
        <v>8.494739136680598E-11</v>
      </c>
      <c r="K74" s="12">
        <f t="shared" si="27"/>
        <v>6.8959413807356235E-8</v>
      </c>
      <c r="L74" s="12">
        <f t="shared" si="27"/>
        <v>1.1210593465766078E-8</v>
      </c>
      <c r="M74" s="13">
        <f t="shared" si="27"/>
        <v>8.7861874273822163E-9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1.8682459934755383E-5</v>
      </c>
      <c r="E75" s="12">
        <f t="shared" si="28"/>
        <v>5.8140328659313786E-6</v>
      </c>
      <c r="F75" s="12">
        <f t="shared" si="28"/>
        <v>3.7790566148859214E-5</v>
      </c>
      <c r="G75" s="12">
        <f t="shared" si="28"/>
        <v>2.5469066589396425E-5</v>
      </c>
      <c r="H75" s="12">
        <f t="shared" si="28"/>
        <v>3.4146338434041601E-7</v>
      </c>
      <c r="I75" s="12">
        <f t="shared" si="28"/>
        <v>4.0825447402702259E-6</v>
      </c>
      <c r="J75" s="12">
        <f t="shared" si="28"/>
        <v>1.2286971236638283E-7</v>
      </c>
      <c r="K75" s="12">
        <f t="shared" si="28"/>
        <v>1.825874643265119E-5</v>
      </c>
      <c r="L75" s="12">
        <f t="shared" si="28"/>
        <v>5.1513597511855626E-6</v>
      </c>
      <c r="M75" s="13">
        <f t="shared" si="28"/>
        <v>1.209991270862597E-5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7.7459839579830278E-5</v>
      </c>
      <c r="E76" s="12">
        <f t="shared" si="29"/>
        <v>4.1172867739831214E-10</v>
      </c>
      <c r="F76" s="12">
        <f t="shared" si="29"/>
        <v>2.0273311181718933E-5</v>
      </c>
      <c r="G76" s="12">
        <f t="shared" si="29"/>
        <v>8.7097412589463706E-6</v>
      </c>
      <c r="H76" s="12">
        <f t="shared" si="29"/>
        <v>1.9718232112881618E-6</v>
      </c>
      <c r="I76" s="12">
        <f t="shared" si="29"/>
        <v>6.698454266695117E-6</v>
      </c>
      <c r="J76" s="12">
        <f t="shared" si="29"/>
        <v>1.9004881431530742E-6</v>
      </c>
      <c r="K76" s="12">
        <f t="shared" si="29"/>
        <v>1.0129803998899523E-5</v>
      </c>
      <c r="L76" s="12">
        <f t="shared" si="29"/>
        <v>6.1864439437162483E-5</v>
      </c>
      <c r="M76" s="13">
        <f t="shared" si="29"/>
        <v>8.3844585801317314E-6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3.2648169834737925E-6</v>
      </c>
      <c r="E77" s="12">
        <f t="shared" si="30"/>
        <v>5.5934363419094619E-6</v>
      </c>
      <c r="F77" s="12">
        <f t="shared" si="30"/>
        <v>2.1728438727428958E-5</v>
      </c>
      <c r="G77" s="12">
        <f t="shared" si="30"/>
        <v>3.2393438625973727E-6</v>
      </c>
      <c r="H77" s="12">
        <f t="shared" si="30"/>
        <v>3.0435669955178948E-6</v>
      </c>
      <c r="I77" s="12">
        <f t="shared" si="30"/>
        <v>1.0295849054150108E-5</v>
      </c>
      <c r="J77" s="12">
        <f t="shared" si="30"/>
        <v>1.7879165044553526E-6</v>
      </c>
      <c r="K77" s="12">
        <f t="shared" si="30"/>
        <v>4.4331226169892613E-7</v>
      </c>
      <c r="L77" s="12">
        <f t="shared" si="30"/>
        <v>6.2654218102360438E-6</v>
      </c>
      <c r="M77" s="13">
        <f t="shared" si="30"/>
        <v>1.7721239786849154E-7</v>
      </c>
    </row>
    <row r="78" spans="1:13" ht="24">
      <c r="A78" s="9" t="s">
        <v>45</v>
      </c>
      <c r="B78" s="10" t="s">
        <v>14</v>
      </c>
      <c r="C78" s="16"/>
      <c r="D78" s="12">
        <f t="shared" ref="D78:M78" si="31">$C36^2*D36^2</f>
        <v>5.4999607044580293E-6</v>
      </c>
      <c r="E78" s="12">
        <f t="shared" si="31"/>
        <v>2.0258758909940233E-5</v>
      </c>
      <c r="F78" s="14">
        <f t="shared" si="31"/>
        <v>2.1248309824E-2</v>
      </c>
      <c r="G78" s="12">
        <f t="shared" si="31"/>
        <v>1.6682989515768906E-7</v>
      </c>
      <c r="H78" s="12">
        <f t="shared" si="31"/>
        <v>9.6796639385064492E-5</v>
      </c>
      <c r="I78" s="12">
        <f t="shared" si="31"/>
        <v>1.6471940453935586E-4</v>
      </c>
      <c r="J78" s="12">
        <f t="shared" si="31"/>
        <v>3.0098569887900819E-7</v>
      </c>
      <c r="K78" s="12">
        <f t="shared" si="31"/>
        <v>9.7747885759895062E-5</v>
      </c>
      <c r="L78" s="12">
        <f t="shared" si="31"/>
        <v>3.0121520380661673E-7</v>
      </c>
      <c r="M78" s="13">
        <f t="shared" si="31"/>
        <v>8.5548756466627753E-6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3.9631028586901695E-7</v>
      </c>
      <c r="E79" s="12">
        <f t="shared" si="32"/>
        <v>1.1427520634029213E-7</v>
      </c>
      <c r="F79" s="12">
        <f t="shared" si="32"/>
        <v>1.1224285544725897E-8</v>
      </c>
      <c r="G79" s="12">
        <f t="shared" si="32"/>
        <v>8.7420320783434743E-8</v>
      </c>
      <c r="H79" s="12">
        <f t="shared" si="32"/>
        <v>5.5351525663664451E-7</v>
      </c>
      <c r="I79" s="12">
        <f t="shared" si="32"/>
        <v>2.5186933251487359E-7</v>
      </c>
      <c r="J79" s="12">
        <f t="shared" si="32"/>
        <v>1.0051131702538588E-6</v>
      </c>
      <c r="K79" s="12">
        <f t="shared" si="32"/>
        <v>1.0359086997337091E-6</v>
      </c>
      <c r="L79" s="12">
        <f t="shared" si="32"/>
        <v>1.2047084220288139E-7</v>
      </c>
      <c r="M79" s="13">
        <f t="shared" si="32"/>
        <v>1.9021107989283998E-8</v>
      </c>
    </row>
    <row r="80" spans="1:13" ht="24">
      <c r="A80" s="9" t="s">
        <v>47</v>
      </c>
      <c r="B80" s="10" t="s">
        <v>14</v>
      </c>
      <c r="C80" s="11"/>
      <c r="D80" s="14">
        <f t="shared" ref="D80:M80" si="33">$C38^2*D38^2</f>
        <v>7.3331080645500039E-3</v>
      </c>
      <c r="E80" s="12">
        <f t="shared" si="33"/>
        <v>1.4452238775024262E-5</v>
      </c>
      <c r="F80" s="12">
        <f t="shared" si="33"/>
        <v>1.8452050053290697E-6</v>
      </c>
      <c r="G80" s="12">
        <f t="shared" si="33"/>
        <v>1.2076426678783722E-9</v>
      </c>
      <c r="H80" s="12">
        <f t="shared" si="33"/>
        <v>3.2039705485549939E-5</v>
      </c>
      <c r="I80" s="12">
        <f t="shared" si="33"/>
        <v>3.8373310265254278E-5</v>
      </c>
      <c r="J80" s="12">
        <f t="shared" si="33"/>
        <v>2.5179975152983201E-5</v>
      </c>
      <c r="K80" s="12">
        <f t="shared" si="33"/>
        <v>1.7212860213352847E-5</v>
      </c>
      <c r="L80" s="12">
        <f t="shared" si="33"/>
        <v>4.9585095031737173E-5</v>
      </c>
      <c r="M80" s="13">
        <f t="shared" si="33"/>
        <v>1.8498841233845365E-5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4.3733044186800496E-8</v>
      </c>
      <c r="E81" s="12">
        <f t="shared" si="34"/>
        <v>8.4793136811734205E-7</v>
      </c>
      <c r="F81" s="12">
        <f t="shared" si="34"/>
        <v>3.6383701133245005E-6</v>
      </c>
      <c r="G81" s="12">
        <f t="shared" si="34"/>
        <v>4.8247729529777878E-6</v>
      </c>
      <c r="H81" s="12">
        <f t="shared" si="34"/>
        <v>3.2051033295455276E-7</v>
      </c>
      <c r="I81" s="12">
        <f t="shared" si="34"/>
        <v>2.3124134782621183E-7</v>
      </c>
      <c r="J81" s="12">
        <f t="shared" si="34"/>
        <v>3.6580032003058647E-7</v>
      </c>
      <c r="K81" s="12">
        <f t="shared" si="34"/>
        <v>1.1921927001910868E-6</v>
      </c>
      <c r="L81" s="12">
        <f t="shared" si="34"/>
        <v>2.9346741853735732E-6</v>
      </c>
      <c r="M81" s="13">
        <f t="shared" si="34"/>
        <v>1.0607700343108047E-7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4.3852318689581119E-5</v>
      </c>
      <c r="E82" s="12">
        <f t="shared" si="35"/>
        <v>8.7488309520381644E-8</v>
      </c>
      <c r="F82" s="12">
        <f t="shared" si="35"/>
        <v>8.6363322532442384E-6</v>
      </c>
      <c r="G82" s="12">
        <f t="shared" si="35"/>
        <v>1.7664375073003019E-7</v>
      </c>
      <c r="H82" s="12">
        <f t="shared" si="35"/>
        <v>2.2063353546494997E-9</v>
      </c>
      <c r="I82" s="12">
        <f t="shared" si="35"/>
        <v>8.0417370449883804E-6</v>
      </c>
      <c r="J82" s="12">
        <f t="shared" si="35"/>
        <v>6.7702378955576898E-6</v>
      </c>
      <c r="K82" s="12">
        <f t="shared" si="35"/>
        <v>1.9937926869086125E-6</v>
      </c>
      <c r="L82" s="12">
        <f t="shared" si="35"/>
        <v>5.6984603617333571E-6</v>
      </c>
      <c r="M82" s="13">
        <f t="shared" si="35"/>
        <v>6.6358919177404984E-5</v>
      </c>
    </row>
    <row r="83" spans="1:13">
      <c r="A83" t="s">
        <v>61</v>
      </c>
      <c r="D83" s="17">
        <f>_xludf.SUM($D$47:$D$82)</f>
        <v>7.8817052668209622E-3</v>
      </c>
      <c r="E83" s="17">
        <f>_xludf.SUM($E$47:$E$82)</f>
        <v>2.2707814027337673E-3</v>
      </c>
      <c r="F83" s="17">
        <f>_xludf.SUM($F$47:$F$82)</f>
        <v>2.171712910913786E-2</v>
      </c>
      <c r="G83" s="17">
        <f>_xludf.SUM($G$47:$G$82)</f>
        <v>5.6382412537549708E-4</v>
      </c>
      <c r="H83" s="17">
        <f>_xludf.SUM($H$47:$H$82)</f>
        <v>5.6144564549257684E-3</v>
      </c>
      <c r="I83" s="17">
        <f>_xludf.SUM($I$47:$I$82)</f>
        <v>3.9380950283415322E-3</v>
      </c>
      <c r="J83" s="17">
        <f>_xludf.SUM($J$47:$J$82)</f>
        <v>1.6175843551728582E-2</v>
      </c>
      <c r="K83" s="17">
        <f>_xludf.SUM($K$47:$K$82)</f>
        <v>3.3779817846342508E-3</v>
      </c>
      <c r="L83" s="17">
        <f>_xludf.SUM($L$47:$L$82)</f>
        <v>1.5458065217998289E-3</v>
      </c>
      <c r="M83" s="17">
        <f>_xludf.SUM($M$47:$M$82)</f>
        <v>1.8374243854309236E-3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6.4923047630928973E-2</v>
      </c>
      <c r="D85" s="18">
        <f>$D$83/$C$85</f>
        <v>0.12140072831494993</v>
      </c>
      <c r="E85" s="18">
        <f>$E$83/$C$85</f>
        <v>3.4976506581184889E-2</v>
      </c>
      <c r="F85" s="18">
        <f>$F$83/$C$85</f>
        <v>0.33450569407330077</v>
      </c>
      <c r="G85" s="18">
        <f>$G$83/$C$85</f>
        <v>8.6844987404271889E-3</v>
      </c>
      <c r="H85" s="18">
        <f>$H$83/$C$85</f>
        <v>8.6478633702510799E-2</v>
      </c>
      <c r="I85" s="18">
        <f>$I$83/$C$85</f>
        <v>6.0657889178718193E-2</v>
      </c>
      <c r="J85" s="18">
        <f>$J$83/$C$85</f>
        <v>0.24915410076994754</v>
      </c>
      <c r="K85" s="18">
        <f>$K$83/$C$85</f>
        <v>5.2030548594040424E-2</v>
      </c>
      <c r="L85" s="18">
        <f>$L$83/$C$85</f>
        <v>2.3809826836647383E-2</v>
      </c>
      <c r="M85" s="18">
        <f>$M$83/$C$85</f>
        <v>2.8301573208272882E-2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-8.1234017006382706E-2</v>
      </c>
      <c r="D5" s="7">
        <v>-2.6572677181952352E-2</v>
      </c>
      <c r="E5" s="7">
        <v>1.97966208192802E-2</v>
      </c>
      <c r="F5" s="7">
        <v>-2.2263895378574289E-2</v>
      </c>
      <c r="G5" s="7">
        <v>4.3691399170283619E-2</v>
      </c>
      <c r="H5" s="7">
        <v>-2.2311586857469229E-2</v>
      </c>
      <c r="I5" s="7">
        <v>2.0884105368928062E-2</v>
      </c>
      <c r="J5" s="7">
        <v>4.2850037290384037E-2</v>
      </c>
      <c r="K5" s="7">
        <v>6.3084531018189297E-2</v>
      </c>
      <c r="L5" s="7">
        <v>-3.9552566706346097E-2</v>
      </c>
      <c r="M5" s="8">
        <v>7.1423456498871879E-3</v>
      </c>
    </row>
    <row r="6" spans="1:13" ht="24">
      <c r="A6" s="9" t="s">
        <v>15</v>
      </c>
      <c r="B6" s="10" t="s">
        <v>14</v>
      </c>
      <c r="C6" s="11">
        <v>8.1209640541104813E-2</v>
      </c>
      <c r="D6" s="12">
        <v>1.8956857566738029E-2</v>
      </c>
      <c r="E6" s="12">
        <v>-4.5720260425047808E-2</v>
      </c>
      <c r="F6" s="12">
        <v>-1.4398932035620272E-2</v>
      </c>
      <c r="G6" s="12">
        <v>-3.9340317920183741E-2</v>
      </c>
      <c r="H6" s="12">
        <v>1.9219063328605367E-2</v>
      </c>
      <c r="I6" s="12">
        <v>1.4751202083743508E-2</v>
      </c>
      <c r="J6" s="12">
        <v>6.7548197992420775E-2</v>
      </c>
      <c r="K6" s="12">
        <v>7.5109086985386906E-3</v>
      </c>
      <c r="L6" s="12">
        <v>-1.0427501467986799E-2</v>
      </c>
      <c r="M6" s="13">
        <v>-5.122030907597315E-2</v>
      </c>
    </row>
    <row r="7" spans="1:13" ht="24">
      <c r="A7" s="9" t="s">
        <v>16</v>
      </c>
      <c r="B7" s="10" t="s">
        <v>14</v>
      </c>
      <c r="C7" s="11">
        <v>-4.3518243223454947E-2</v>
      </c>
      <c r="D7" s="12">
        <v>-5.2660006867850002E-2</v>
      </c>
      <c r="E7" s="12">
        <v>3.0163629007362455E-2</v>
      </c>
      <c r="F7" s="12">
        <v>1.8123695941674269E-2</v>
      </c>
      <c r="G7" s="12">
        <v>2.1315647562917903E-2</v>
      </c>
      <c r="H7" s="12">
        <v>-4.9823555834803489E-2</v>
      </c>
      <c r="I7" s="14" t="s">
        <v>64</v>
      </c>
      <c r="J7" s="12">
        <v>-1.3936379801752262E-3</v>
      </c>
      <c r="K7" s="12">
        <v>-1.9285758912529798E-2</v>
      </c>
      <c r="L7" s="12">
        <v>-2.3640998470714852E-2</v>
      </c>
      <c r="M7" s="13">
        <v>3.4641810761716164E-2</v>
      </c>
    </row>
    <row r="8" spans="1:13" ht="24">
      <c r="A8" s="9" t="s">
        <v>17</v>
      </c>
      <c r="B8" s="10" t="s">
        <v>14</v>
      </c>
      <c r="C8" s="11">
        <v>1.7407447804514798E-2</v>
      </c>
      <c r="D8" s="12">
        <v>-8.2944776988556276E-3</v>
      </c>
      <c r="E8" s="12">
        <v>1.2558986346731808E-2</v>
      </c>
      <c r="F8" s="12">
        <v>-6.0517517050812392E-3</v>
      </c>
      <c r="G8" s="12">
        <v>1.0371267223794556E-2</v>
      </c>
      <c r="H8" s="12">
        <v>2.8454320683337402E-2</v>
      </c>
      <c r="I8" s="12">
        <v>-5.8482607929958373E-2</v>
      </c>
      <c r="J8" s="12">
        <v>-6.0173803070587145E-2</v>
      </c>
      <c r="K8" s="12">
        <v>-5.7412512223088139E-3</v>
      </c>
      <c r="L8" s="12">
        <v>-4.0503331492294133E-2</v>
      </c>
      <c r="M8" s="13">
        <v>-1.5836095833171943E-2</v>
      </c>
    </row>
    <row r="9" spans="1:13" ht="24">
      <c r="A9" s="9" t="s">
        <v>18</v>
      </c>
      <c r="B9" s="10" t="s">
        <v>14</v>
      </c>
      <c r="C9" s="11">
        <v>5.759635810616095E-3</v>
      </c>
      <c r="D9" s="12">
        <v>4.3272905894455142E-2</v>
      </c>
      <c r="E9" s="12">
        <v>4.6246358283886548E-2</v>
      </c>
      <c r="F9" s="12">
        <v>5.3397891197564371E-2</v>
      </c>
      <c r="G9" s="12">
        <v>4.6394565661659814E-3</v>
      </c>
      <c r="H9" s="12">
        <v>-6.7880949677386901E-3</v>
      </c>
      <c r="I9" s="12">
        <v>-4.2534439931693896E-2</v>
      </c>
      <c r="J9" s="12">
        <v>-3.5038354127343678E-2</v>
      </c>
      <c r="K9" s="12">
        <v>-2.1857318590994112E-2</v>
      </c>
      <c r="L9" s="12">
        <v>1.3276472046472242E-2</v>
      </c>
      <c r="M9" s="13">
        <v>-5.2975654937803679E-3</v>
      </c>
    </row>
    <row r="10" spans="1:13" ht="24">
      <c r="A10" s="9" t="s">
        <v>19</v>
      </c>
      <c r="B10" s="10" t="s">
        <v>14</v>
      </c>
      <c r="C10" s="11">
        <v>9.584001267471437E-2</v>
      </c>
      <c r="D10" s="12">
        <v>-6.94353829066657E-4</v>
      </c>
      <c r="E10" s="12">
        <v>2.4899745496282561E-2</v>
      </c>
      <c r="F10" s="12">
        <v>8.544831736873551E-3</v>
      </c>
      <c r="G10" s="12">
        <v>-4.8148924900692454E-2</v>
      </c>
      <c r="H10" s="12">
        <v>7.8812998205493676E-3</v>
      </c>
      <c r="I10" s="12">
        <v>3.3836027329626366E-2</v>
      </c>
      <c r="J10" s="12">
        <v>-3.5623878746167029E-2</v>
      </c>
      <c r="K10" s="12">
        <v>7.3862580035402636E-2</v>
      </c>
      <c r="L10" s="12">
        <v>-7.3605916269482236E-2</v>
      </c>
      <c r="M10" s="15" t="s">
        <v>53</v>
      </c>
    </row>
    <row r="11" spans="1:13" ht="24">
      <c r="A11" s="9" t="s">
        <v>20</v>
      </c>
      <c r="B11" s="10" t="s">
        <v>14</v>
      </c>
      <c r="C11" s="11">
        <v>8.6382072374817154E-2</v>
      </c>
      <c r="D11" s="12">
        <v>-1.5945412849111926E-2</v>
      </c>
      <c r="E11" s="12">
        <v>9.027300894885449E-3</v>
      </c>
      <c r="F11" s="12">
        <v>8.5438660522629814E-2</v>
      </c>
      <c r="G11" s="12">
        <v>-1.4940212867573358E-2</v>
      </c>
      <c r="H11" s="14" t="s">
        <v>65</v>
      </c>
      <c r="I11" s="12">
        <v>-4.917199598233591E-2</v>
      </c>
      <c r="J11" s="12">
        <v>1.2336817656467507E-2</v>
      </c>
      <c r="K11" s="12">
        <v>-4.4551576713223698E-2</v>
      </c>
      <c r="L11" s="12">
        <v>-5.8839529261235446E-3</v>
      </c>
      <c r="M11" s="13">
        <v>7.9505892645442069E-3</v>
      </c>
    </row>
    <row r="12" spans="1:13" ht="24">
      <c r="A12" s="9" t="s">
        <v>21</v>
      </c>
      <c r="B12" s="10" t="s">
        <v>14</v>
      </c>
      <c r="C12" s="11">
        <v>4.7349049390479868E-2</v>
      </c>
      <c r="D12" s="12">
        <v>-2.1629852293968781E-2</v>
      </c>
      <c r="E12" s="12">
        <v>4.6803697964159533E-3</v>
      </c>
      <c r="F12" s="12">
        <v>9.8357882314006745E-3</v>
      </c>
      <c r="G12" s="12">
        <v>-2.1094281653307061E-2</v>
      </c>
      <c r="H12" s="12">
        <v>4.6345602837038216E-2</v>
      </c>
      <c r="I12" s="12">
        <v>-8.9020168545558397E-3</v>
      </c>
      <c r="J12" s="12">
        <v>-9.717234103646695E-2</v>
      </c>
      <c r="K12" s="12">
        <v>-3.0879895568708321E-2</v>
      </c>
      <c r="L12" s="12">
        <v>-2.0455821360513066E-2</v>
      </c>
      <c r="M12" s="13">
        <v>1.0180530336698615E-2</v>
      </c>
    </row>
    <row r="13" spans="1:13" ht="24">
      <c r="A13" s="9" t="s">
        <v>22</v>
      </c>
      <c r="B13" s="10" t="s">
        <v>14</v>
      </c>
      <c r="C13" s="11">
        <v>-8.4590503649246168E-2</v>
      </c>
      <c r="D13" s="12">
        <v>-4.1968578988368622E-2</v>
      </c>
      <c r="E13" s="12">
        <v>-2.5304044536580604E-2</v>
      </c>
      <c r="F13" s="12">
        <v>2.2989571885069837E-2</v>
      </c>
      <c r="G13" s="12">
        <v>0.11516737541027747</v>
      </c>
      <c r="H13" s="12">
        <v>-3.2163563399432091E-2</v>
      </c>
      <c r="I13" s="12">
        <v>-3.3342922219233975E-2</v>
      </c>
      <c r="J13" s="12">
        <v>-2.8325262080259143E-3</v>
      </c>
      <c r="K13" s="12">
        <v>-5.6167562807222876E-2</v>
      </c>
      <c r="L13" s="12">
        <v>2.1321113280976221E-2</v>
      </c>
      <c r="M13" s="13">
        <v>2.1878007605337819E-2</v>
      </c>
    </row>
    <row r="14" spans="1:13" ht="24">
      <c r="A14" s="9" t="s">
        <v>23</v>
      </c>
      <c r="B14" s="10" t="s">
        <v>14</v>
      </c>
      <c r="C14" s="11">
        <v>6.3177756803290824E-2</v>
      </c>
      <c r="D14" s="12">
        <v>-2.3905423254273101E-2</v>
      </c>
      <c r="E14" s="12">
        <v>5.1116627109545877E-2</v>
      </c>
      <c r="F14" s="12">
        <v>-3.2673273200714434E-2</v>
      </c>
      <c r="G14" s="12">
        <v>-2.2145834500665887E-2</v>
      </c>
      <c r="H14" s="12">
        <v>2.3730521535659334E-2</v>
      </c>
      <c r="I14" s="12">
        <v>9.028388733856205E-3</v>
      </c>
      <c r="J14" s="12">
        <v>-5.3509632232818433E-2</v>
      </c>
      <c r="K14" s="12">
        <v>6.1164069982041569E-3</v>
      </c>
      <c r="L14" s="12">
        <v>-3.6693711897920318E-2</v>
      </c>
      <c r="M14" s="13">
        <v>-2.0983180426260618E-2</v>
      </c>
    </row>
    <row r="15" spans="1:13" ht="24">
      <c r="A15" s="9" t="s">
        <v>24</v>
      </c>
      <c r="B15" s="10" t="s">
        <v>14</v>
      </c>
      <c r="C15" s="11">
        <v>2.3658996518916564E-2</v>
      </c>
      <c r="D15" s="12">
        <v>-4.1729496153386898E-2</v>
      </c>
      <c r="E15" s="12">
        <v>5.7096079419310525E-2</v>
      </c>
      <c r="F15" s="12">
        <v>2.9313216251713892E-2</v>
      </c>
      <c r="G15" s="12">
        <v>4.015708925268141E-2</v>
      </c>
      <c r="H15" s="12">
        <v>1.6519281973379128E-2</v>
      </c>
      <c r="I15" s="12">
        <v>-3.0698082120821524E-3</v>
      </c>
      <c r="J15" s="12">
        <v>6.6539786313033603E-2</v>
      </c>
      <c r="K15" s="12">
        <v>1.2186059593080724E-2</v>
      </c>
      <c r="L15" s="12">
        <v>-5.2911227518203395E-2</v>
      </c>
      <c r="M15" s="13">
        <v>1.9661063635399774E-2</v>
      </c>
    </row>
    <row r="16" spans="1:13" ht="24">
      <c r="A16" s="9" t="s">
        <v>25</v>
      </c>
      <c r="B16" s="10" t="s">
        <v>14</v>
      </c>
      <c r="C16" s="11">
        <v>-2.640316289236044E-2</v>
      </c>
      <c r="D16" s="12">
        <v>4.5086365447327734E-2</v>
      </c>
      <c r="E16" s="14" t="s">
        <v>53</v>
      </c>
      <c r="F16" s="12">
        <v>9.385912951638483E-3</v>
      </c>
      <c r="G16" s="12">
        <v>2.9668791111973073E-2</v>
      </c>
      <c r="H16" s="12">
        <v>8.9552999516056969E-3</v>
      </c>
      <c r="I16" s="12">
        <v>2.9490849231695742E-2</v>
      </c>
      <c r="J16" s="12">
        <v>6.9122312030181002E-2</v>
      </c>
      <c r="K16" s="12">
        <v>4.6263856279804658E-2</v>
      </c>
      <c r="L16" s="12">
        <v>-1.8109436599062275E-2</v>
      </c>
      <c r="M16" s="13">
        <v>2.4895634576856378E-2</v>
      </c>
    </row>
    <row r="17" spans="1:13" ht="24">
      <c r="A17" s="9" t="s">
        <v>26</v>
      </c>
      <c r="B17" s="10" t="s">
        <v>14</v>
      </c>
      <c r="C17" s="11">
        <v>0.10238794678659305</v>
      </c>
      <c r="D17" s="12">
        <v>-2.6906046440459481E-2</v>
      </c>
      <c r="E17" s="12">
        <v>4.6155307406184343E-2</v>
      </c>
      <c r="F17" s="12">
        <v>-6.3038868795479291E-2</v>
      </c>
      <c r="G17" s="12">
        <v>-5.0789541406051474E-3</v>
      </c>
      <c r="H17" s="12">
        <v>-4.3883341776826582E-2</v>
      </c>
      <c r="I17" s="12">
        <v>-1.8758838085308312E-2</v>
      </c>
      <c r="J17" s="12">
        <v>1.0055317641829795E-2</v>
      </c>
      <c r="K17" s="14" t="s">
        <v>51</v>
      </c>
      <c r="L17" s="12">
        <v>1.3956875141428241E-2</v>
      </c>
      <c r="M17" s="13">
        <v>7.3579385420969284E-2</v>
      </c>
    </row>
    <row r="18" spans="1:13" ht="24">
      <c r="A18" s="9" t="s">
        <v>27</v>
      </c>
      <c r="B18" s="10" t="s">
        <v>14</v>
      </c>
      <c r="C18" s="11">
        <v>-6.5810374678555134E-2</v>
      </c>
      <c r="D18" s="12">
        <v>4.1944778988270627E-2</v>
      </c>
      <c r="E18" s="12">
        <v>4.370533499449606E-2</v>
      </c>
      <c r="F18" s="12">
        <v>-2.4877987086490493E-2</v>
      </c>
      <c r="G18" s="12">
        <v>1.9250805333346402E-2</v>
      </c>
      <c r="H18" s="12">
        <v>-2.2001425645702729E-2</v>
      </c>
      <c r="I18" s="12">
        <v>2.2491895779060498E-2</v>
      </c>
      <c r="J18" s="12">
        <v>4.473877561053631E-2</v>
      </c>
      <c r="K18" s="12">
        <v>1.5235932094036909E-2</v>
      </c>
      <c r="L18" s="12">
        <v>6.1506426958391107E-3</v>
      </c>
      <c r="M18" s="13">
        <v>-5.7872510224706523E-3</v>
      </c>
    </row>
    <row r="19" spans="1:13" ht="24">
      <c r="A19" s="9" t="s">
        <v>28</v>
      </c>
      <c r="B19" s="10" t="s">
        <v>14</v>
      </c>
      <c r="C19" s="16" t="s">
        <v>66</v>
      </c>
      <c r="D19" s="12">
        <v>-3.5273527276963902E-2</v>
      </c>
      <c r="E19" s="12">
        <v>1.8412595157327682E-2</v>
      </c>
      <c r="F19" s="12">
        <v>-1.0760226158054231E-2</v>
      </c>
      <c r="G19" s="12">
        <v>4.1851500153784624E-2</v>
      </c>
      <c r="H19" s="12">
        <v>-2.5273718627723998E-2</v>
      </c>
      <c r="I19" s="12">
        <v>2.2708634999727101E-3</v>
      </c>
      <c r="J19" s="12">
        <v>-7.6967740803255788E-2</v>
      </c>
      <c r="K19" s="12">
        <v>1.7326955029200758E-2</v>
      </c>
      <c r="L19" s="12">
        <v>3.1952396587058569E-2</v>
      </c>
      <c r="M19" s="13">
        <v>4.2128633287841853E-2</v>
      </c>
    </row>
    <row r="20" spans="1:13" ht="24">
      <c r="A20" s="9" t="s">
        <v>29</v>
      </c>
      <c r="B20" s="10" t="s">
        <v>14</v>
      </c>
      <c r="C20" s="11">
        <v>-5.4593363180530978E-2</v>
      </c>
      <c r="D20" s="12">
        <v>-3.3292439372758546E-2</v>
      </c>
      <c r="E20" s="12">
        <v>1.4723443211046612E-2</v>
      </c>
      <c r="F20" s="12">
        <v>3.2165070559274513E-2</v>
      </c>
      <c r="G20" s="12">
        <v>-5.6591312509962938E-2</v>
      </c>
      <c r="H20" s="12">
        <v>-2.5760239490648599E-4</v>
      </c>
      <c r="I20" s="12">
        <v>1.0818809339512776E-2</v>
      </c>
      <c r="J20" s="12">
        <v>1.8451183710460322E-2</v>
      </c>
      <c r="K20" s="12">
        <v>2.2091959010315524E-2</v>
      </c>
      <c r="L20" s="12">
        <v>-2.2847175203021292E-2</v>
      </c>
      <c r="M20" s="13">
        <v>1.9480002296767707E-2</v>
      </c>
    </row>
    <row r="21" spans="1:13" ht="24">
      <c r="A21" s="9" t="s">
        <v>30</v>
      </c>
      <c r="B21" s="10" t="s">
        <v>14</v>
      </c>
      <c r="C21" s="11">
        <v>-5.7422807474686297E-2</v>
      </c>
      <c r="D21" s="12">
        <v>-1.9610022559429671E-2</v>
      </c>
      <c r="E21" s="12">
        <v>-1.8148492317338578E-2</v>
      </c>
      <c r="F21" s="12">
        <v>-2.7384941539111388E-3</v>
      </c>
      <c r="G21" s="12">
        <v>-5.8585788496719072E-3</v>
      </c>
      <c r="H21" s="12">
        <v>-5.8621803454123366E-3</v>
      </c>
      <c r="I21" s="12">
        <v>-2.3160834259724601E-2</v>
      </c>
      <c r="J21" s="12">
        <v>-3.1850276282830289E-3</v>
      </c>
      <c r="K21" s="12">
        <v>1.4002894287742285E-2</v>
      </c>
      <c r="L21" s="14" t="s">
        <v>53</v>
      </c>
      <c r="M21" s="13">
        <v>-7.354973499734932E-2</v>
      </c>
    </row>
    <row r="22" spans="1:13" ht="24">
      <c r="A22" s="9" t="s">
        <v>31</v>
      </c>
      <c r="B22" s="10" t="s">
        <v>14</v>
      </c>
      <c r="C22" s="11">
        <v>5.5169497275421718E-2</v>
      </c>
      <c r="D22" s="12">
        <v>7.0295583898362074E-2</v>
      </c>
      <c r="E22" s="12">
        <v>-4.1278674775587651E-2</v>
      </c>
      <c r="F22" s="12">
        <v>-1.4997716830457072E-2</v>
      </c>
      <c r="G22" s="12">
        <v>-3.704589949773171E-2</v>
      </c>
      <c r="H22" s="12">
        <v>2.9733949615415006E-2</v>
      </c>
      <c r="I22" s="12">
        <v>-5.7182349034847473E-2</v>
      </c>
      <c r="J22" s="12">
        <v>2.4921160304341074E-2</v>
      </c>
      <c r="K22" s="12">
        <v>-4.4197618529191816E-2</v>
      </c>
      <c r="L22" s="12">
        <v>3.3966711004776995E-2</v>
      </c>
      <c r="M22" s="13">
        <v>-4.8216407928577239E-2</v>
      </c>
    </row>
    <row r="23" spans="1:13" ht="24">
      <c r="A23" s="9" t="s">
        <v>32</v>
      </c>
      <c r="B23" s="10" t="s">
        <v>14</v>
      </c>
      <c r="C23" s="11">
        <v>2.3779627594986908E-2</v>
      </c>
      <c r="D23" s="12">
        <v>-1.5269529965342348E-2</v>
      </c>
      <c r="E23" s="12">
        <v>5.8978940390012148E-2</v>
      </c>
      <c r="F23" s="12">
        <v>-4.8556402186409928E-2</v>
      </c>
      <c r="G23" s="12">
        <v>-0.10192660913315747</v>
      </c>
      <c r="H23" s="12">
        <v>2.3314614042337197E-2</v>
      </c>
      <c r="I23" s="12">
        <v>1.3959452869616543E-3</v>
      </c>
      <c r="J23" s="12">
        <v>3.7417128506988209E-2</v>
      </c>
      <c r="K23" s="12">
        <v>9.869009200149792E-2</v>
      </c>
      <c r="L23" s="12">
        <v>5.804813175013479E-2</v>
      </c>
      <c r="M23" s="13">
        <v>2.6511505952374958E-2</v>
      </c>
    </row>
    <row r="24" spans="1:13" ht="24">
      <c r="A24" s="9" t="s">
        <v>33</v>
      </c>
      <c r="B24" s="10" t="s">
        <v>14</v>
      </c>
      <c r="C24" s="11">
        <v>-1.0826883088551398E-2</v>
      </c>
      <c r="D24" s="12">
        <v>1.5752449089609658E-2</v>
      </c>
      <c r="E24" s="12">
        <v>9.3790805072708674E-3</v>
      </c>
      <c r="F24" s="14" t="s">
        <v>54</v>
      </c>
      <c r="G24" s="12">
        <v>5.8149053667714556E-3</v>
      </c>
      <c r="H24" s="12">
        <v>8.3770205793846281E-2</v>
      </c>
      <c r="I24" s="12">
        <v>1.7565304431201249E-2</v>
      </c>
      <c r="J24" s="12">
        <v>-1.4737750914848826E-2</v>
      </c>
      <c r="K24" s="12">
        <v>-6.2668028704384635E-2</v>
      </c>
      <c r="L24" s="12">
        <v>-2.7587344506379906E-3</v>
      </c>
      <c r="M24" s="13">
        <v>8.4256239599848713E-3</v>
      </c>
    </row>
    <row r="25" spans="1:13" ht="24">
      <c r="A25" s="9" t="s">
        <v>34</v>
      </c>
      <c r="B25" s="10" t="s">
        <v>14</v>
      </c>
      <c r="C25" s="11">
        <v>-1.1653699044354687E-2</v>
      </c>
      <c r="D25" s="12">
        <v>9.9265867658294288E-2</v>
      </c>
      <c r="E25" s="12">
        <v>-2.3313506403484157E-2</v>
      </c>
      <c r="F25" s="12">
        <v>-8.5651239738973484E-2</v>
      </c>
      <c r="G25" s="12">
        <v>1.4613700557636032E-3</v>
      </c>
      <c r="H25" s="12">
        <v>4.4327588494139543E-2</v>
      </c>
      <c r="I25" s="12">
        <v>1.9316166189968089E-2</v>
      </c>
      <c r="J25" s="12">
        <v>-1.0065419867456515E-2</v>
      </c>
      <c r="K25" s="12">
        <v>-4.6591482497849113E-2</v>
      </c>
      <c r="L25" s="12">
        <v>2.9681145401818959E-2</v>
      </c>
      <c r="M25" s="13">
        <v>-2.001138433726295E-2</v>
      </c>
    </row>
    <row r="26" spans="1:13" ht="24">
      <c r="A26" s="9" t="s">
        <v>35</v>
      </c>
      <c r="B26" s="10" t="s">
        <v>14</v>
      </c>
      <c r="C26" s="16" t="s">
        <v>67</v>
      </c>
      <c r="D26" s="12">
        <v>-4.6292585727391949E-2</v>
      </c>
      <c r="E26" s="12">
        <v>-1.8399947429642183E-2</v>
      </c>
      <c r="F26" s="12">
        <v>-3.1614335718489227E-2</v>
      </c>
      <c r="G26" s="12">
        <v>5.4553633648402267E-2</v>
      </c>
      <c r="H26" s="12">
        <v>1.2581649579953369E-2</v>
      </c>
      <c r="I26" s="12">
        <v>1.266955683888066E-2</v>
      </c>
      <c r="J26" s="12">
        <v>-4.8599124261355396E-2</v>
      </c>
      <c r="K26" s="12">
        <v>1.2669419117610132E-4</v>
      </c>
      <c r="L26" s="12">
        <v>-6.00133595035146E-2</v>
      </c>
      <c r="M26" s="13">
        <v>7.0964996639707234E-2</v>
      </c>
    </row>
    <row r="27" spans="1:13" ht="24">
      <c r="A27" s="9" t="s">
        <v>36</v>
      </c>
      <c r="B27" s="10" t="s">
        <v>14</v>
      </c>
      <c r="C27" s="11">
        <v>-3.1580181212736827E-2</v>
      </c>
      <c r="D27" s="12">
        <v>-3.5742903186570321E-2</v>
      </c>
      <c r="E27" s="12">
        <v>-1.7009832334992699E-2</v>
      </c>
      <c r="F27" s="12">
        <v>1.7812760805432325E-2</v>
      </c>
      <c r="G27" s="12">
        <v>-6.2255305249050055E-2</v>
      </c>
      <c r="H27" s="12">
        <v>5.8330379372312459E-3</v>
      </c>
      <c r="I27" s="12">
        <v>-3.3587021257226818E-2</v>
      </c>
      <c r="J27" s="12">
        <v>-7.8065267833549473E-2</v>
      </c>
      <c r="K27" s="12">
        <v>3.2115972363462905E-2</v>
      </c>
      <c r="L27" s="12">
        <v>0.10231606525944274</v>
      </c>
      <c r="M27" s="13">
        <v>-9.6818793982964913E-4</v>
      </c>
    </row>
    <row r="28" spans="1:13" ht="24">
      <c r="A28" s="9" t="s">
        <v>37</v>
      </c>
      <c r="B28" s="10" t="s">
        <v>14</v>
      </c>
      <c r="C28" s="11">
        <v>0.10633397314739403</v>
      </c>
      <c r="D28" s="12">
        <v>7.009408526702815E-2</v>
      </c>
      <c r="E28" s="12">
        <v>-1.2226005288204136E-2</v>
      </c>
      <c r="F28" s="12">
        <v>3.7734318574622332E-2</v>
      </c>
      <c r="G28" s="12">
        <v>-8.3383610312457321E-2</v>
      </c>
      <c r="H28" s="12">
        <v>2.7785954352589425E-2</v>
      </c>
      <c r="I28" s="12">
        <v>-6.667628906332565E-2</v>
      </c>
      <c r="J28" s="12">
        <v>-1.7342349302666114E-2</v>
      </c>
      <c r="K28" s="12">
        <v>-4.557999169833326E-2</v>
      </c>
      <c r="L28" s="12">
        <v>1.3694224326931249E-2</v>
      </c>
      <c r="M28" s="13">
        <v>-4.0038849652162367E-2</v>
      </c>
    </row>
    <row r="29" spans="1:13" ht="24">
      <c r="A29" s="9" t="s">
        <v>38</v>
      </c>
      <c r="B29" s="10" t="s">
        <v>14</v>
      </c>
      <c r="C29" s="11">
        <v>3.0897706658941254E-3</v>
      </c>
      <c r="D29" s="12">
        <v>6.091073734917981E-2</v>
      </c>
      <c r="E29" s="12">
        <v>3.7183323211643853E-2</v>
      </c>
      <c r="F29" s="12">
        <v>7.0341198944898833E-2</v>
      </c>
      <c r="G29" s="12">
        <v>-5.8856222986606284E-3</v>
      </c>
      <c r="H29" s="12">
        <v>-6.1483445607973926E-2</v>
      </c>
      <c r="I29" s="12">
        <v>3.5928009589216221E-2</v>
      </c>
      <c r="J29" s="12">
        <v>4.2841443062121072E-2</v>
      </c>
      <c r="K29" s="12">
        <v>-2.6423162728664983E-2</v>
      </c>
      <c r="L29" s="12">
        <v>-1.0948048990390809E-2</v>
      </c>
      <c r="M29" s="13">
        <v>-7.1298916569903338E-3</v>
      </c>
    </row>
    <row r="30" spans="1:13" ht="24">
      <c r="A30" s="9" t="s">
        <v>39</v>
      </c>
      <c r="B30" s="10" t="s">
        <v>14</v>
      </c>
      <c r="C30" s="11">
        <v>-2.1069339873518052E-2</v>
      </c>
      <c r="D30" s="12">
        <v>2.2771545450487669E-2</v>
      </c>
      <c r="E30" s="12">
        <v>-6.9465918848037003E-2</v>
      </c>
      <c r="F30" s="12">
        <v>-2.1493164229143099E-2</v>
      </c>
      <c r="G30" s="12">
        <v>-4.7495112264870097E-2</v>
      </c>
      <c r="H30" s="12">
        <v>7.702946994331962E-2</v>
      </c>
      <c r="I30" s="12">
        <v>1.406301617321117E-2</v>
      </c>
      <c r="J30" s="12">
        <v>3.3548187199021702E-2</v>
      </c>
      <c r="K30" s="12">
        <v>4.1236493200285185E-3</v>
      </c>
      <c r="L30" s="12">
        <v>4.4430304152649751E-2</v>
      </c>
      <c r="M30" s="13">
        <v>2.6304293744092459E-3</v>
      </c>
    </row>
    <row r="31" spans="1:13" ht="24">
      <c r="A31" s="9" t="s">
        <v>40</v>
      </c>
      <c r="B31" s="10" t="s">
        <v>14</v>
      </c>
      <c r="C31" s="11">
        <v>5.0051162280621182E-2</v>
      </c>
      <c r="D31" s="14" t="s">
        <v>56</v>
      </c>
      <c r="E31" s="12">
        <v>4.3540618804536635E-2</v>
      </c>
      <c r="F31" s="12">
        <v>1.5239461336964164E-2</v>
      </c>
      <c r="G31" s="12">
        <v>-2.8180326500869927E-2</v>
      </c>
      <c r="H31" s="12">
        <v>-1.5212304847268175E-2</v>
      </c>
      <c r="I31" s="12">
        <v>-4.9734021148482271E-2</v>
      </c>
      <c r="J31" s="12">
        <v>3.1702826110873897E-2</v>
      </c>
      <c r="K31" s="12">
        <v>-2.6201532331367017E-2</v>
      </c>
      <c r="L31" s="12">
        <v>-1.8805931846334712E-2</v>
      </c>
      <c r="M31" s="13">
        <v>-7.3525646151044097E-4</v>
      </c>
    </row>
    <row r="32" spans="1:13" ht="24">
      <c r="A32" s="9" t="s">
        <v>41</v>
      </c>
      <c r="B32" s="10" t="s">
        <v>14</v>
      </c>
      <c r="C32" s="11">
        <v>5.6667647169119886E-2</v>
      </c>
      <c r="D32" s="12">
        <v>0.12194933810570045</v>
      </c>
      <c r="E32" s="12">
        <v>2.7002942277739188E-2</v>
      </c>
      <c r="F32" s="12">
        <v>-4.5552686173821827E-2</v>
      </c>
      <c r="G32" s="12">
        <v>-3.1829022312756493E-2</v>
      </c>
      <c r="H32" s="12">
        <v>-3.1530222310674895E-3</v>
      </c>
      <c r="I32" s="12">
        <v>-1.9630109946660746E-2</v>
      </c>
      <c r="J32" s="12">
        <v>5.7937943169942628E-2</v>
      </c>
      <c r="K32" s="12">
        <v>-4.5347901126193656E-2</v>
      </c>
      <c r="L32" s="12">
        <v>5.1721285506692763E-2</v>
      </c>
      <c r="M32" s="13">
        <v>-9.8588976011703064E-2</v>
      </c>
    </row>
    <row r="33" spans="1:13" ht="24">
      <c r="A33" s="9" t="s">
        <v>42</v>
      </c>
      <c r="B33" s="10" t="s">
        <v>14</v>
      </c>
      <c r="C33" s="11">
        <v>0.10978067798735269</v>
      </c>
      <c r="D33" s="12">
        <v>-5.9499548451212719E-3</v>
      </c>
      <c r="E33" s="12">
        <v>-8.6671509591292176E-2</v>
      </c>
      <c r="F33" s="12">
        <v>6.6269697230997793E-2</v>
      </c>
      <c r="G33" s="12">
        <v>3.3439746210212243E-2</v>
      </c>
      <c r="H33" s="12">
        <v>2.7459909745354661E-2</v>
      </c>
      <c r="I33" s="12">
        <v>-3.6685509504247829E-2</v>
      </c>
      <c r="J33" s="12">
        <v>6.7100671432607784E-2</v>
      </c>
      <c r="K33" s="12">
        <v>2.6879700988682774E-2</v>
      </c>
      <c r="L33" s="12">
        <v>-2.7590361888044444E-2</v>
      </c>
      <c r="M33" s="13">
        <v>2.4898642955278778E-2</v>
      </c>
    </row>
    <row r="34" spans="1:13" ht="24">
      <c r="A34" s="9" t="s">
        <v>43</v>
      </c>
      <c r="B34" s="10" t="s">
        <v>14</v>
      </c>
      <c r="C34" s="11">
        <v>3.9718898294335933E-2</v>
      </c>
      <c r="D34" s="12">
        <v>1.7337470908014484E-2</v>
      </c>
      <c r="E34" s="12">
        <v>-5.3668535112463278E-2</v>
      </c>
      <c r="F34" s="12">
        <v>-4.8728889152691197E-2</v>
      </c>
      <c r="G34" s="12">
        <v>-8.7028571210143263E-2</v>
      </c>
      <c r="H34" s="12">
        <v>-1.9289283181967851E-2</v>
      </c>
      <c r="I34" s="12">
        <v>-3.4845187857954672E-2</v>
      </c>
      <c r="J34" s="12">
        <v>1.8952629928794072E-2</v>
      </c>
      <c r="K34" s="12">
        <v>-3.4705455007211223E-3</v>
      </c>
      <c r="L34" s="12">
        <v>6.0842524769600753E-2</v>
      </c>
      <c r="M34" s="13">
        <v>1.8127218858268422E-2</v>
      </c>
    </row>
    <row r="35" spans="1:13" ht="24">
      <c r="A35" s="9" t="s">
        <v>44</v>
      </c>
      <c r="B35" s="10" t="s">
        <v>14</v>
      </c>
      <c r="C35" s="11">
        <v>-2.1944233179055927E-2</v>
      </c>
      <c r="D35" s="12">
        <v>-1.8623086299795394E-2</v>
      </c>
      <c r="E35" s="12">
        <v>1.6775867660661976E-2</v>
      </c>
      <c r="F35" s="12">
        <v>3.7419648979224694E-2</v>
      </c>
      <c r="G35" s="12">
        <v>9.3336943461169997E-3</v>
      </c>
      <c r="H35" s="12">
        <v>1.2325519016167043E-2</v>
      </c>
      <c r="I35" s="12">
        <v>4.1408327627013866E-2</v>
      </c>
      <c r="J35" s="12">
        <v>5.351333743748481E-4</v>
      </c>
      <c r="K35" s="12">
        <v>2.598586185226931E-2</v>
      </c>
      <c r="L35" s="12">
        <v>5.6719287815199929E-2</v>
      </c>
      <c r="M35" s="13">
        <v>1.4040553486779321E-2</v>
      </c>
    </row>
    <row r="36" spans="1:13" ht="24">
      <c r="A36" s="9" t="s">
        <v>45</v>
      </c>
      <c r="B36" s="10" t="s">
        <v>14</v>
      </c>
      <c r="C36" s="16" t="s">
        <v>68</v>
      </c>
      <c r="D36" s="12">
        <v>-4.070718237657768E-2</v>
      </c>
      <c r="E36" s="12">
        <v>2.2355753206329442E-2</v>
      </c>
      <c r="F36" s="12">
        <v>1.0968788097294986E-2</v>
      </c>
      <c r="G36" s="12">
        <v>6.4593739766150612E-2</v>
      </c>
      <c r="H36" s="12">
        <v>-7.9104241792607999E-2</v>
      </c>
      <c r="I36" s="12">
        <v>1.4682546754501714E-2</v>
      </c>
      <c r="J36" s="12">
        <v>4.1918166463167178E-2</v>
      </c>
      <c r="K36" s="12">
        <v>-4.5615109243125222E-2</v>
      </c>
      <c r="L36" s="12">
        <v>-2.5478438639670444E-2</v>
      </c>
      <c r="M36" s="13">
        <v>3.4156774283021947E-2</v>
      </c>
    </row>
    <row r="37" spans="1:13" ht="24">
      <c r="A37" s="9" t="s">
        <v>46</v>
      </c>
      <c r="B37" s="10" t="s">
        <v>14</v>
      </c>
      <c r="C37" s="11">
        <v>-2.8956623646385338E-2</v>
      </c>
      <c r="D37" s="12">
        <v>8.8230708749965997E-2</v>
      </c>
      <c r="E37" s="12">
        <v>-3.4788292195550352E-2</v>
      </c>
      <c r="F37" s="12">
        <v>-8.3140071768325788E-2</v>
      </c>
      <c r="G37" s="12">
        <v>4.9453016460773323E-4</v>
      </c>
      <c r="H37" s="12">
        <v>4.3281501522304415E-2</v>
      </c>
      <c r="I37" s="12">
        <v>-5.585765471442878E-2</v>
      </c>
      <c r="J37" s="12">
        <v>-5.6747971500699337E-2</v>
      </c>
      <c r="K37" s="12">
        <v>4.842308895317847E-4</v>
      </c>
      <c r="L37" s="12">
        <v>-2.9955874512909569E-2</v>
      </c>
      <c r="M37" s="13">
        <v>6.4735269867036024E-2</v>
      </c>
    </row>
    <row r="38" spans="1:13" ht="24">
      <c r="A38" s="9" t="s">
        <v>47</v>
      </c>
      <c r="B38" s="10" t="s">
        <v>14</v>
      </c>
      <c r="C38" s="11">
        <v>0.1375342416060816</v>
      </c>
      <c r="D38" s="12">
        <v>3.0896771925008362E-2</v>
      </c>
      <c r="E38" s="12">
        <v>6.5144854915487341E-2</v>
      </c>
      <c r="F38" s="12">
        <v>-1.402756487382531E-2</v>
      </c>
      <c r="G38" s="12">
        <v>0.10447550505456527</v>
      </c>
      <c r="H38" s="12">
        <v>1.1465437108018454E-2</v>
      </c>
      <c r="I38" s="12">
        <v>-1.2530995698123346E-3</v>
      </c>
      <c r="J38" s="14" t="s">
        <v>69</v>
      </c>
      <c r="K38" s="12">
        <v>9.4878387250679243E-3</v>
      </c>
      <c r="L38" s="12">
        <v>-3.0021671747421453E-3</v>
      </c>
      <c r="M38" s="13">
        <v>-3.3549071822257644E-2</v>
      </c>
    </row>
    <row r="39" spans="1:13" ht="24">
      <c r="A39" s="9" t="s">
        <v>48</v>
      </c>
      <c r="B39" s="10" t="s">
        <v>14</v>
      </c>
      <c r="C39" s="11">
        <v>2.7473603333487848E-2</v>
      </c>
      <c r="D39" s="12">
        <v>-2.6622940699097122E-2</v>
      </c>
      <c r="E39" s="12">
        <v>2.7226961700641879E-2</v>
      </c>
      <c r="F39" s="12">
        <v>5.5424509961508675E-3</v>
      </c>
      <c r="G39" s="14" t="s">
        <v>70</v>
      </c>
      <c r="H39" s="12">
        <v>-1.372999279264645E-2</v>
      </c>
      <c r="I39" s="12">
        <v>1.8946802672998433E-2</v>
      </c>
      <c r="J39" s="12">
        <v>0.10171864365198474</v>
      </c>
      <c r="K39" s="12">
        <v>-4.9371286340734021E-3</v>
      </c>
      <c r="L39" s="12">
        <v>-5.4225774727868952E-3</v>
      </c>
      <c r="M39" s="13">
        <v>-4.4000826906965496E-2</v>
      </c>
    </row>
    <row r="40" spans="1:13" ht="24">
      <c r="A40" s="9" t="s">
        <v>49</v>
      </c>
      <c r="B40" s="10" t="s">
        <v>14</v>
      </c>
      <c r="C40" s="11">
        <v>4.5518133961277574E-2</v>
      </c>
      <c r="D40" s="12">
        <v>1.6533423907933224E-2</v>
      </c>
      <c r="E40" s="12">
        <v>5.3525012242053426E-3</v>
      </c>
      <c r="F40" s="12">
        <v>2.8051262429620642E-2</v>
      </c>
      <c r="G40" s="14" t="s">
        <v>71</v>
      </c>
      <c r="H40" s="12">
        <v>-3.8945685828237417E-2</v>
      </c>
      <c r="I40" s="12">
        <v>-2.9591257668279011E-2</v>
      </c>
      <c r="J40" s="12">
        <v>8.1997816804085577E-2</v>
      </c>
      <c r="K40" s="12">
        <v>-7.1868956598885342E-2</v>
      </c>
      <c r="L40" s="12">
        <v>-1.2129683225300657E-2</v>
      </c>
      <c r="M40" s="13">
        <v>4.7935405789488496E-2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4.6595768848084733E-6</v>
      </c>
      <c r="E47" s="7">
        <f t="shared" ref="E47:M47" si="0">$C5^2*E5^2</f>
        <v>2.586175473175527E-6</v>
      </c>
      <c r="F47" s="7">
        <f t="shared" si="0"/>
        <v>3.2709820744068575E-6</v>
      </c>
      <c r="G47" s="7">
        <f t="shared" si="0"/>
        <v>1.2597018425138661E-5</v>
      </c>
      <c r="H47" s="7">
        <f t="shared" si="0"/>
        <v>3.2850106216579534E-6</v>
      </c>
      <c r="I47" s="7">
        <f t="shared" si="0"/>
        <v>2.8781114719939422E-6</v>
      </c>
      <c r="J47" s="7">
        <f t="shared" si="0"/>
        <v>1.2116530155037943E-5</v>
      </c>
      <c r="K47" s="7">
        <f t="shared" si="0"/>
        <v>2.6261626274310357E-5</v>
      </c>
      <c r="L47" s="7">
        <f t="shared" si="0"/>
        <v>1.0323458170384955E-5</v>
      </c>
      <c r="M47" s="8">
        <f t="shared" si="0"/>
        <v>3.3663369703977776E-7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2.369997404281686E-6</v>
      </c>
      <c r="E48" s="12">
        <f t="shared" si="1"/>
        <v>1.378581884703967E-5</v>
      </c>
      <c r="F48" s="12">
        <f t="shared" si="1"/>
        <v>1.3673375479025104E-6</v>
      </c>
      <c r="G48" s="12">
        <f t="shared" si="1"/>
        <v>1.0206830597423268E-5</v>
      </c>
      <c r="H48" s="12">
        <f t="shared" si="1"/>
        <v>2.4360130581687008E-6</v>
      </c>
      <c r="I48" s="12">
        <f t="shared" si="1"/>
        <v>1.4350598093947163E-6</v>
      </c>
      <c r="J48" s="12">
        <f t="shared" si="1"/>
        <v>3.0091422032544979E-5</v>
      </c>
      <c r="K48" s="12">
        <f t="shared" si="1"/>
        <v>3.7204900031298145E-7</v>
      </c>
      <c r="L48" s="12">
        <f t="shared" si="1"/>
        <v>7.1709335097907321E-7</v>
      </c>
      <c r="M48" s="13">
        <f t="shared" si="1"/>
        <v>1.7302129806003079E-5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5.2517559127671158E-6</v>
      </c>
      <c r="E49" s="12">
        <f t="shared" si="2"/>
        <v>1.7230976553389933E-6</v>
      </c>
      <c r="F49" s="12">
        <f t="shared" si="2"/>
        <v>6.2206568526349477E-7</v>
      </c>
      <c r="G49" s="12">
        <f t="shared" si="2"/>
        <v>8.6047800191492083E-7</v>
      </c>
      <c r="H49" s="12">
        <f t="shared" si="2"/>
        <v>4.7012370355659304E-6</v>
      </c>
      <c r="I49" s="14">
        <f t="shared" si="2"/>
        <v>1.8262729468463889E-3</v>
      </c>
      <c r="J49" s="12">
        <f t="shared" si="2"/>
        <v>3.6782619717193428E-9</v>
      </c>
      <c r="K49" s="12">
        <f t="shared" si="2"/>
        <v>7.0439485816104666E-7</v>
      </c>
      <c r="L49" s="12">
        <f t="shared" si="2"/>
        <v>1.0584597311625613E-6</v>
      </c>
      <c r="M49" s="13">
        <f t="shared" si="2"/>
        <v>2.2727092530594281E-6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2.0847226786191293E-8</v>
      </c>
      <c r="E50" s="12">
        <f t="shared" si="3"/>
        <v>4.7794660373592189E-8</v>
      </c>
      <c r="F50" s="12">
        <f t="shared" si="3"/>
        <v>1.109768531187564E-8</v>
      </c>
      <c r="G50" s="12">
        <f t="shared" si="3"/>
        <v>3.2593714114979027E-8</v>
      </c>
      <c r="H50" s="12">
        <f t="shared" si="3"/>
        <v>2.4533903164078744E-7</v>
      </c>
      <c r="I50" s="12">
        <f t="shared" si="3"/>
        <v>1.0363910771311367E-6</v>
      </c>
      <c r="J50" s="12">
        <f t="shared" si="3"/>
        <v>1.0971982950003726E-6</v>
      </c>
      <c r="K50" s="12">
        <f t="shared" si="3"/>
        <v>9.9881097335532432E-9</v>
      </c>
      <c r="L50" s="12">
        <f t="shared" si="3"/>
        <v>4.9710908024971059E-7</v>
      </c>
      <c r="M50" s="13">
        <f t="shared" si="3"/>
        <v>7.5991749975288108E-8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6.2118672632969487E-8</v>
      </c>
      <c r="E51" s="12">
        <f t="shared" si="4"/>
        <v>7.0948811617547566E-8</v>
      </c>
      <c r="F51" s="12">
        <f t="shared" si="4"/>
        <v>9.4588482653443158E-8</v>
      </c>
      <c r="G51" s="12">
        <f t="shared" si="4"/>
        <v>7.1404284733153729E-10</v>
      </c>
      <c r="H51" s="12">
        <f t="shared" si="4"/>
        <v>1.5285718794852272E-9</v>
      </c>
      <c r="I51" s="12">
        <f t="shared" si="4"/>
        <v>6.0016613166368335E-8</v>
      </c>
      <c r="J51" s="12">
        <f t="shared" si="4"/>
        <v>4.0726533110367756E-8</v>
      </c>
      <c r="K51" s="12">
        <f t="shared" si="4"/>
        <v>1.584834116710934E-8</v>
      </c>
      <c r="L51" s="12">
        <f t="shared" si="4"/>
        <v>5.8473005540595287E-9</v>
      </c>
      <c r="M51" s="13">
        <f t="shared" si="4"/>
        <v>9.3098506870330057E-10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4.4284872082521174E-9</v>
      </c>
      <c r="E52" s="12">
        <f t="shared" si="5"/>
        <v>5.6948664147457225E-6</v>
      </c>
      <c r="F52" s="12">
        <f t="shared" si="5"/>
        <v>6.7065745285562029E-7</v>
      </c>
      <c r="G52" s="12">
        <f t="shared" si="5"/>
        <v>2.1294473841723152E-5</v>
      </c>
      <c r="H52" s="12">
        <f t="shared" si="5"/>
        <v>5.7054436903876551E-7</v>
      </c>
      <c r="I52" s="12">
        <f t="shared" si="5"/>
        <v>1.0516045562768818E-5</v>
      </c>
      <c r="J52" s="12">
        <f t="shared" si="5"/>
        <v>1.1656713776755822E-5</v>
      </c>
      <c r="K52" s="12">
        <f t="shared" si="5"/>
        <v>5.0112108010880795E-5</v>
      </c>
      <c r="L52" s="12">
        <f t="shared" si="5"/>
        <v>4.9764445758845098E-5</v>
      </c>
      <c r="M52" s="15">
        <f t="shared" si="5"/>
        <v>8.7138812801838949E-3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1.8972247181177417E-6</v>
      </c>
      <c r="E53" s="12">
        <f t="shared" si="6"/>
        <v>6.0808329765749019E-7</v>
      </c>
      <c r="F53" s="12">
        <f t="shared" si="6"/>
        <v>5.4469840035283219E-5</v>
      </c>
      <c r="G53" s="12">
        <f t="shared" si="6"/>
        <v>1.6655620179705134E-6</v>
      </c>
      <c r="H53" s="14">
        <f t="shared" si="6"/>
        <v>7.1371520223613896E-3</v>
      </c>
      <c r="I53" s="12">
        <f t="shared" si="6"/>
        <v>1.8041926645611943E-5</v>
      </c>
      <c r="J53" s="12">
        <f t="shared" si="6"/>
        <v>1.1356735974205981E-6</v>
      </c>
      <c r="K53" s="12">
        <f t="shared" si="6"/>
        <v>1.4810625314447136E-5</v>
      </c>
      <c r="L53" s="12">
        <f t="shared" si="6"/>
        <v>2.5833640812412189E-7</v>
      </c>
      <c r="M53" s="13">
        <f t="shared" si="6"/>
        <v>4.7167827515632177E-7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1.0488892538835112E-6</v>
      </c>
      <c r="E54" s="12">
        <f t="shared" si="7"/>
        <v>4.9111462205170018E-8</v>
      </c>
      <c r="F54" s="12">
        <f t="shared" si="7"/>
        <v>2.1689066871308934E-7</v>
      </c>
      <c r="G54" s="12">
        <f t="shared" si="7"/>
        <v>9.9758982171082413E-7</v>
      </c>
      <c r="H54" s="12">
        <f t="shared" si="7"/>
        <v>4.8154801799015676E-6</v>
      </c>
      <c r="I54" s="12">
        <f t="shared" si="7"/>
        <v>1.7766396611715681E-7</v>
      </c>
      <c r="J54" s="12">
        <f t="shared" si="7"/>
        <v>2.1169366407416242E-5</v>
      </c>
      <c r="K54" s="12">
        <f t="shared" si="7"/>
        <v>2.1378349580080761E-6</v>
      </c>
      <c r="L54" s="12">
        <f t="shared" si="7"/>
        <v>9.3811563305763172E-7</v>
      </c>
      <c r="M54" s="13">
        <f t="shared" si="7"/>
        <v>2.3236105159636289E-7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1.2603516982407831E-5</v>
      </c>
      <c r="E55" s="12">
        <f t="shared" si="8"/>
        <v>4.58166264312903E-6</v>
      </c>
      <c r="F55" s="12">
        <f t="shared" si="8"/>
        <v>3.781856006987806E-6</v>
      </c>
      <c r="G55" s="12">
        <f t="shared" si="8"/>
        <v>9.4907855597140681E-5</v>
      </c>
      <c r="H55" s="12">
        <f t="shared" si="8"/>
        <v>7.4023827633552625E-6</v>
      </c>
      <c r="I55" s="12">
        <f t="shared" si="8"/>
        <v>7.9551896964703044E-6</v>
      </c>
      <c r="J55" s="12">
        <f t="shared" si="8"/>
        <v>5.7410469065957737E-8</v>
      </c>
      <c r="K55" s="12">
        <f t="shared" si="8"/>
        <v>2.2574304596453567E-5</v>
      </c>
      <c r="L55" s="12">
        <f t="shared" si="8"/>
        <v>3.2528420589161444E-6</v>
      </c>
      <c r="M55" s="13">
        <f t="shared" si="8"/>
        <v>3.4249856752139356E-6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2.2809789549380449E-6</v>
      </c>
      <c r="E56" s="12">
        <f t="shared" si="9"/>
        <v>1.042924290195032E-5</v>
      </c>
      <c r="F56" s="12">
        <f t="shared" si="9"/>
        <v>4.2610211690483719E-6</v>
      </c>
      <c r="G56" s="12">
        <f t="shared" si="9"/>
        <v>1.9575483767289142E-6</v>
      </c>
      <c r="H56" s="12">
        <f t="shared" si="9"/>
        <v>2.2477239310867131E-6</v>
      </c>
      <c r="I56" s="12">
        <f t="shared" si="9"/>
        <v>3.2534857116103228E-7</v>
      </c>
      <c r="J56" s="12">
        <f t="shared" si="9"/>
        <v>1.1428581657810129E-5</v>
      </c>
      <c r="K56" s="12">
        <f t="shared" si="9"/>
        <v>1.4932109174119224E-7</v>
      </c>
      <c r="L56" s="12">
        <f t="shared" si="9"/>
        <v>5.3741736717792E-6</v>
      </c>
      <c r="M56" s="13">
        <f t="shared" si="9"/>
        <v>1.7574016645759227E-6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9.7471785763463969E-7</v>
      </c>
      <c r="E57" s="12">
        <f t="shared" si="10"/>
        <v>1.8247577482109264E-6</v>
      </c>
      <c r="F57" s="12">
        <f t="shared" si="10"/>
        <v>4.8097176755711019E-7</v>
      </c>
      <c r="G57" s="12">
        <f t="shared" si="10"/>
        <v>9.0264523203640602E-7</v>
      </c>
      <c r="H57" s="12">
        <f t="shared" si="10"/>
        <v>1.5274780336221952E-7</v>
      </c>
      <c r="I57" s="12">
        <f t="shared" si="10"/>
        <v>5.2749108947721671E-9</v>
      </c>
      <c r="J57" s="12">
        <f t="shared" si="10"/>
        <v>2.4783089450142105E-6</v>
      </c>
      <c r="K57" s="12">
        <f t="shared" si="10"/>
        <v>8.3122622363124296E-8</v>
      </c>
      <c r="L57" s="12">
        <f t="shared" si="10"/>
        <v>1.5670697054383128E-6</v>
      </c>
      <c r="M57" s="13">
        <f t="shared" si="10"/>
        <v>2.1637478951318003E-7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1.4171060883240572E-6</v>
      </c>
      <c r="E58" s="14">
        <f t="shared" si="11"/>
        <v>6.6134766402229934E-4</v>
      </c>
      <c r="F58" s="12">
        <f t="shared" si="11"/>
        <v>6.1413656324601176E-8</v>
      </c>
      <c r="G58" s="12">
        <f t="shared" si="11"/>
        <v>6.1363710429067435E-7</v>
      </c>
      <c r="H58" s="12">
        <f t="shared" si="11"/>
        <v>5.5907771793795699E-8</v>
      </c>
      <c r="I58" s="12">
        <f t="shared" si="11"/>
        <v>6.062984638370792E-7</v>
      </c>
      <c r="J58" s="12">
        <f t="shared" si="11"/>
        <v>3.3307989759792964E-6</v>
      </c>
      <c r="K58" s="12">
        <f t="shared" si="11"/>
        <v>1.4920918920053934E-6</v>
      </c>
      <c r="L58" s="12">
        <f t="shared" si="11"/>
        <v>2.2862398405395525E-7</v>
      </c>
      <c r="M58" s="13">
        <f t="shared" si="11"/>
        <v>4.3207417713346745E-7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7.5892252510885297E-6</v>
      </c>
      <c r="E59" s="12">
        <f t="shared" si="12"/>
        <v>2.2332686207235693E-5</v>
      </c>
      <c r="F59" s="12">
        <f t="shared" si="12"/>
        <v>4.1659541973407954E-5</v>
      </c>
      <c r="G59" s="12">
        <f t="shared" si="12"/>
        <v>2.7042463429205917E-7</v>
      </c>
      <c r="H59" s="12">
        <f t="shared" si="12"/>
        <v>2.0188174625985808E-5</v>
      </c>
      <c r="I59" s="12">
        <f t="shared" si="12"/>
        <v>3.6890074970488214E-6</v>
      </c>
      <c r="J59" s="12">
        <f t="shared" si="12"/>
        <v>1.0599594634756063E-6</v>
      </c>
      <c r="K59" s="14">
        <f t="shared" si="12"/>
        <v>9.9248362178375928E-3</v>
      </c>
      <c r="L59" s="12">
        <f t="shared" si="12"/>
        <v>2.0420861260334859E-6</v>
      </c>
      <c r="M59" s="13">
        <f t="shared" si="12"/>
        <v>5.6755764783644787E-5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7.6198171093700158E-6</v>
      </c>
      <c r="E60" s="12">
        <f t="shared" si="13"/>
        <v>8.2728973096654523E-6</v>
      </c>
      <c r="F60" s="12">
        <f t="shared" si="13"/>
        <v>2.68052093145675E-6</v>
      </c>
      <c r="G60" s="12">
        <f t="shared" si="13"/>
        <v>1.6050424812965686E-6</v>
      </c>
      <c r="H60" s="12">
        <f t="shared" si="13"/>
        <v>2.0964783069106062E-6</v>
      </c>
      <c r="I60" s="12">
        <f t="shared" si="13"/>
        <v>2.190992301850301E-6</v>
      </c>
      <c r="J60" s="12">
        <f t="shared" si="13"/>
        <v>8.6687587238966176E-6</v>
      </c>
      <c r="K60" s="12">
        <f t="shared" si="13"/>
        <v>1.0053719946392574E-6</v>
      </c>
      <c r="L60" s="12">
        <f t="shared" si="13"/>
        <v>1.6384369139600666E-7</v>
      </c>
      <c r="M60" s="13">
        <f t="shared" si="13"/>
        <v>1.4505522178556539E-7</v>
      </c>
    </row>
    <row r="61" spans="1:13" ht="24">
      <c r="A61" s="9" t="s">
        <v>28</v>
      </c>
      <c r="B61" s="10" t="s">
        <v>14</v>
      </c>
      <c r="C61" s="16"/>
      <c r="D61" s="12">
        <f t="shared" ref="D61:M61" si="14">$C19^2*D19^2</f>
        <v>4.0312783940502408E-5</v>
      </c>
      <c r="E61" s="12">
        <f t="shared" si="14"/>
        <v>1.0984366597855756E-5</v>
      </c>
      <c r="F61" s="12">
        <f t="shared" si="14"/>
        <v>3.7513519299081737E-6</v>
      </c>
      <c r="G61" s="12">
        <f t="shared" si="14"/>
        <v>5.6750157309960391E-5</v>
      </c>
      <c r="H61" s="12">
        <f t="shared" si="14"/>
        <v>2.0695851646056961E-5</v>
      </c>
      <c r="I61" s="12">
        <f t="shared" si="14"/>
        <v>1.6708100155046913E-7</v>
      </c>
      <c r="J61" s="12">
        <f t="shared" si="14"/>
        <v>1.9193867322917215E-4</v>
      </c>
      <c r="K61" s="12">
        <f t="shared" si="14"/>
        <v>9.7272372069198323E-6</v>
      </c>
      <c r="L61" s="12">
        <f t="shared" si="14"/>
        <v>3.3078962984076172E-5</v>
      </c>
      <c r="M61" s="13">
        <f t="shared" si="14"/>
        <v>5.7504224463527196E-5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3.3034743121562058E-6</v>
      </c>
      <c r="E62" s="12">
        <f t="shared" si="15"/>
        <v>6.4609810933386848E-7</v>
      </c>
      <c r="F62" s="12">
        <f t="shared" si="15"/>
        <v>3.0835338182401981E-6</v>
      </c>
      <c r="G62" s="12">
        <f t="shared" si="15"/>
        <v>9.5450725141502979E-6</v>
      </c>
      <c r="H62" s="12">
        <f t="shared" si="15"/>
        <v>1.9777868800052444E-10</v>
      </c>
      <c r="I62" s="12">
        <f t="shared" si="15"/>
        <v>3.4884992465757131E-7</v>
      </c>
      <c r="J62" s="12">
        <f t="shared" si="15"/>
        <v>1.0146778147117785E-6</v>
      </c>
      <c r="K62" s="12">
        <f t="shared" si="15"/>
        <v>1.4546153175130531E-6</v>
      </c>
      <c r="L62" s="12">
        <f t="shared" si="15"/>
        <v>1.5557676014655514E-6</v>
      </c>
      <c r="M62" s="13">
        <f t="shared" si="15"/>
        <v>1.1309872434361909E-6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1.2680168665223781E-6</v>
      </c>
      <c r="E63" s="12">
        <f t="shared" si="16"/>
        <v>1.0860503194067844E-6</v>
      </c>
      <c r="F63" s="12">
        <f t="shared" si="16"/>
        <v>2.4728198602542375E-8</v>
      </c>
      <c r="G63" s="12">
        <f t="shared" si="16"/>
        <v>1.1317575557564749E-7</v>
      </c>
      <c r="H63" s="12">
        <f t="shared" si="16"/>
        <v>1.1331494540187348E-7</v>
      </c>
      <c r="I63" s="12">
        <f t="shared" si="16"/>
        <v>1.7687939384769805E-6</v>
      </c>
      <c r="J63" s="12">
        <f t="shared" si="16"/>
        <v>3.3449932958161655E-8</v>
      </c>
      <c r="K63" s="12">
        <f t="shared" si="16"/>
        <v>6.465534957703672E-7</v>
      </c>
      <c r="L63" s="14">
        <f t="shared" si="16"/>
        <v>3.1281441478057479E-3</v>
      </c>
      <c r="M63" s="13">
        <f t="shared" si="16"/>
        <v>1.7837380160960344E-5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1.5040218250488713E-5</v>
      </c>
      <c r="E64" s="12">
        <f t="shared" si="17"/>
        <v>5.1862033965668247E-6</v>
      </c>
      <c r="F64" s="12">
        <f t="shared" si="17"/>
        <v>6.8461806085718109E-7</v>
      </c>
      <c r="G64" s="12">
        <f t="shared" si="17"/>
        <v>4.177133365499093E-6</v>
      </c>
      <c r="H64" s="12">
        <f t="shared" si="17"/>
        <v>2.6909352972197114E-6</v>
      </c>
      <c r="I64" s="12">
        <f t="shared" si="17"/>
        <v>9.9522674225487615E-6</v>
      </c>
      <c r="J64" s="12">
        <f t="shared" si="17"/>
        <v>1.8903166977240637E-6</v>
      </c>
      <c r="K64" s="12">
        <f t="shared" si="17"/>
        <v>5.9456014160331854E-6</v>
      </c>
      <c r="L64" s="12">
        <f t="shared" si="17"/>
        <v>3.5116000410549309E-6</v>
      </c>
      <c r="M64" s="13">
        <f t="shared" si="17"/>
        <v>7.0759989303250021E-6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1.3184432318890267E-7</v>
      </c>
      <c r="E65" s="12">
        <f t="shared" si="18"/>
        <v>1.9669985037797118E-6</v>
      </c>
      <c r="F65" s="12">
        <f t="shared" si="18"/>
        <v>1.333223923004548E-6</v>
      </c>
      <c r="G65" s="12">
        <f t="shared" si="18"/>
        <v>5.8746940111510499E-6</v>
      </c>
      <c r="H65" s="12">
        <f t="shared" si="18"/>
        <v>3.0737359654438458E-7</v>
      </c>
      <c r="I65" s="12">
        <f t="shared" si="18"/>
        <v>1.1019119464566579E-9</v>
      </c>
      <c r="J65" s="12">
        <f t="shared" si="18"/>
        <v>7.9168243424031542E-7</v>
      </c>
      <c r="K65" s="12">
        <f t="shared" si="18"/>
        <v>5.5075342379411076E-6</v>
      </c>
      <c r="L65" s="12">
        <f t="shared" si="18"/>
        <v>1.9054018892008868E-6</v>
      </c>
      <c r="M65" s="13">
        <f t="shared" si="18"/>
        <v>3.9744669867660377E-7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2.9087276798653363E-8</v>
      </c>
      <c r="E66" s="12">
        <f t="shared" si="19"/>
        <v>1.0311632385648911E-8</v>
      </c>
      <c r="F66" s="14">
        <f t="shared" si="19"/>
        <v>1.1052113955842141E-4</v>
      </c>
      <c r="G66" s="12">
        <f t="shared" si="19"/>
        <v>3.9636216959458267E-9</v>
      </c>
      <c r="H66" s="12">
        <f t="shared" si="19"/>
        <v>8.2259498800961467E-7</v>
      </c>
      <c r="I66" s="12">
        <f t="shared" si="19"/>
        <v>3.6167480552102755E-8</v>
      </c>
      <c r="J66" s="12">
        <f t="shared" si="19"/>
        <v>2.546064014369497E-8</v>
      </c>
      <c r="K66" s="12">
        <f t="shared" si="19"/>
        <v>4.6036146317422265E-7</v>
      </c>
      <c r="L66" s="12">
        <f t="shared" si="19"/>
        <v>8.9212701563286021E-10</v>
      </c>
      <c r="M66" s="13">
        <f t="shared" si="19"/>
        <v>8.3216805310206998E-9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1.3382198963046785E-6</v>
      </c>
      <c r="E67" s="12">
        <f t="shared" si="20"/>
        <v>7.3814688466266011E-8</v>
      </c>
      <c r="F67" s="12">
        <f t="shared" si="20"/>
        <v>9.9631094995038971E-7</v>
      </c>
      <c r="G67" s="12">
        <f t="shared" si="20"/>
        <v>2.9003339410212585E-10</v>
      </c>
      <c r="H67" s="12">
        <f t="shared" si="20"/>
        <v>2.6685528453014976E-7</v>
      </c>
      <c r="I67" s="12">
        <f t="shared" si="20"/>
        <v>5.0672165341295927E-8</v>
      </c>
      <c r="J67" s="12">
        <f t="shared" si="20"/>
        <v>1.3759143115081419E-8</v>
      </c>
      <c r="K67" s="12">
        <f t="shared" si="20"/>
        <v>2.9480894431593282E-7</v>
      </c>
      <c r="L67" s="12">
        <f t="shared" si="20"/>
        <v>1.1964344497323432E-7</v>
      </c>
      <c r="M67" s="13">
        <f t="shared" si="20"/>
        <v>5.4385341850197495E-8</v>
      </c>
    </row>
    <row r="68" spans="1:13" ht="24">
      <c r="A68" s="9" t="s">
        <v>35</v>
      </c>
      <c r="B68" s="10" t="s">
        <v>14</v>
      </c>
      <c r="C68" s="16"/>
      <c r="D68" s="12">
        <f t="shared" ref="D68:M68" si="21">$C26^2*D26^2</f>
        <v>5.4177271314823472E-5</v>
      </c>
      <c r="E68" s="12">
        <f t="shared" si="21"/>
        <v>8.5590864517211198E-6</v>
      </c>
      <c r="F68" s="12">
        <f t="shared" si="21"/>
        <v>2.5267505581674495E-5</v>
      </c>
      <c r="G68" s="12">
        <f t="shared" si="21"/>
        <v>7.5238757409434786E-5</v>
      </c>
      <c r="H68" s="12">
        <f t="shared" si="21"/>
        <v>4.0019293654474395E-6</v>
      </c>
      <c r="I68" s="12">
        <f t="shared" si="21"/>
        <v>4.0580472277494017E-6</v>
      </c>
      <c r="J68" s="12">
        <f t="shared" si="21"/>
        <v>5.9710558815257329E-5</v>
      </c>
      <c r="K68" s="12">
        <f t="shared" si="21"/>
        <v>4.0579590042401513E-10</v>
      </c>
      <c r="L68" s="12">
        <f t="shared" si="21"/>
        <v>9.1052133505062523E-5</v>
      </c>
      <c r="M68" s="13">
        <f t="shared" si="21"/>
        <v>1.2731589334205018E-4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1.2741157523268166E-6</v>
      </c>
      <c r="E69" s="12">
        <f t="shared" si="22"/>
        <v>2.8855546314773609E-7</v>
      </c>
      <c r="F69" s="12">
        <f t="shared" si="22"/>
        <v>3.1644024181441886E-7</v>
      </c>
      <c r="G69" s="12">
        <f t="shared" si="22"/>
        <v>3.8652889861779537E-6</v>
      </c>
      <c r="H69" s="12">
        <f t="shared" si="22"/>
        <v>3.3932732817408298E-8</v>
      </c>
      <c r="I69" s="12">
        <f t="shared" si="22"/>
        <v>1.1250510096763055E-6</v>
      </c>
      <c r="J69" s="12">
        <f t="shared" si="22"/>
        <v>6.0777795511163287E-6</v>
      </c>
      <c r="K69" s="12">
        <f t="shared" si="22"/>
        <v>1.0286588965681236E-6</v>
      </c>
      <c r="L69" s="12">
        <f t="shared" si="22"/>
        <v>1.0440394182189407E-5</v>
      </c>
      <c r="M69" s="13">
        <f t="shared" si="22"/>
        <v>9.3486429374752408E-10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5.5552911892423591E-5</v>
      </c>
      <c r="E70" s="12">
        <f t="shared" si="23"/>
        <v>1.6901032684185903E-6</v>
      </c>
      <c r="F70" s="12">
        <f t="shared" si="23"/>
        <v>1.6099674898441884E-5</v>
      </c>
      <c r="G70" s="12">
        <f t="shared" si="23"/>
        <v>7.861500986343615E-5</v>
      </c>
      <c r="H70" s="12">
        <f t="shared" si="23"/>
        <v>8.7296075282006651E-6</v>
      </c>
      <c r="I70" s="12">
        <f t="shared" si="23"/>
        <v>5.026745808518398E-5</v>
      </c>
      <c r="J70" s="12">
        <f t="shared" si="23"/>
        <v>3.4006343844158566E-6</v>
      </c>
      <c r="K70" s="12">
        <f t="shared" si="23"/>
        <v>2.3490516528452172E-5</v>
      </c>
      <c r="L70" s="12">
        <f t="shared" si="23"/>
        <v>2.1204056787715506E-6</v>
      </c>
      <c r="M70" s="13">
        <f t="shared" si="23"/>
        <v>1.8126220791564636E-5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3.5419318855647216E-8</v>
      </c>
      <c r="E71" s="12">
        <f t="shared" si="24"/>
        <v>1.3199239060701191E-8</v>
      </c>
      <c r="F71" s="12">
        <f t="shared" si="24"/>
        <v>4.7235881488084828E-8</v>
      </c>
      <c r="G71" s="12">
        <f t="shared" si="24"/>
        <v>3.3070234024911479E-10</v>
      </c>
      <c r="H71" s="12">
        <f t="shared" si="24"/>
        <v>3.6088504652757153E-8</v>
      </c>
      <c r="I71" s="12">
        <f t="shared" si="24"/>
        <v>1.2323066931702733E-8</v>
      </c>
      <c r="J71" s="12">
        <f t="shared" si="24"/>
        <v>1.7521878864547223E-8</v>
      </c>
      <c r="K71" s="12">
        <f t="shared" si="24"/>
        <v>6.6653366611229333E-9</v>
      </c>
      <c r="L71" s="12">
        <f t="shared" si="24"/>
        <v>1.1442632647384092E-9</v>
      </c>
      <c r="M71" s="13">
        <f t="shared" si="24"/>
        <v>4.8530900796038394E-10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2.3019022109253304E-7</v>
      </c>
      <c r="E72" s="12">
        <f t="shared" si="25"/>
        <v>2.1421280447884308E-6</v>
      </c>
      <c r="F72" s="12">
        <f t="shared" si="25"/>
        <v>2.0507020805937241E-7</v>
      </c>
      <c r="G72" s="12">
        <f t="shared" si="25"/>
        <v>1.0013818022937691E-6</v>
      </c>
      <c r="H72" s="12">
        <f t="shared" si="25"/>
        <v>2.6339994294297744E-6</v>
      </c>
      <c r="I72" s="12">
        <f t="shared" si="25"/>
        <v>8.7792781783688049E-8</v>
      </c>
      <c r="J72" s="12">
        <f t="shared" si="25"/>
        <v>4.9962018193930288E-7</v>
      </c>
      <c r="K72" s="12">
        <f t="shared" si="25"/>
        <v>7.5485808034912405E-9</v>
      </c>
      <c r="L72" s="12">
        <f t="shared" si="25"/>
        <v>8.763153725866826E-7</v>
      </c>
      <c r="M72" s="13">
        <f t="shared" si="25"/>
        <v>3.0715327421103237E-9</v>
      </c>
    </row>
    <row r="73" spans="1:13" ht="24">
      <c r="A73" s="9" t="s">
        <v>40</v>
      </c>
      <c r="B73" s="10" t="s">
        <v>14</v>
      </c>
      <c r="C73" s="11"/>
      <c r="D73" s="14">
        <f t="shared" ref="D73:M73" si="26">$C31^2*D31^2</f>
        <v>2.323169558763319E-3</v>
      </c>
      <c r="E73" s="12">
        <f t="shared" si="26"/>
        <v>4.7491679479757465E-6</v>
      </c>
      <c r="F73" s="12">
        <f t="shared" si="26"/>
        <v>5.8179176136340832E-7</v>
      </c>
      <c r="G73" s="12">
        <f t="shared" si="26"/>
        <v>1.989392037231784E-6</v>
      </c>
      <c r="H73" s="12">
        <f t="shared" si="26"/>
        <v>5.7972012058056164E-7</v>
      </c>
      <c r="I73" s="12">
        <f t="shared" si="26"/>
        <v>6.1963434747598769E-6</v>
      </c>
      <c r="J73" s="12">
        <f t="shared" si="26"/>
        <v>2.51781775254928E-6</v>
      </c>
      <c r="K73" s="12">
        <f t="shared" si="26"/>
        <v>1.7198149327064869E-6</v>
      </c>
      <c r="L73" s="12">
        <f t="shared" si="26"/>
        <v>8.8596802820009939E-7</v>
      </c>
      <c r="M73" s="13">
        <f t="shared" si="26"/>
        <v>1.3542724190019871E-9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4.7756144467169708E-5</v>
      </c>
      <c r="E74" s="12">
        <f t="shared" si="27"/>
        <v>2.3414912462288604E-6</v>
      </c>
      <c r="F74" s="12">
        <f t="shared" si="27"/>
        <v>6.6634377654138502E-6</v>
      </c>
      <c r="G74" s="12">
        <f t="shared" si="27"/>
        <v>3.253246413717291E-6</v>
      </c>
      <c r="H74" s="12">
        <f t="shared" si="27"/>
        <v>3.1924523814807043E-8</v>
      </c>
      <c r="I74" s="12">
        <f t="shared" si="27"/>
        <v>1.237416282808036E-6</v>
      </c>
      <c r="J74" s="12">
        <f t="shared" si="27"/>
        <v>1.0779447687801874E-5</v>
      </c>
      <c r="K74" s="12">
        <f t="shared" si="27"/>
        <v>6.6036606030675554E-6</v>
      </c>
      <c r="L74" s="12">
        <f t="shared" si="27"/>
        <v>8.5903129041675532E-6</v>
      </c>
      <c r="M74" s="13">
        <f t="shared" si="27"/>
        <v>3.121239354274826E-5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4.2665727654958552E-7</v>
      </c>
      <c r="E75" s="12">
        <f t="shared" si="28"/>
        <v>9.0532505350246777E-5</v>
      </c>
      <c r="F75" s="12">
        <f t="shared" si="28"/>
        <v>5.2927549866618096E-5</v>
      </c>
      <c r="G75" s="12">
        <f t="shared" si="28"/>
        <v>1.3476520075872849E-5</v>
      </c>
      <c r="H75" s="12">
        <f t="shared" si="28"/>
        <v>9.0876172682269764E-6</v>
      </c>
      <c r="I75" s="12">
        <f t="shared" si="28"/>
        <v>1.6219629420885629E-5</v>
      </c>
      <c r="J75" s="12">
        <f t="shared" si="28"/>
        <v>5.4263218446289668E-5</v>
      </c>
      <c r="K75" s="12">
        <f t="shared" si="28"/>
        <v>8.7076443719788249E-6</v>
      </c>
      <c r="L75" s="12">
        <f t="shared" si="28"/>
        <v>9.174166357089185E-6</v>
      </c>
      <c r="M75" s="13">
        <f t="shared" si="28"/>
        <v>7.4714203705447448E-6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4.7420472622842995E-7</v>
      </c>
      <c r="E76" s="12">
        <f t="shared" si="29"/>
        <v>4.5439534130789845E-6</v>
      </c>
      <c r="F76" s="12">
        <f t="shared" si="29"/>
        <v>3.7459968655878677E-6</v>
      </c>
      <c r="G76" s="12">
        <f t="shared" si="29"/>
        <v>1.1948629491941183E-5</v>
      </c>
      <c r="H76" s="12">
        <f t="shared" si="29"/>
        <v>5.8698440799676056E-7</v>
      </c>
      <c r="I76" s="12">
        <f t="shared" si="29"/>
        <v>1.9154905242490637E-6</v>
      </c>
      <c r="J76" s="12">
        <f t="shared" si="29"/>
        <v>5.6667408578166119E-7</v>
      </c>
      <c r="K76" s="12">
        <f t="shared" si="29"/>
        <v>1.9001586921224623E-8</v>
      </c>
      <c r="L76" s="12">
        <f t="shared" si="29"/>
        <v>5.8399461511862219E-6</v>
      </c>
      <c r="M76" s="13">
        <f t="shared" si="29"/>
        <v>5.1839015360140943E-7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1.6701063622065093E-7</v>
      </c>
      <c r="E77" s="12">
        <f t="shared" si="30"/>
        <v>1.3552231190680439E-7</v>
      </c>
      <c r="F77" s="12">
        <f t="shared" si="30"/>
        <v>6.7427993656917375E-7</v>
      </c>
      <c r="G77" s="12">
        <f t="shared" si="30"/>
        <v>4.1951545837953523E-8</v>
      </c>
      <c r="H77" s="12">
        <f t="shared" si="30"/>
        <v>7.3156218941628905E-8</v>
      </c>
      <c r="I77" s="12">
        <f t="shared" si="30"/>
        <v>8.2568843282747417E-7</v>
      </c>
      <c r="J77" s="12">
        <f t="shared" si="30"/>
        <v>1.3790019913234518E-10</v>
      </c>
      <c r="K77" s="12">
        <f t="shared" si="30"/>
        <v>3.2517344301294334E-7</v>
      </c>
      <c r="L77" s="12">
        <f t="shared" si="30"/>
        <v>1.5491816958740515E-6</v>
      </c>
      <c r="M77" s="13">
        <f t="shared" si="30"/>
        <v>9.493126660116741E-8</v>
      </c>
    </row>
    <row r="78" spans="1:13" ht="24">
      <c r="A78" s="9" t="s">
        <v>45</v>
      </c>
      <c r="B78" s="10" t="s">
        <v>14</v>
      </c>
      <c r="C78" s="16"/>
      <c r="D78" s="12">
        <f t="shared" ref="D78:M78" si="31">$C36^2*D36^2</f>
        <v>5.1329545815509688E-5</v>
      </c>
      <c r="E78" s="12">
        <f t="shared" si="31"/>
        <v>1.5481176031257445E-5</v>
      </c>
      <c r="F78" s="12">
        <f t="shared" si="31"/>
        <v>3.7268561385284043E-6</v>
      </c>
      <c r="G78" s="12">
        <f t="shared" si="31"/>
        <v>1.2924275129708532E-4</v>
      </c>
      <c r="H78" s="12">
        <f t="shared" si="31"/>
        <v>1.9383173361141507E-4</v>
      </c>
      <c r="I78" s="12">
        <f t="shared" si="31"/>
        <v>6.6777187028412374E-6</v>
      </c>
      <c r="J78" s="12">
        <f t="shared" si="31"/>
        <v>5.4428941884336382E-5</v>
      </c>
      <c r="K78" s="12">
        <f t="shared" si="31"/>
        <v>6.4452946212539391E-5</v>
      </c>
      <c r="L78" s="12">
        <f t="shared" si="31"/>
        <v>2.0108096280926636E-5</v>
      </c>
      <c r="M78" s="13">
        <f t="shared" si="31"/>
        <v>3.6139241666554478E-5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6.527327132291037E-6</v>
      </c>
      <c r="E79" s="12">
        <f t="shared" si="32"/>
        <v>1.0147570131370584E-6</v>
      </c>
      <c r="F79" s="12">
        <f t="shared" si="32"/>
        <v>5.7958432754969983E-6</v>
      </c>
      <c r="G79" s="12">
        <f t="shared" si="32"/>
        <v>2.0506021930840089E-10</v>
      </c>
      <c r="H79" s="12">
        <f t="shared" si="32"/>
        <v>1.5707261748642181E-6</v>
      </c>
      <c r="I79" s="12">
        <f t="shared" si="32"/>
        <v>2.6161415436525028E-6</v>
      </c>
      <c r="J79" s="12">
        <f t="shared" si="32"/>
        <v>2.7002036939496418E-6</v>
      </c>
      <c r="K79" s="12">
        <f t="shared" si="32"/>
        <v>1.9660783605817993E-10</v>
      </c>
      <c r="L79" s="12">
        <f t="shared" si="32"/>
        <v>7.5241916394962668E-7</v>
      </c>
      <c r="M79" s="13">
        <f t="shared" si="32"/>
        <v>3.5138059085752903E-6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1.805709521002329E-5</v>
      </c>
      <c r="E80" s="12">
        <f t="shared" si="33"/>
        <v>8.0275296142641117E-5</v>
      </c>
      <c r="F80" s="12">
        <f t="shared" si="33"/>
        <v>3.722084648671815E-6</v>
      </c>
      <c r="G80" s="12">
        <f t="shared" si="33"/>
        <v>2.0646699291954738E-4</v>
      </c>
      <c r="H80" s="12">
        <f t="shared" si="33"/>
        <v>2.486582694446622E-6</v>
      </c>
      <c r="I80" s="12">
        <f t="shared" si="33"/>
        <v>2.9702488457035652E-8</v>
      </c>
      <c r="J80" s="14">
        <f t="shared" si="33"/>
        <v>1.72515617558043E-2</v>
      </c>
      <c r="K80" s="12">
        <f t="shared" si="33"/>
        <v>1.7027710656878085E-6</v>
      </c>
      <c r="L80" s="12">
        <f t="shared" si="33"/>
        <v>1.7048705871014711E-7</v>
      </c>
      <c r="M80" s="13">
        <f t="shared" si="33"/>
        <v>2.1290344690442202E-5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5.3498708351827723E-7</v>
      </c>
      <c r="E81" s="12">
        <f t="shared" si="34"/>
        <v>5.5953802814366175E-7</v>
      </c>
      <c r="F81" s="12">
        <f t="shared" si="34"/>
        <v>2.3186487945015902E-8</v>
      </c>
      <c r="G81" s="14">
        <f t="shared" si="34"/>
        <v>6.7548159460669138E-4</v>
      </c>
      <c r="H81" s="12">
        <f t="shared" si="34"/>
        <v>1.422891764241011E-7</v>
      </c>
      <c r="I81" s="12">
        <f t="shared" si="34"/>
        <v>2.709587070245782E-7</v>
      </c>
      <c r="J81" s="12">
        <f t="shared" si="34"/>
        <v>7.8096643386559177E-6</v>
      </c>
      <c r="K81" s="12">
        <f t="shared" si="34"/>
        <v>1.8398403212757084E-8</v>
      </c>
      <c r="L81" s="12">
        <f t="shared" si="34"/>
        <v>2.2194367770066198E-8</v>
      </c>
      <c r="M81" s="13">
        <f t="shared" si="34"/>
        <v>1.4613455575034627E-6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5.6636251442620449E-7</v>
      </c>
      <c r="E82" s="12">
        <f t="shared" si="35"/>
        <v>5.9358436054919679E-8</v>
      </c>
      <c r="F82" s="12">
        <f t="shared" si="35"/>
        <v>1.6303232484155206E-6</v>
      </c>
      <c r="G82" s="14">
        <f t="shared" si="35"/>
        <v>4.6617761684628236E-5</v>
      </c>
      <c r="H82" s="12">
        <f t="shared" si="35"/>
        <v>3.1425891843148823E-6</v>
      </c>
      <c r="I82" s="12">
        <f t="shared" si="35"/>
        <v>1.8142442134519246E-6</v>
      </c>
      <c r="J82" s="12">
        <f t="shared" si="35"/>
        <v>1.3930717269942814E-5</v>
      </c>
      <c r="K82" s="12">
        <f t="shared" si="35"/>
        <v>1.0701670591308392E-5</v>
      </c>
      <c r="L82" s="12">
        <f t="shared" si="35"/>
        <v>3.0483709726796255E-7</v>
      </c>
      <c r="M82" s="13">
        <f t="shared" si="35"/>
        <v>4.7608194946114367E-6</v>
      </c>
    </row>
    <row r="83" spans="1:13">
      <c r="A83" t="s">
        <v>61</v>
      </c>
      <c r="D83" s="17">
        <f>_xludf.SUM($D$47:$D$82)</f>
        <v>2.6695026477949889E-3</v>
      </c>
      <c r="E83" s="17">
        <f>_xludf.SUM($E$47:$E$82)</f>
        <v>9.6569448909024737E-4</v>
      </c>
      <c r="F83" s="17">
        <f>_xludf.SUM($F$47:$F$82)</f>
        <v>3.5547096838224558E-4</v>
      </c>
      <c r="G83" s="17">
        <f>_xludf.SUM($G$47:$G$82)</f>
        <v>1.4716167143965109E-3</v>
      </c>
      <c r="H83" s="17">
        <f>_xludf.SUM($H$47:$H$82)</f>
        <v>7.4372165949097612E-3</v>
      </c>
      <c r="I83" s="17">
        <f>_xludf.SUM($I$47:$I$82)</f>
        <v>1.9808692132411922E-3</v>
      </c>
      <c r="J83" s="17">
        <f>_xludf.SUM($J$47:$J$82)</f>
        <v>1.7768307840861964E-2</v>
      </c>
      <c r="K83" s="17">
        <f>_xludf.SUM($K$47:$K$82)</f>
        <v>1.0187386689940145E-2</v>
      </c>
      <c r="L83" s="17">
        <f>_xludf.SUM($L$47:$L$82)</f>
        <v>3.3963959226715251E-3</v>
      </c>
      <c r="M83" s="17">
        <f>_xludf.SUM($M$47:$M$82)</f>
        <v>9.1332247685962271E-3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5.5365685849884813E-2</v>
      </c>
      <c r="D85" s="18">
        <f>$D$83/$C$85</f>
        <v>4.8215832727746162E-2</v>
      </c>
      <c r="E85" s="18">
        <f>$E$83/$C$85</f>
        <v>1.7442111919440017E-2</v>
      </c>
      <c r="F85" s="18">
        <f>$F$83/$C$85</f>
        <v>6.4204202102011009E-3</v>
      </c>
      <c r="G85" s="18">
        <f>$G$83/$C$85</f>
        <v>2.6579941922629909E-2</v>
      </c>
      <c r="H85" s="18">
        <f>$H$83/$C$85</f>
        <v>0.13432898880860217</v>
      </c>
      <c r="I85" s="18">
        <f>$I$83/$C$85</f>
        <v>3.5777922423141324E-2</v>
      </c>
      <c r="J85" s="18">
        <f>$J$83/$C$85</f>
        <v>0.32092635660719321</v>
      </c>
      <c r="K85" s="18">
        <f>$K$83/$C$85</f>
        <v>0.18400181508744626</v>
      </c>
      <c r="L85" s="18">
        <f>$L$83/$C$85</f>
        <v>6.1344781890362715E-2</v>
      </c>
      <c r="M85" s="18">
        <f>$M$83/$C$85</f>
        <v>0.16496182840323703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72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9.9982526696499555E-2</v>
      </c>
      <c r="D5" s="7">
        <v>2.1968109351775608E-2</v>
      </c>
      <c r="E5" s="7">
        <v>2.6962942687130644E-2</v>
      </c>
      <c r="F5" s="7">
        <v>-5.783300101005677E-2</v>
      </c>
      <c r="G5" s="7">
        <v>-2.2593825437109316E-3</v>
      </c>
      <c r="H5" s="7">
        <v>6.7883865192384651E-2</v>
      </c>
      <c r="I5" s="7">
        <v>5.0941162784247693E-2</v>
      </c>
      <c r="J5" s="7">
        <v>2.5157791861049168E-2</v>
      </c>
      <c r="K5" s="7">
        <v>1.3270476271611285E-2</v>
      </c>
      <c r="L5" s="7">
        <v>1.3902931210736399E-2</v>
      </c>
      <c r="M5" s="8">
        <v>2.6311954125027331E-2</v>
      </c>
    </row>
    <row r="6" spans="1:13" ht="24">
      <c r="A6" s="9" t="s">
        <v>15</v>
      </c>
      <c r="B6" s="10" t="s">
        <v>14</v>
      </c>
      <c r="C6" s="11">
        <v>0.10260920964313336</v>
      </c>
      <c r="D6" s="12">
        <v>-0.11335560854736447</v>
      </c>
      <c r="E6" s="12">
        <v>-4.1507224986037219E-2</v>
      </c>
      <c r="F6" s="12">
        <v>6.5004942297185037E-2</v>
      </c>
      <c r="G6" s="12">
        <v>7.1112570829793997E-2</v>
      </c>
      <c r="H6" s="12">
        <v>-4.1271975171875551E-2</v>
      </c>
      <c r="I6" s="14" t="s">
        <v>51</v>
      </c>
      <c r="J6" s="12">
        <v>-4.4230518248893944E-2</v>
      </c>
      <c r="K6" s="12">
        <v>-1.2031859624167147E-2</v>
      </c>
      <c r="L6" s="12">
        <v>1.2739288138743957E-2</v>
      </c>
      <c r="M6" s="13">
        <v>-1.8564560652968621E-3</v>
      </c>
    </row>
    <row r="7" spans="1:13" ht="24">
      <c r="A7" s="9" t="s">
        <v>16</v>
      </c>
      <c r="B7" s="10" t="s">
        <v>14</v>
      </c>
      <c r="C7" s="11">
        <v>6.371664389666902E-2</v>
      </c>
      <c r="D7" s="12">
        <v>3.6380203222943952E-3</v>
      </c>
      <c r="E7" s="12">
        <v>-1.4518551510943375E-2</v>
      </c>
      <c r="F7" s="12">
        <v>2.1395555831395952E-2</v>
      </c>
      <c r="G7" s="12">
        <v>-6.3364627089285228E-3</v>
      </c>
      <c r="H7" s="12">
        <v>1.5205572233930136E-4</v>
      </c>
      <c r="I7" s="12">
        <v>-2.9675591025023828E-2</v>
      </c>
      <c r="J7" s="12">
        <v>-2.384201717511937E-2</v>
      </c>
      <c r="K7" s="12">
        <v>-2.2789911913740499E-2</v>
      </c>
      <c r="L7" s="12">
        <v>-3.5621612336826175E-2</v>
      </c>
      <c r="M7" s="13">
        <v>5.0916617671542541E-2</v>
      </c>
    </row>
    <row r="8" spans="1:13" ht="24">
      <c r="A8" s="9" t="s">
        <v>17</v>
      </c>
      <c r="B8" s="10" t="s">
        <v>14</v>
      </c>
      <c r="C8" s="11">
        <v>-1.9952110558419153E-2</v>
      </c>
      <c r="D8" s="12">
        <v>-7.9503688397804043E-3</v>
      </c>
      <c r="E8" s="12">
        <v>-2.36858600191307E-2</v>
      </c>
      <c r="F8" s="12">
        <v>6.7926301334852848E-2</v>
      </c>
      <c r="G8" s="12">
        <v>7.6390262663450365E-2</v>
      </c>
      <c r="H8" s="12">
        <v>-8.8406689767449413E-3</v>
      </c>
      <c r="I8" s="12">
        <v>1.6553382369647193E-2</v>
      </c>
      <c r="J8" s="12">
        <v>5.8349149235617265E-2</v>
      </c>
      <c r="K8" s="12">
        <v>1.1752192396785483E-2</v>
      </c>
      <c r="L8" s="12">
        <v>-9.2140377891783091E-3</v>
      </c>
      <c r="M8" s="13">
        <v>7.9541585664191471E-3</v>
      </c>
    </row>
    <row r="9" spans="1:13" ht="24">
      <c r="A9" s="9" t="s">
        <v>18</v>
      </c>
      <c r="B9" s="10" t="s">
        <v>14</v>
      </c>
      <c r="C9" s="11">
        <v>-2.7547547634440207E-2</v>
      </c>
      <c r="D9" s="12">
        <v>8.6383778507295728E-3</v>
      </c>
      <c r="E9" s="12">
        <v>-3.6502199782466216E-2</v>
      </c>
      <c r="F9" s="12">
        <v>-5.0356235211883307E-3</v>
      </c>
      <c r="G9" s="12">
        <v>-4.4288630625776253E-2</v>
      </c>
      <c r="H9" s="12">
        <v>-1.5709520658252444E-4</v>
      </c>
      <c r="I9" s="12">
        <v>-1.8781960935315234E-3</v>
      </c>
      <c r="J9" s="12">
        <v>5.1519491176508267E-2</v>
      </c>
      <c r="K9" s="12">
        <v>4.7984272780174754E-3</v>
      </c>
      <c r="L9" s="12">
        <v>-3.0714839230122023E-2</v>
      </c>
      <c r="M9" s="15" t="s">
        <v>53</v>
      </c>
    </row>
    <row r="10" spans="1:13" ht="24">
      <c r="A10" s="9" t="s">
        <v>19</v>
      </c>
      <c r="B10" s="10" t="s">
        <v>14</v>
      </c>
      <c r="C10" s="16" t="s">
        <v>73</v>
      </c>
      <c r="D10" s="12">
        <v>-4.4743642403669057E-2</v>
      </c>
      <c r="E10" s="12">
        <v>-2.1125304460178036E-2</v>
      </c>
      <c r="F10" s="12">
        <v>-5.9025700472297299E-2</v>
      </c>
      <c r="G10" s="12">
        <v>-3.2962082661182508E-3</v>
      </c>
      <c r="H10" s="12">
        <v>1.3015593341106914E-2</v>
      </c>
      <c r="I10" s="12">
        <v>8.2748436928634476E-3</v>
      </c>
      <c r="J10" s="12">
        <v>6.4018411525655419E-2</v>
      </c>
      <c r="K10" s="12">
        <v>3.3473511930695712E-2</v>
      </c>
      <c r="L10" s="12">
        <v>1.2382853927128366E-2</v>
      </c>
      <c r="M10" s="13">
        <v>2.7686920943888863E-2</v>
      </c>
    </row>
    <row r="11" spans="1:13" ht="24">
      <c r="A11" s="9" t="s">
        <v>20</v>
      </c>
      <c r="B11" s="10" t="s">
        <v>14</v>
      </c>
      <c r="C11" s="11">
        <v>2.1430776396888247E-2</v>
      </c>
      <c r="D11" s="12">
        <v>-6.3602729330428848E-2</v>
      </c>
      <c r="E11" s="12">
        <v>7.7632299803914815E-3</v>
      </c>
      <c r="F11" s="12">
        <v>-3.8478144485873576E-2</v>
      </c>
      <c r="G11" s="12">
        <v>2.6314932815395316E-2</v>
      </c>
      <c r="H11" s="12">
        <v>-8.309078900416441E-4</v>
      </c>
      <c r="I11" s="12">
        <v>-1.0261769044577965E-2</v>
      </c>
      <c r="J11" s="12">
        <v>-1.89357046901905E-2</v>
      </c>
      <c r="K11" s="12">
        <v>4.6917679396492634E-2</v>
      </c>
      <c r="L11" s="12">
        <v>5.6626590175263627E-2</v>
      </c>
      <c r="M11" s="13">
        <v>-1.9972340032279191E-2</v>
      </c>
    </row>
    <row r="12" spans="1:13" ht="24">
      <c r="A12" s="9" t="s">
        <v>21</v>
      </c>
      <c r="B12" s="10" t="s">
        <v>14</v>
      </c>
      <c r="C12" s="11">
        <v>4.8857476011020043E-2</v>
      </c>
      <c r="D12" s="12">
        <v>3.6079916660863762E-3</v>
      </c>
      <c r="E12" s="12">
        <v>3.6465018564182716E-2</v>
      </c>
      <c r="F12" s="12">
        <v>-1.5633474947539847E-2</v>
      </c>
      <c r="G12" s="12">
        <v>-3.1498650890528321E-2</v>
      </c>
      <c r="H12" s="12">
        <v>-3.7621699388487265E-2</v>
      </c>
      <c r="I12" s="12">
        <v>1.2888912887944486E-2</v>
      </c>
      <c r="J12" s="12">
        <v>-2.3839739617024062E-2</v>
      </c>
      <c r="K12" s="12">
        <v>1.1308069207009681E-2</v>
      </c>
      <c r="L12" s="14" t="s">
        <v>74</v>
      </c>
      <c r="M12" s="13">
        <v>-3.0956002511841971E-2</v>
      </c>
    </row>
    <row r="13" spans="1:13" ht="24">
      <c r="A13" s="9" t="s">
        <v>22</v>
      </c>
      <c r="B13" s="10" t="s">
        <v>14</v>
      </c>
      <c r="C13" s="11">
        <v>-6.9258223930187088E-2</v>
      </c>
      <c r="D13" s="12">
        <v>4.9096776344506994E-2</v>
      </c>
      <c r="E13" s="14" t="s">
        <v>74</v>
      </c>
      <c r="F13" s="12">
        <v>2.6689193636660037E-2</v>
      </c>
      <c r="G13" s="12">
        <v>1.2812491033003021E-2</v>
      </c>
      <c r="H13" s="12">
        <v>-2.8778438077144808E-2</v>
      </c>
      <c r="I13" s="12">
        <v>-4.2003293917902251E-2</v>
      </c>
      <c r="J13" s="12">
        <v>5.417343195014062E-2</v>
      </c>
      <c r="K13" s="12">
        <v>2.6858039590879523E-2</v>
      </c>
      <c r="L13" s="12">
        <v>3.6448834859780212E-2</v>
      </c>
      <c r="M13" s="13">
        <v>-3.6865517650462691E-2</v>
      </c>
    </row>
    <row r="14" spans="1:13" ht="24">
      <c r="A14" s="9" t="s">
        <v>23</v>
      </c>
      <c r="B14" s="10" t="s">
        <v>14</v>
      </c>
      <c r="C14" s="11">
        <v>7.2688603331316206E-3</v>
      </c>
      <c r="D14" s="12">
        <v>-3.0682452832793704E-2</v>
      </c>
      <c r="E14" s="12">
        <v>2.658201356942216E-2</v>
      </c>
      <c r="F14" s="12">
        <v>1.9710248845880123E-3</v>
      </c>
      <c r="G14" s="12">
        <v>-1.1181159489057712E-2</v>
      </c>
      <c r="H14" s="12">
        <v>-1.9437565973393259E-2</v>
      </c>
      <c r="I14" s="12">
        <v>-1.2151531363288275E-2</v>
      </c>
      <c r="J14" s="12">
        <v>-3.3659864177085934E-2</v>
      </c>
      <c r="K14" s="14" t="s">
        <v>51</v>
      </c>
      <c r="L14" s="12">
        <v>1.1206799776241175E-2</v>
      </c>
      <c r="M14" s="13">
        <v>4.7659891236416499E-3</v>
      </c>
    </row>
    <row r="15" spans="1:13" ht="24">
      <c r="A15" s="9" t="s">
        <v>24</v>
      </c>
      <c r="B15" s="10" t="s">
        <v>14</v>
      </c>
      <c r="C15" s="11">
        <v>2.5084184626217507E-2</v>
      </c>
      <c r="D15" s="12">
        <v>-4.9809022636667755E-2</v>
      </c>
      <c r="E15" s="12">
        <v>-1.9789019404717778E-2</v>
      </c>
      <c r="F15" s="12">
        <v>5.6252604166439173E-2</v>
      </c>
      <c r="G15" s="12">
        <v>5.5186735739419741E-2</v>
      </c>
      <c r="H15" s="12">
        <v>-5.6928752579882565E-2</v>
      </c>
      <c r="I15" s="12">
        <v>1.0251061371003069E-2</v>
      </c>
      <c r="J15" s="12">
        <v>-3.7457516143182455E-2</v>
      </c>
      <c r="K15" s="12">
        <v>-2.2028253699458076E-2</v>
      </c>
      <c r="L15" s="12">
        <v>9.9522273745227107E-3</v>
      </c>
      <c r="M15" s="13">
        <v>-9.1805420187559116E-3</v>
      </c>
    </row>
    <row r="16" spans="1:13" ht="24">
      <c r="A16" s="9" t="s">
        <v>25</v>
      </c>
      <c r="B16" s="10" t="s">
        <v>14</v>
      </c>
      <c r="C16" s="11">
        <v>2.5558583390312563E-2</v>
      </c>
      <c r="D16" s="12">
        <v>9.0261202502246105E-2</v>
      </c>
      <c r="E16" s="12">
        <v>-5.9050214122791878E-2</v>
      </c>
      <c r="F16" s="12">
        <v>5.4776896354777845E-2</v>
      </c>
      <c r="G16" s="12">
        <v>-8.1143599600377786E-2</v>
      </c>
      <c r="H16" s="12">
        <v>5.3545716712637755E-2</v>
      </c>
      <c r="I16" s="12">
        <v>5.0773636167232745E-2</v>
      </c>
      <c r="J16" s="12">
        <v>-3.8957322354583432E-3</v>
      </c>
      <c r="K16" s="12">
        <v>1.7521898865926833E-3</v>
      </c>
      <c r="L16" s="12">
        <v>4.1059203162856051E-2</v>
      </c>
      <c r="M16" s="13">
        <v>-4.1692373671817648E-2</v>
      </c>
    </row>
    <row r="17" spans="1:13" ht="24">
      <c r="A17" s="9" t="s">
        <v>26</v>
      </c>
      <c r="B17" s="10" t="s">
        <v>14</v>
      </c>
      <c r="C17" s="11">
        <v>1.8016767945665188E-2</v>
      </c>
      <c r="D17" s="12">
        <v>-4.6115185951019717E-2</v>
      </c>
      <c r="E17" s="12">
        <v>-1.7229777383186918E-2</v>
      </c>
      <c r="F17" s="12">
        <v>8.8591100102681397E-2</v>
      </c>
      <c r="G17" s="12">
        <v>7.6339355236086523E-2</v>
      </c>
      <c r="H17" s="12">
        <v>2.1446379821286433E-2</v>
      </c>
      <c r="I17" s="12">
        <v>2.6704420140519877E-2</v>
      </c>
      <c r="J17" s="12">
        <v>-2.4263726712861578E-2</v>
      </c>
      <c r="K17" s="12">
        <v>1.6373785760299388E-2</v>
      </c>
      <c r="L17" s="12">
        <v>3.9129195602341828E-2</v>
      </c>
      <c r="M17" s="13">
        <v>-5.7332201011236594E-4</v>
      </c>
    </row>
    <row r="18" spans="1:13" ht="24">
      <c r="A18" s="9" t="s">
        <v>27</v>
      </c>
      <c r="B18" s="10" t="s">
        <v>14</v>
      </c>
      <c r="C18" s="11">
        <v>9.9448630729957826E-2</v>
      </c>
      <c r="D18" s="12">
        <v>-5.8175973898236588E-2</v>
      </c>
      <c r="E18" s="12">
        <v>-2.158041184941531E-2</v>
      </c>
      <c r="F18" s="12">
        <v>8.7530936425385068E-3</v>
      </c>
      <c r="G18" s="12">
        <v>-2.3089640656707218E-2</v>
      </c>
      <c r="H18" s="12">
        <v>-3.6910263456742524E-2</v>
      </c>
      <c r="I18" s="12">
        <v>-5.0528737374393784E-2</v>
      </c>
      <c r="J18" s="12">
        <v>-5.6766289809084158E-2</v>
      </c>
      <c r="K18" s="12">
        <v>0.10612519988035456</v>
      </c>
      <c r="L18" s="12">
        <v>3.7181838334061794E-2</v>
      </c>
      <c r="M18" s="13">
        <v>-3.4933358964528045E-2</v>
      </c>
    </row>
    <row r="19" spans="1:13" ht="24">
      <c r="A19" s="9" t="s">
        <v>28</v>
      </c>
      <c r="B19" s="10" t="s">
        <v>14</v>
      </c>
      <c r="C19" s="11">
        <v>1.1893081489126912E-2</v>
      </c>
      <c r="D19" s="12">
        <v>1.6776537452419728E-2</v>
      </c>
      <c r="E19" s="12">
        <v>-9.2168276138976969E-3</v>
      </c>
      <c r="F19" s="12">
        <v>8.5093595518703265E-3</v>
      </c>
      <c r="G19" s="12">
        <v>-3.2534554285676018E-2</v>
      </c>
      <c r="H19" s="12">
        <v>0.11849891987292355</v>
      </c>
      <c r="I19" s="12">
        <v>-3.9130800447688255E-2</v>
      </c>
      <c r="J19" s="12">
        <v>-2.1747536680611489E-2</v>
      </c>
      <c r="K19" s="12">
        <v>-4.6179135326032586E-2</v>
      </c>
      <c r="L19" s="12">
        <v>-2.6905804724147345E-2</v>
      </c>
      <c r="M19" s="13">
        <v>5.3078967325185772E-2</v>
      </c>
    </row>
    <row r="20" spans="1:13" ht="24">
      <c r="A20" s="9" t="s">
        <v>29</v>
      </c>
      <c r="B20" s="10" t="s">
        <v>14</v>
      </c>
      <c r="C20" s="11">
        <v>2.2253343635944303E-2</v>
      </c>
      <c r="D20" s="12">
        <v>9.1885297916279002E-2</v>
      </c>
      <c r="E20" s="12">
        <v>8.9538126576906973E-3</v>
      </c>
      <c r="F20" s="12">
        <v>4.7411878104821975E-2</v>
      </c>
      <c r="G20" s="12">
        <v>-5.3972487372415485E-3</v>
      </c>
      <c r="H20" s="12">
        <v>5.800956195276822E-3</v>
      </c>
      <c r="I20" s="12">
        <v>5.7400931179360445E-2</v>
      </c>
      <c r="J20" s="12">
        <v>-9.5364823516021994E-3</v>
      </c>
      <c r="K20" s="12">
        <v>-6.5890255685407267E-2</v>
      </c>
      <c r="L20" s="12">
        <v>5.1650649405905115E-2</v>
      </c>
      <c r="M20" s="13">
        <v>7.0840075174011263E-4</v>
      </c>
    </row>
    <row r="21" spans="1:13" ht="24">
      <c r="A21" s="9" t="s">
        <v>30</v>
      </c>
      <c r="B21" s="10" t="s">
        <v>14</v>
      </c>
      <c r="C21" s="11">
        <v>8.3871792385604868E-2</v>
      </c>
      <c r="D21" s="12">
        <v>-2.6867641660135392E-2</v>
      </c>
      <c r="E21" s="12">
        <v>0.12797973331679047</v>
      </c>
      <c r="F21" s="12">
        <v>-1.8238621311412968E-2</v>
      </c>
      <c r="G21" s="12">
        <v>-1.7820021560916791E-2</v>
      </c>
      <c r="H21" s="12">
        <v>-5.3201276038760993E-3</v>
      </c>
      <c r="I21" s="12">
        <v>-2.123083577237234E-2</v>
      </c>
      <c r="J21" s="12">
        <v>-9.5371475931195035E-2</v>
      </c>
      <c r="K21" s="12">
        <v>-6.1837924866218735E-3</v>
      </c>
      <c r="L21" s="12">
        <v>1.2435931637827539E-3</v>
      </c>
      <c r="M21" s="13">
        <v>-3.1909823168362834E-2</v>
      </c>
    </row>
    <row r="22" spans="1:13" ht="24">
      <c r="A22" s="9" t="s">
        <v>31</v>
      </c>
      <c r="B22" s="10" t="s">
        <v>14</v>
      </c>
      <c r="C22" s="11">
        <v>4.1508997009097687E-2</v>
      </c>
      <c r="D22" s="12">
        <v>1.6765289847598654E-2</v>
      </c>
      <c r="E22" s="12">
        <v>2.6207107477313106E-2</v>
      </c>
      <c r="F22" s="14" t="s">
        <v>54</v>
      </c>
      <c r="G22" s="12">
        <v>6.1720380705391755E-3</v>
      </c>
      <c r="H22" s="12">
        <v>3.1614601916631228E-2</v>
      </c>
      <c r="I22" s="12">
        <v>6.4626284008237653E-2</v>
      </c>
      <c r="J22" s="12">
        <v>2.2579849997940583E-2</v>
      </c>
      <c r="K22" s="12">
        <v>2.0167008100152825E-3</v>
      </c>
      <c r="L22" s="12">
        <v>-1.5351256124969409E-2</v>
      </c>
      <c r="M22" s="13">
        <v>-5.0491046858078484E-3</v>
      </c>
    </row>
    <row r="23" spans="1:13" ht="24">
      <c r="A23" s="9" t="s">
        <v>32</v>
      </c>
      <c r="B23" s="10" t="s">
        <v>14</v>
      </c>
      <c r="C23" s="11">
        <v>5.515762287878654E-2</v>
      </c>
      <c r="D23" s="12">
        <v>7.4510241417523659E-2</v>
      </c>
      <c r="E23" s="12">
        <v>-3.0448281713881455E-2</v>
      </c>
      <c r="F23" s="12">
        <v>2.1421110603759938E-2</v>
      </c>
      <c r="G23" s="12">
        <v>4.8494941121328933E-2</v>
      </c>
      <c r="H23" s="12">
        <v>-4.502864157263587E-2</v>
      </c>
      <c r="I23" s="12">
        <v>1.7324732983308611E-3</v>
      </c>
      <c r="J23" s="12">
        <v>2.1104212991953322E-2</v>
      </c>
      <c r="K23" s="12">
        <v>-2.5403123857799987E-2</v>
      </c>
      <c r="L23" s="12">
        <v>7.3837489756715877E-2</v>
      </c>
      <c r="M23" s="13">
        <v>-6.9172621814156218E-2</v>
      </c>
    </row>
    <row r="24" spans="1:13" ht="24">
      <c r="A24" s="9" t="s">
        <v>33</v>
      </c>
      <c r="B24" s="10" t="s">
        <v>14</v>
      </c>
      <c r="C24" s="11">
        <v>5.3616432763292483E-2</v>
      </c>
      <c r="D24" s="12">
        <v>2.3388066292169895E-2</v>
      </c>
      <c r="E24" s="12">
        <v>-1.613831866140255E-2</v>
      </c>
      <c r="F24" s="12">
        <v>3.5752655717698492E-2</v>
      </c>
      <c r="G24" s="12">
        <v>-2.326771833643446E-2</v>
      </c>
      <c r="H24" s="12">
        <v>3.5289193492247586E-2</v>
      </c>
      <c r="I24" s="12">
        <v>-3.7313812407863751E-2</v>
      </c>
      <c r="J24" s="12">
        <v>-3.7067511859703244E-2</v>
      </c>
      <c r="K24" s="12">
        <v>4.7924429428259148E-2</v>
      </c>
      <c r="L24" s="12">
        <v>2.1985243916382374E-2</v>
      </c>
      <c r="M24" s="13">
        <v>-1.4955038465705554E-2</v>
      </c>
    </row>
    <row r="25" spans="1:13" ht="24">
      <c r="A25" s="9" t="s">
        <v>34</v>
      </c>
      <c r="B25" s="10" t="s">
        <v>14</v>
      </c>
      <c r="C25" s="11">
        <v>5.7023728396715545E-2</v>
      </c>
      <c r="D25" s="12">
        <v>-2.2446699504136212E-2</v>
      </c>
      <c r="E25" s="12">
        <v>-2.8085588034681225E-2</v>
      </c>
      <c r="F25" s="12">
        <v>-4.6705144444155036E-2</v>
      </c>
      <c r="G25" s="12">
        <v>-6.6263026337982978E-2</v>
      </c>
      <c r="H25" s="12">
        <v>0.1220440712879641</v>
      </c>
      <c r="I25" s="12">
        <v>-5.4360541146923442E-3</v>
      </c>
      <c r="J25" s="12">
        <v>1.1850367681886699E-2</v>
      </c>
      <c r="K25" s="12">
        <v>4.4169721830613308E-3</v>
      </c>
      <c r="L25" s="12">
        <v>4.8581929775609219E-2</v>
      </c>
      <c r="M25" s="13">
        <v>1.6195042199965714E-2</v>
      </c>
    </row>
    <row r="26" spans="1:13" ht="24">
      <c r="A26" s="9" t="s">
        <v>35</v>
      </c>
      <c r="B26" s="10" t="s">
        <v>14</v>
      </c>
      <c r="C26" s="11">
        <v>-5.1207194907854411E-3</v>
      </c>
      <c r="D26" s="12">
        <v>-3.1641719804273868E-2</v>
      </c>
      <c r="E26" s="12">
        <v>-9.7339175918223985E-4</v>
      </c>
      <c r="F26" s="12">
        <v>-2.7009505703531441E-2</v>
      </c>
      <c r="G26" s="12">
        <v>-3.5730091328128452E-3</v>
      </c>
      <c r="H26" s="12">
        <v>3.425020872155761E-2</v>
      </c>
      <c r="I26" s="12">
        <v>3.3817881248914682E-2</v>
      </c>
      <c r="J26" s="12">
        <v>-3.351999619575146E-2</v>
      </c>
      <c r="K26" s="12">
        <v>2.3899361697063571E-2</v>
      </c>
      <c r="L26" s="12">
        <v>-2.9280403580236101E-3</v>
      </c>
      <c r="M26" s="13">
        <v>7.3202459062333084E-3</v>
      </c>
    </row>
    <row r="27" spans="1:13" ht="24">
      <c r="A27" s="9" t="s">
        <v>36</v>
      </c>
      <c r="B27" s="10" t="s">
        <v>14</v>
      </c>
      <c r="C27" s="11">
        <v>7.0493381718528828E-2</v>
      </c>
      <c r="D27" s="12">
        <v>-4.507712776381028E-2</v>
      </c>
      <c r="E27" s="12">
        <v>4.1129057176124998E-3</v>
      </c>
      <c r="F27" s="12">
        <v>1.5251515223287536E-2</v>
      </c>
      <c r="G27" s="12">
        <v>5.7269827719181057E-2</v>
      </c>
      <c r="H27" s="12">
        <v>-4.3783640676713413E-2</v>
      </c>
      <c r="I27" s="12">
        <v>3.1936841810086679E-2</v>
      </c>
      <c r="J27" s="12">
        <v>5.5285716729535785E-2</v>
      </c>
      <c r="K27" s="12">
        <v>2.4003878252484397E-2</v>
      </c>
      <c r="L27" s="12">
        <v>-3.5486782712043384E-2</v>
      </c>
      <c r="M27" s="13">
        <v>-3.3153929056789128E-2</v>
      </c>
    </row>
    <row r="28" spans="1:13" ht="24">
      <c r="A28" s="9" t="s">
        <v>37</v>
      </c>
      <c r="B28" s="10" t="s">
        <v>14</v>
      </c>
      <c r="C28" s="11">
        <v>1.8254470122395634E-2</v>
      </c>
      <c r="D28" s="12">
        <v>6.5247107670734342E-2</v>
      </c>
      <c r="E28" s="12">
        <v>-2.4392809284798308E-2</v>
      </c>
      <c r="F28" s="12">
        <v>-6.8034936840230661E-4</v>
      </c>
      <c r="G28" s="12">
        <v>-3.439553086638839E-3</v>
      </c>
      <c r="H28" s="12">
        <v>-8.756519779461399E-3</v>
      </c>
      <c r="I28" s="12">
        <v>2.4265284470694648E-2</v>
      </c>
      <c r="J28" s="12">
        <v>4.2755926413678445E-2</v>
      </c>
      <c r="K28" s="12">
        <v>-6.9604887025718201E-3</v>
      </c>
      <c r="L28" s="12">
        <v>6.6227484095363845E-2</v>
      </c>
      <c r="M28" s="13">
        <v>-5.3883795630425342E-2</v>
      </c>
    </row>
    <row r="29" spans="1:13" ht="24">
      <c r="A29" s="9" t="s">
        <v>38</v>
      </c>
      <c r="B29" s="10" t="s">
        <v>14</v>
      </c>
      <c r="C29" s="11">
        <v>-5.3277708694292755E-2</v>
      </c>
      <c r="D29" s="12">
        <v>-2.647695153182128E-2</v>
      </c>
      <c r="E29" s="12">
        <v>4.2803734254728734E-2</v>
      </c>
      <c r="F29" s="12">
        <v>-2.53483116318832E-2</v>
      </c>
      <c r="G29" s="12">
        <v>-4.5287945330488848E-2</v>
      </c>
      <c r="H29" s="12">
        <v>3.023541670526771E-2</v>
      </c>
      <c r="I29" s="12">
        <v>-7.2116967667509016E-3</v>
      </c>
      <c r="J29" s="12">
        <v>4.7147845709103922E-2</v>
      </c>
      <c r="K29" s="12">
        <v>6.1660649974630166E-2</v>
      </c>
      <c r="L29" s="12">
        <v>7.8662097272198708E-2</v>
      </c>
      <c r="M29" s="13">
        <v>-4.4618402920337197E-2</v>
      </c>
    </row>
    <row r="30" spans="1:13" ht="24">
      <c r="A30" s="9" t="s">
        <v>39</v>
      </c>
      <c r="B30" s="10" t="s">
        <v>14</v>
      </c>
      <c r="C30" s="16" t="s">
        <v>75</v>
      </c>
      <c r="D30" s="12">
        <v>3.5278385438773374E-2</v>
      </c>
      <c r="E30" s="12">
        <v>-3.5865062157478277E-2</v>
      </c>
      <c r="F30" s="12">
        <v>-4.8507615373965729E-3</v>
      </c>
      <c r="G30" s="12">
        <v>-6.7595280785301831E-2</v>
      </c>
      <c r="H30" s="12">
        <v>-9.1077113807477864E-2</v>
      </c>
      <c r="I30" s="12">
        <v>-3.0837083200350016E-2</v>
      </c>
      <c r="J30" s="12">
        <v>-2.8020609514485911E-2</v>
      </c>
      <c r="K30" s="12">
        <v>-2.8670455164915013E-2</v>
      </c>
      <c r="L30" s="12">
        <v>1.5638720077163119E-4</v>
      </c>
      <c r="M30" s="13">
        <v>1.3742564824759272E-2</v>
      </c>
    </row>
    <row r="31" spans="1:13" ht="24">
      <c r="A31" s="9" t="s">
        <v>40</v>
      </c>
      <c r="B31" s="10" t="s">
        <v>14</v>
      </c>
      <c r="C31" s="11">
        <v>-5.2062009580253768E-2</v>
      </c>
      <c r="D31" s="12">
        <v>-4.3747975332542793E-2</v>
      </c>
      <c r="E31" s="12">
        <v>-1.5071739871224087E-2</v>
      </c>
      <c r="F31" s="12">
        <v>1.1677477188706587E-2</v>
      </c>
      <c r="G31" s="12">
        <v>2.7038551588149017E-2</v>
      </c>
      <c r="H31" s="12">
        <v>9.3080054288391715E-4</v>
      </c>
      <c r="I31" s="12">
        <v>8.5407406053583615E-2</v>
      </c>
      <c r="J31" s="12">
        <v>-4.3467237914826769E-2</v>
      </c>
      <c r="K31" s="12">
        <v>5.1387988287294557E-3</v>
      </c>
      <c r="L31" s="12">
        <v>2.0186991774752243E-2</v>
      </c>
      <c r="M31" s="13">
        <v>7.94644565652841E-2</v>
      </c>
    </row>
    <row r="32" spans="1:13" ht="24">
      <c r="A32" s="9" t="s">
        <v>41</v>
      </c>
      <c r="B32" s="10" t="s">
        <v>14</v>
      </c>
      <c r="C32" s="16" t="s">
        <v>76</v>
      </c>
      <c r="D32" s="12">
        <v>4.0167335703776258E-2</v>
      </c>
      <c r="E32" s="12">
        <v>-7.1344067707330469E-2</v>
      </c>
      <c r="F32" s="12">
        <v>-5.3672468847063018E-2</v>
      </c>
      <c r="G32" s="12">
        <v>-2.4574094739019666E-2</v>
      </c>
      <c r="H32" s="12">
        <v>7.735185913110261E-2</v>
      </c>
      <c r="I32" s="12">
        <v>1.52704871654782E-2</v>
      </c>
      <c r="J32" s="12">
        <v>-6.414430612071742E-2</v>
      </c>
      <c r="K32" s="12">
        <v>4.7465504693038681E-2</v>
      </c>
      <c r="L32" s="12">
        <v>3.8930245999001127E-2</v>
      </c>
      <c r="M32" s="13">
        <v>3.8747829960618443E-2</v>
      </c>
    </row>
    <row r="33" spans="1:13" ht="24">
      <c r="A33" s="9" t="s">
        <v>42</v>
      </c>
      <c r="B33" s="10" t="s">
        <v>14</v>
      </c>
      <c r="C33" s="11">
        <v>-3.4082713141388929E-2</v>
      </c>
      <c r="D33" s="12">
        <v>-7.8434635375079873E-4</v>
      </c>
      <c r="E33" s="12">
        <v>-2.7628139199106349E-2</v>
      </c>
      <c r="F33" s="12">
        <v>3.0798725850533126E-2</v>
      </c>
      <c r="G33" s="12">
        <v>-6.0746468290791614E-4</v>
      </c>
      <c r="H33" s="14" t="s">
        <v>56</v>
      </c>
      <c r="I33" s="12">
        <v>-4.010138995693769E-2</v>
      </c>
      <c r="J33" s="12">
        <v>1.5774558393340157E-2</v>
      </c>
      <c r="K33" s="12">
        <v>-1.8825496327454356E-2</v>
      </c>
      <c r="L33" s="12">
        <v>-3.6033462629773909E-2</v>
      </c>
      <c r="M33" s="13">
        <v>-4.7540900697843595E-5</v>
      </c>
    </row>
    <row r="34" spans="1:13" ht="24">
      <c r="A34" s="9" t="s">
        <v>43</v>
      </c>
      <c r="B34" s="10" t="s">
        <v>14</v>
      </c>
      <c r="C34" s="11">
        <v>-7.4653210616277776E-2</v>
      </c>
      <c r="D34" s="12">
        <v>-4.0960667064622334E-2</v>
      </c>
      <c r="E34" s="12">
        <v>-1.1334991400425617E-2</v>
      </c>
      <c r="F34" s="12">
        <v>3.7337501852210193E-2</v>
      </c>
      <c r="G34" s="12">
        <v>0.10166484476263341</v>
      </c>
      <c r="H34" s="12">
        <v>-5.2157816601340806E-2</v>
      </c>
      <c r="I34" s="12">
        <v>3.8166508970845572E-3</v>
      </c>
      <c r="J34" s="12">
        <v>6.1666545778268245E-2</v>
      </c>
      <c r="K34" s="12">
        <v>-2.0136136437793235E-2</v>
      </c>
      <c r="L34" s="12">
        <v>1.2181929571480322E-3</v>
      </c>
      <c r="M34" s="13">
        <v>-5.2697107609458706E-2</v>
      </c>
    </row>
    <row r="35" spans="1:13" ht="24">
      <c r="A35" s="9" t="s">
        <v>44</v>
      </c>
      <c r="B35" s="10" t="s">
        <v>14</v>
      </c>
      <c r="C35" s="11">
        <v>1.9214474449750333E-2</v>
      </c>
      <c r="D35" s="12">
        <v>9.0483330536975676E-3</v>
      </c>
      <c r="E35" s="12">
        <v>-5.4933168833455892E-3</v>
      </c>
      <c r="F35" s="12">
        <v>4.9694038157524156E-2</v>
      </c>
      <c r="G35" s="12">
        <v>4.5963821536694711E-2</v>
      </c>
      <c r="H35" s="12">
        <v>-3.361595416989049E-3</v>
      </c>
      <c r="I35" s="12">
        <v>-2.3773590887673859E-2</v>
      </c>
      <c r="J35" s="12">
        <v>4.7102926842736849E-2</v>
      </c>
      <c r="K35" s="12">
        <v>-5.2275383443409137E-2</v>
      </c>
      <c r="L35" s="12">
        <v>-3.9108187420574744E-2</v>
      </c>
      <c r="M35" s="13">
        <v>8.4536402600646321E-2</v>
      </c>
    </row>
    <row r="36" spans="1:13" ht="24">
      <c r="A36" s="9" t="s">
        <v>45</v>
      </c>
      <c r="B36" s="10" t="s">
        <v>14</v>
      </c>
      <c r="C36" s="11">
        <v>1.7302782281823356E-2</v>
      </c>
      <c r="D36" s="12">
        <v>-5.0330457853905497E-2</v>
      </c>
      <c r="E36" s="12">
        <v>1.2199746217885504E-2</v>
      </c>
      <c r="F36" s="12">
        <v>5.9776056351514683E-3</v>
      </c>
      <c r="G36" s="14" t="s">
        <v>77</v>
      </c>
      <c r="H36" s="12">
        <v>-5.0852720564213921E-4</v>
      </c>
      <c r="I36" s="12">
        <v>6.7615505125030242E-2</v>
      </c>
      <c r="J36" s="12">
        <v>0.12905906560567029</v>
      </c>
      <c r="K36" s="12">
        <v>-1.067918363484768E-2</v>
      </c>
      <c r="L36" s="12">
        <v>-2.9750176046188556E-2</v>
      </c>
      <c r="M36" s="13">
        <v>-4.2014790011811895E-2</v>
      </c>
    </row>
    <row r="37" spans="1:13" ht="24">
      <c r="A37" s="9" t="s">
        <v>46</v>
      </c>
      <c r="B37" s="10" t="s">
        <v>14</v>
      </c>
      <c r="C37" s="11">
        <v>9.4771738898755217E-2</v>
      </c>
      <c r="D37" s="12">
        <v>-5.9389806697191551E-2</v>
      </c>
      <c r="E37" s="12">
        <v>-2.3110469917907845E-2</v>
      </c>
      <c r="F37" s="12">
        <v>-4.178885398844244E-2</v>
      </c>
      <c r="G37" s="12">
        <v>-1.5019582299710791E-2</v>
      </c>
      <c r="H37" s="12">
        <v>2.9107633270150549E-2</v>
      </c>
      <c r="I37" s="12">
        <v>8.5409873854101984E-3</v>
      </c>
      <c r="J37" s="12">
        <v>-5.9419125011381128E-2</v>
      </c>
      <c r="K37" s="12">
        <v>9.5687261144891719E-2</v>
      </c>
      <c r="L37" s="12">
        <v>-3.5423553015416324E-2</v>
      </c>
      <c r="M37" s="13">
        <v>2.7391140856796595E-3</v>
      </c>
    </row>
    <row r="38" spans="1:13" ht="24">
      <c r="A38" s="9" t="s">
        <v>47</v>
      </c>
      <c r="B38" s="10" t="s">
        <v>14</v>
      </c>
      <c r="C38" s="11">
        <v>4.7147591951493879E-2</v>
      </c>
      <c r="D38" s="12">
        <v>8.7497411744198006E-2</v>
      </c>
      <c r="E38" s="12">
        <v>5.0909112613759841E-2</v>
      </c>
      <c r="F38" s="12">
        <v>2.1647070349816642E-2</v>
      </c>
      <c r="G38" s="12">
        <v>0.12823308119505339</v>
      </c>
      <c r="H38" s="12">
        <v>1.5411980297337575E-2</v>
      </c>
      <c r="I38" s="12">
        <v>-4.1724548751794363E-2</v>
      </c>
      <c r="J38" s="14" t="s">
        <v>69</v>
      </c>
      <c r="K38" s="12">
        <v>-3.1788069409763066E-2</v>
      </c>
      <c r="L38" s="12">
        <v>-2.2445466737024116E-2</v>
      </c>
      <c r="M38" s="13">
        <v>4.8573240533214157E-2</v>
      </c>
    </row>
    <row r="39" spans="1:13" ht="24">
      <c r="A39" s="9" t="s">
        <v>48</v>
      </c>
      <c r="B39" s="10" t="s">
        <v>14</v>
      </c>
      <c r="C39" s="11">
        <v>4.2010392457524991E-2</v>
      </c>
      <c r="D39" s="12">
        <v>0.11171494227551819</v>
      </c>
      <c r="E39" s="12">
        <v>1.6588380534163134E-2</v>
      </c>
      <c r="F39" s="12">
        <v>-8.1894694922974409E-2</v>
      </c>
      <c r="G39" s="12">
        <v>-3.3423037559856518E-2</v>
      </c>
      <c r="H39" s="12">
        <v>1.2318147459950909E-2</v>
      </c>
      <c r="I39" s="12">
        <v>-3.4970687132891714E-4</v>
      </c>
      <c r="J39" s="12">
        <v>4.9854710144110505E-2</v>
      </c>
      <c r="K39" s="12">
        <v>-5.6670558084578708E-2</v>
      </c>
      <c r="L39" s="12">
        <v>5.7152236984883829E-2</v>
      </c>
      <c r="M39" s="13">
        <v>6.4138175609166501E-2</v>
      </c>
    </row>
    <row r="40" spans="1:13" ht="24">
      <c r="A40" s="9" t="s">
        <v>49</v>
      </c>
      <c r="B40" s="10" t="s">
        <v>14</v>
      </c>
      <c r="C40" s="11">
        <v>2.2236405633621177E-2</v>
      </c>
      <c r="D40" s="14" t="s">
        <v>78</v>
      </c>
      <c r="E40" s="12">
        <v>4.5476778414486052E-2</v>
      </c>
      <c r="F40" s="12">
        <v>1.5761243497648184E-2</v>
      </c>
      <c r="G40" s="12">
        <v>-4.9465524349671795E-2</v>
      </c>
      <c r="H40" s="12">
        <v>-6.459876835544447E-4</v>
      </c>
      <c r="I40" s="12">
        <v>-0.10561892862738693</v>
      </c>
      <c r="J40" s="12">
        <v>8.6422108323746361E-2</v>
      </c>
      <c r="K40" s="12">
        <v>-2.861467076978591E-2</v>
      </c>
      <c r="L40" s="12">
        <v>3.4340451538196616E-3</v>
      </c>
      <c r="M40" s="13">
        <v>8.1236234327791701E-3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4.8242919165955324E-6</v>
      </c>
      <c r="E47" s="7">
        <f t="shared" ref="E47:M47" si="0">$C5^2*E5^2</f>
        <v>7.2674623861582783E-6</v>
      </c>
      <c r="F47" s="7">
        <f t="shared" si="0"/>
        <v>3.3434872641571503E-5</v>
      </c>
      <c r="G47" s="7">
        <f t="shared" si="0"/>
        <v>5.1030256769771429E-8</v>
      </c>
      <c r="H47" s="7">
        <f t="shared" si="0"/>
        <v>4.6066088779170128E-5</v>
      </c>
      <c r="I47" s="7">
        <f t="shared" si="0"/>
        <v>2.5940952798672706E-5</v>
      </c>
      <c r="J47" s="7">
        <f t="shared" si="0"/>
        <v>6.3269332850785054E-6</v>
      </c>
      <c r="K47" s="7">
        <f t="shared" si="0"/>
        <v>1.7604400294105126E-6</v>
      </c>
      <c r="L47" s="7">
        <f t="shared" si="0"/>
        <v>1.9322395333241261E-6</v>
      </c>
      <c r="M47" s="8">
        <f t="shared" si="0"/>
        <v>6.9207700903955352E-6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1.3528782364995479E-4</v>
      </c>
      <c r="E48" s="12">
        <f t="shared" si="1"/>
        <v>1.8139281601984431E-5</v>
      </c>
      <c r="F48" s="12">
        <f t="shared" si="1"/>
        <v>4.449031074301885E-5</v>
      </c>
      <c r="G48" s="12">
        <f t="shared" si="1"/>
        <v>5.3243358662648285E-5</v>
      </c>
      <c r="H48" s="12">
        <f t="shared" si="1"/>
        <v>1.7934248869473974E-5</v>
      </c>
      <c r="I48" s="14">
        <f t="shared" si="1"/>
        <v>9.9677781945744278E-3</v>
      </c>
      <c r="J48" s="12">
        <f t="shared" si="1"/>
        <v>2.0597605734358508E-5</v>
      </c>
      <c r="K48" s="12">
        <f t="shared" si="1"/>
        <v>1.5241868049657424E-6</v>
      </c>
      <c r="L48" s="12">
        <f t="shared" si="1"/>
        <v>1.7086889314082017E-6</v>
      </c>
      <c r="M48" s="13">
        <f t="shared" si="1"/>
        <v>3.6286245647044511E-8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5.3732373676951363E-8</v>
      </c>
      <c r="E49" s="12">
        <f t="shared" si="2"/>
        <v>8.5576075194282957E-7</v>
      </c>
      <c r="F49" s="12">
        <f t="shared" si="2"/>
        <v>1.8584587744008624E-6</v>
      </c>
      <c r="G49" s="12">
        <f t="shared" si="2"/>
        <v>1.6300448406708432E-7</v>
      </c>
      <c r="H49" s="12">
        <f t="shared" si="2"/>
        <v>9.3866650770428952E-11</v>
      </c>
      <c r="I49" s="12">
        <f t="shared" si="2"/>
        <v>3.5752345559403448E-6</v>
      </c>
      <c r="J49" s="12">
        <f t="shared" si="2"/>
        <v>2.3077660382385283E-6</v>
      </c>
      <c r="K49" s="12">
        <f t="shared" si="2"/>
        <v>2.1085848315069722E-6</v>
      </c>
      <c r="L49" s="12">
        <f t="shared" si="2"/>
        <v>5.1514908271954126E-6</v>
      </c>
      <c r="M49" s="13">
        <f t="shared" si="2"/>
        <v>1.0525067201638575E-5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2.5162410305869585E-8</v>
      </c>
      <c r="E50" s="12">
        <f t="shared" si="3"/>
        <v>2.2333459526746502E-7</v>
      </c>
      <c r="F50" s="12">
        <f t="shared" si="3"/>
        <v>1.8367651052652076E-6</v>
      </c>
      <c r="G50" s="12">
        <f t="shared" si="3"/>
        <v>2.3230239747224954E-6</v>
      </c>
      <c r="H50" s="12">
        <f t="shared" si="3"/>
        <v>3.1113433805480149E-8</v>
      </c>
      <c r="I50" s="12">
        <f t="shared" si="3"/>
        <v>1.0908151958063402E-7</v>
      </c>
      <c r="J50" s="12">
        <f t="shared" si="3"/>
        <v>1.3553352745810091E-6</v>
      </c>
      <c r="K50" s="12">
        <f t="shared" si="3"/>
        <v>5.4981359059505269E-8</v>
      </c>
      <c r="L50" s="12">
        <f t="shared" si="3"/>
        <v>3.3796962002601055E-8</v>
      </c>
      <c r="M50" s="13">
        <f t="shared" si="3"/>
        <v>2.5186404509410225E-8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5.6627876803272124E-8</v>
      </c>
      <c r="E51" s="12">
        <f t="shared" si="4"/>
        <v>1.0111229336226813E-6</v>
      </c>
      <c r="F51" s="12">
        <f t="shared" si="4"/>
        <v>1.9242982828403884E-8</v>
      </c>
      <c r="G51" s="12">
        <f t="shared" si="4"/>
        <v>1.488505316722528E-6</v>
      </c>
      <c r="H51" s="12">
        <f t="shared" si="4"/>
        <v>1.872801518412413E-11</v>
      </c>
      <c r="I51" s="12">
        <f t="shared" si="4"/>
        <v>2.6769961787398761E-9</v>
      </c>
      <c r="J51" s="12">
        <f t="shared" si="4"/>
        <v>2.0142297941453898E-6</v>
      </c>
      <c r="K51" s="12">
        <f t="shared" si="4"/>
        <v>1.7472848848551586E-8</v>
      </c>
      <c r="L51" s="12">
        <f t="shared" si="4"/>
        <v>7.1591651058640892E-7</v>
      </c>
      <c r="M51" s="15">
        <f t="shared" si="4"/>
        <v>7.1991927122615521E-4</v>
      </c>
    </row>
    <row r="52" spans="1:13" ht="24">
      <c r="A52" s="9" t="s">
        <v>19</v>
      </c>
      <c r="B52" s="10" t="s">
        <v>14</v>
      </c>
      <c r="C52" s="16"/>
      <c r="D52" s="12">
        <f t="shared" ref="D52:M52" si="5">$C10^2*D10^2</f>
        <v>5.1893674434924466E-5</v>
      </c>
      <c r="E52" s="12">
        <f t="shared" si="5"/>
        <v>1.1567984701321388E-5</v>
      </c>
      <c r="F52" s="12">
        <f t="shared" si="5"/>
        <v>9.0309627590395931E-5</v>
      </c>
      <c r="G52" s="12">
        <f t="shared" si="5"/>
        <v>2.8163137814852695E-7</v>
      </c>
      <c r="H52" s="12">
        <f t="shared" si="5"/>
        <v>4.3911643726160694E-6</v>
      </c>
      <c r="I52" s="12">
        <f t="shared" si="5"/>
        <v>1.7748896216612071E-6</v>
      </c>
      <c r="J52" s="12">
        <f t="shared" si="5"/>
        <v>1.0623351216684525E-4</v>
      </c>
      <c r="K52" s="12">
        <f t="shared" si="5"/>
        <v>2.9043858421258158E-5</v>
      </c>
      <c r="L52" s="12">
        <f t="shared" si="5"/>
        <v>3.9745983852564913E-6</v>
      </c>
      <c r="M52" s="13">
        <f t="shared" si="5"/>
        <v>1.9870146693465048E-5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1.8579213061378432E-6</v>
      </c>
      <c r="E53" s="12">
        <f t="shared" si="6"/>
        <v>2.7679657632790813E-8</v>
      </c>
      <c r="F53" s="12">
        <f t="shared" si="6"/>
        <v>6.7999238962654612E-7</v>
      </c>
      <c r="G53" s="12">
        <f t="shared" si="6"/>
        <v>3.1803897207851163E-7</v>
      </c>
      <c r="H53" s="12">
        <f t="shared" si="6"/>
        <v>3.1708929166175134E-10</v>
      </c>
      <c r="I53" s="12">
        <f t="shared" si="6"/>
        <v>4.8363785022517891E-8</v>
      </c>
      <c r="J53" s="12">
        <f t="shared" si="6"/>
        <v>1.6467920204969249E-7</v>
      </c>
      <c r="K53" s="12">
        <f t="shared" si="6"/>
        <v>1.0109946479859513E-6</v>
      </c>
      <c r="L53" s="12">
        <f t="shared" si="6"/>
        <v>1.472707952265193E-6</v>
      </c>
      <c r="M53" s="13">
        <f t="shared" si="6"/>
        <v>1.8320347738907737E-7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3.1073709860418755E-8</v>
      </c>
      <c r="E54" s="12">
        <f t="shared" si="7"/>
        <v>3.1740585444670991E-6</v>
      </c>
      <c r="F54" s="12">
        <f t="shared" si="7"/>
        <v>5.8340896568576117E-7</v>
      </c>
      <c r="G54" s="12">
        <f t="shared" si="7"/>
        <v>2.3683504211223464E-6</v>
      </c>
      <c r="H54" s="12">
        <f t="shared" si="7"/>
        <v>3.3786162985051448E-6</v>
      </c>
      <c r="I54" s="12">
        <f t="shared" si="7"/>
        <v>3.9654696634971433E-7</v>
      </c>
      <c r="J54" s="12">
        <f t="shared" si="7"/>
        <v>1.3566414127702009E-6</v>
      </c>
      <c r="K54" s="12">
        <f t="shared" si="7"/>
        <v>3.0523826087877301E-7</v>
      </c>
      <c r="L54" s="14">
        <f t="shared" si="7"/>
        <v>2.2738493624895723E-3</v>
      </c>
      <c r="M54" s="13">
        <f t="shared" si="7"/>
        <v>2.2874510087147771E-6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1.1562417732565414E-5</v>
      </c>
      <c r="E55" s="14">
        <f t="shared" si="8"/>
        <v>4.569222806140881E-3</v>
      </c>
      <c r="F55" s="12">
        <f t="shared" si="8"/>
        <v>3.4167531672461978E-6</v>
      </c>
      <c r="G55" s="12">
        <f t="shared" si="8"/>
        <v>7.8742617899748787E-7</v>
      </c>
      <c r="H55" s="12">
        <f t="shared" si="8"/>
        <v>3.9726210463045094E-6</v>
      </c>
      <c r="I55" s="12">
        <f t="shared" si="8"/>
        <v>8.462708837689955E-6</v>
      </c>
      <c r="J55" s="12">
        <f t="shared" si="8"/>
        <v>1.4077171432710376E-5</v>
      </c>
      <c r="K55" s="12">
        <f t="shared" si="8"/>
        <v>3.4601212671904887E-6</v>
      </c>
      <c r="L55" s="12">
        <f t="shared" si="8"/>
        <v>6.3725022943607188E-6</v>
      </c>
      <c r="M55" s="13">
        <f t="shared" si="8"/>
        <v>6.519035910757188E-6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4.974080378684654E-8</v>
      </c>
      <c r="E56" s="12">
        <f t="shared" si="9"/>
        <v>3.7334333203937488E-8</v>
      </c>
      <c r="F56" s="12">
        <f t="shared" si="9"/>
        <v>2.0526592619633563E-10</v>
      </c>
      <c r="G56" s="12">
        <f t="shared" si="9"/>
        <v>6.6055096767130821E-9</v>
      </c>
      <c r="H56" s="12">
        <f t="shared" si="9"/>
        <v>1.9962568035427033E-8</v>
      </c>
      <c r="I56" s="12">
        <f t="shared" si="9"/>
        <v>7.8017974817164457E-9</v>
      </c>
      <c r="J56" s="12">
        <f t="shared" si="9"/>
        <v>5.9862846911660405E-8</v>
      </c>
      <c r="K56" s="14">
        <f t="shared" si="9"/>
        <v>5.0021686378240852E-5</v>
      </c>
      <c r="L56" s="12">
        <f t="shared" si="9"/>
        <v>6.6358395112937764E-9</v>
      </c>
      <c r="M56" s="13">
        <f t="shared" si="9"/>
        <v>1.2001588784916178E-9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1.5610471375606426E-6</v>
      </c>
      <c r="E57" s="12">
        <f t="shared" si="10"/>
        <v>2.4640443819591908E-7</v>
      </c>
      <c r="F57" s="12">
        <f t="shared" si="10"/>
        <v>1.9910641022871051E-6</v>
      </c>
      <c r="G57" s="12">
        <f t="shared" si="10"/>
        <v>1.9163259931583837E-6</v>
      </c>
      <c r="H57" s="12">
        <f t="shared" si="10"/>
        <v>2.0392163878941125E-6</v>
      </c>
      <c r="I57" s="12">
        <f t="shared" si="10"/>
        <v>6.612073071181945E-8</v>
      </c>
      <c r="J57" s="12">
        <f t="shared" si="10"/>
        <v>8.8283171815730186E-7</v>
      </c>
      <c r="K57" s="12">
        <f t="shared" si="10"/>
        <v>3.0532341867790116E-7</v>
      </c>
      <c r="L57" s="12">
        <f t="shared" si="10"/>
        <v>6.2321881538212886E-8</v>
      </c>
      <c r="M57" s="13">
        <f t="shared" si="10"/>
        <v>5.3031831076163744E-8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5.322011248142433E-6</v>
      </c>
      <c r="E58" s="12">
        <f t="shared" si="11"/>
        <v>2.2778048399278148E-6</v>
      </c>
      <c r="F58" s="12">
        <f t="shared" si="11"/>
        <v>1.9600556457640237E-6</v>
      </c>
      <c r="G58" s="12">
        <f t="shared" si="11"/>
        <v>4.3011253226855838E-6</v>
      </c>
      <c r="H58" s="12">
        <f t="shared" si="11"/>
        <v>1.8729363990518781E-6</v>
      </c>
      <c r="I58" s="12">
        <f t="shared" si="11"/>
        <v>1.6840310362454386E-6</v>
      </c>
      <c r="J58" s="12">
        <f t="shared" si="11"/>
        <v>9.9140648600241191E-9</v>
      </c>
      <c r="K58" s="12">
        <f t="shared" si="11"/>
        <v>2.0055610958959849E-9</v>
      </c>
      <c r="L58" s="12">
        <f t="shared" si="11"/>
        <v>1.1012719848985183E-6</v>
      </c>
      <c r="M58" s="13">
        <f t="shared" si="11"/>
        <v>1.1354991172775465E-6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6.9030607946261669E-7</v>
      </c>
      <c r="E59" s="12">
        <f t="shared" si="12"/>
        <v>9.6363619079124361E-8</v>
      </c>
      <c r="F59" s="12">
        <f t="shared" si="12"/>
        <v>2.5476159496812861E-6</v>
      </c>
      <c r="G59" s="12">
        <f t="shared" si="12"/>
        <v>1.8916933840204145E-6</v>
      </c>
      <c r="H59" s="12">
        <f t="shared" si="12"/>
        <v>1.4930066984299007E-7</v>
      </c>
      <c r="I59" s="12">
        <f t="shared" si="12"/>
        <v>2.3148351806075136E-7</v>
      </c>
      <c r="J59" s="12">
        <f t="shared" si="12"/>
        <v>1.9110356173422757E-7</v>
      </c>
      <c r="K59" s="12">
        <f t="shared" si="12"/>
        <v>8.7026592084138712E-8</v>
      </c>
      <c r="L59" s="12">
        <f t="shared" si="12"/>
        <v>4.9699910860298635E-7</v>
      </c>
      <c r="M59" s="13">
        <f t="shared" si="12"/>
        <v>1.0669670298075367E-10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3.3472252611529629E-5</v>
      </c>
      <c r="E60" s="12">
        <f t="shared" si="13"/>
        <v>4.6059272397637345E-6</v>
      </c>
      <c r="F60" s="12">
        <f t="shared" si="13"/>
        <v>7.5774096213910441E-7</v>
      </c>
      <c r="G60" s="12">
        <f t="shared" si="13"/>
        <v>5.2726866670178067E-6</v>
      </c>
      <c r="H60" s="12">
        <f t="shared" si="13"/>
        <v>1.3473856135049935E-5</v>
      </c>
      <c r="I60" s="12">
        <f t="shared" si="13"/>
        <v>2.5250763131379829E-5</v>
      </c>
      <c r="J60" s="12">
        <f t="shared" si="13"/>
        <v>3.1869748473239356E-5</v>
      </c>
      <c r="K60" s="12">
        <f t="shared" si="13"/>
        <v>1.1138703872288184E-4</v>
      </c>
      <c r="L60" s="12">
        <f t="shared" si="13"/>
        <v>1.3672858905458223E-5</v>
      </c>
      <c r="M60" s="13">
        <f t="shared" si="13"/>
        <v>1.2069195131102673E-5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3.9810116695205826E-8</v>
      </c>
      <c r="E61" s="12">
        <f t="shared" si="14"/>
        <v>1.2015773100476326E-8</v>
      </c>
      <c r="F61" s="12">
        <f t="shared" si="14"/>
        <v>1.0241947336187366E-8</v>
      </c>
      <c r="G61" s="12">
        <f t="shared" si="14"/>
        <v>1.4971954960947194E-7</v>
      </c>
      <c r="H61" s="12">
        <f t="shared" si="14"/>
        <v>1.9861752814556645E-6</v>
      </c>
      <c r="I61" s="12">
        <f t="shared" si="14"/>
        <v>2.1658394140743293E-7</v>
      </c>
      <c r="J61" s="12">
        <f t="shared" si="14"/>
        <v>6.689735289653027E-8</v>
      </c>
      <c r="K61" s="12">
        <f t="shared" si="14"/>
        <v>3.0163406208098635E-7</v>
      </c>
      <c r="L61" s="12">
        <f t="shared" si="14"/>
        <v>1.0239547404349652E-7</v>
      </c>
      <c r="M61" s="13">
        <f t="shared" si="14"/>
        <v>3.9850494874890749E-7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4.1810234583255779E-6</v>
      </c>
      <c r="E62" s="12">
        <f t="shared" si="15"/>
        <v>3.970146706965089E-8</v>
      </c>
      <c r="F62" s="12">
        <f t="shared" si="15"/>
        <v>1.1131786468345001E-6</v>
      </c>
      <c r="G62" s="12">
        <f t="shared" si="15"/>
        <v>1.4425650814068687E-8</v>
      </c>
      <c r="H62" s="12">
        <f t="shared" si="15"/>
        <v>1.6664401502027814E-8</v>
      </c>
      <c r="I62" s="12">
        <f t="shared" si="15"/>
        <v>1.6316553308203744E-6</v>
      </c>
      <c r="J62" s="12">
        <f t="shared" si="15"/>
        <v>4.5036742185889353E-8</v>
      </c>
      <c r="K62" s="12">
        <f t="shared" si="15"/>
        <v>2.1499726455083044E-6</v>
      </c>
      <c r="L62" s="12">
        <f t="shared" si="15"/>
        <v>1.3211195559931877E-6</v>
      </c>
      <c r="M62" s="13">
        <f t="shared" si="15"/>
        <v>2.4851269292519359E-10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5.0779794992220393E-6</v>
      </c>
      <c r="E63" s="12">
        <f t="shared" si="16"/>
        <v>1.1521638642395424E-4</v>
      </c>
      <c r="F63" s="12">
        <f t="shared" si="16"/>
        <v>2.3400000182116421E-6</v>
      </c>
      <c r="G63" s="12">
        <f t="shared" si="16"/>
        <v>2.2338206367952026E-6</v>
      </c>
      <c r="H63" s="12">
        <f t="shared" si="16"/>
        <v>1.9910214849839722E-7</v>
      </c>
      <c r="I63" s="12">
        <f t="shared" si="16"/>
        <v>3.1707794168190581E-6</v>
      </c>
      <c r="J63" s="12">
        <f t="shared" si="16"/>
        <v>6.3983627108247018E-5</v>
      </c>
      <c r="K63" s="12">
        <f t="shared" si="16"/>
        <v>2.6899342394443586E-7</v>
      </c>
      <c r="L63" s="12">
        <f t="shared" si="16"/>
        <v>1.0878988068436302E-8</v>
      </c>
      <c r="M63" s="13">
        <f t="shared" si="16"/>
        <v>7.1627640212611861E-6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4.8429123770198336E-7</v>
      </c>
      <c r="E64" s="12">
        <f t="shared" si="17"/>
        <v>1.1833757317098843E-6</v>
      </c>
      <c r="F64" s="14">
        <f t="shared" si="17"/>
        <v>1.624512056740908E-3</v>
      </c>
      <c r="G64" s="12">
        <f t="shared" si="17"/>
        <v>6.5635934290582387E-8</v>
      </c>
      <c r="H64" s="12">
        <f t="shared" si="17"/>
        <v>1.7221061369785914E-6</v>
      </c>
      <c r="I64" s="12">
        <f t="shared" si="17"/>
        <v>7.196193767058855E-6</v>
      </c>
      <c r="J64" s="12">
        <f t="shared" si="17"/>
        <v>8.784692906304567E-7</v>
      </c>
      <c r="K64" s="12">
        <f t="shared" si="17"/>
        <v>7.0075696750472712E-9</v>
      </c>
      <c r="L64" s="12">
        <f t="shared" si="17"/>
        <v>4.0604326792164162E-7</v>
      </c>
      <c r="M64" s="13">
        <f t="shared" si="17"/>
        <v>4.3925147609571908E-8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1.689052012594032E-5</v>
      </c>
      <c r="E65" s="12">
        <f t="shared" si="18"/>
        <v>2.820568559872591E-6</v>
      </c>
      <c r="F65" s="12">
        <f t="shared" si="18"/>
        <v>1.3960309592018971E-6</v>
      </c>
      <c r="G65" s="12">
        <f t="shared" si="18"/>
        <v>7.1549063734043236E-6</v>
      </c>
      <c r="H65" s="12">
        <f t="shared" si="18"/>
        <v>6.1686307294978662E-6</v>
      </c>
      <c r="I65" s="12">
        <f t="shared" si="18"/>
        <v>9.1315432817027056E-9</v>
      </c>
      <c r="J65" s="12">
        <f t="shared" si="18"/>
        <v>1.3550315427245342E-6</v>
      </c>
      <c r="K65" s="12">
        <f t="shared" si="18"/>
        <v>1.9632939747378155E-6</v>
      </c>
      <c r="L65" s="12">
        <f t="shared" si="18"/>
        <v>1.6586888664779479E-5</v>
      </c>
      <c r="M65" s="13">
        <f t="shared" si="18"/>
        <v>1.4557257225016092E-5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1.5724775872490121E-6</v>
      </c>
      <c r="E66" s="12">
        <f t="shared" si="19"/>
        <v>7.4870788182371045E-7</v>
      </c>
      <c r="F66" s="12">
        <f t="shared" si="19"/>
        <v>3.6746200935160039E-6</v>
      </c>
      <c r="G66" s="12">
        <f t="shared" si="19"/>
        <v>1.5563362301005318E-6</v>
      </c>
      <c r="H66" s="12">
        <f t="shared" si="19"/>
        <v>3.5799692623473696E-6</v>
      </c>
      <c r="I66" s="12">
        <f t="shared" si="19"/>
        <v>4.0025344577734683E-6</v>
      </c>
      <c r="J66" s="12">
        <f t="shared" si="19"/>
        <v>3.9498690905990983E-6</v>
      </c>
      <c r="K66" s="12">
        <f t="shared" si="19"/>
        <v>6.6025201279563863E-6</v>
      </c>
      <c r="L66" s="12">
        <f t="shared" si="19"/>
        <v>1.3894995432900746E-6</v>
      </c>
      <c r="M66" s="13">
        <f t="shared" si="19"/>
        <v>6.4294067320472465E-7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1.6383859096022702E-6</v>
      </c>
      <c r="E67" s="12">
        <f t="shared" si="20"/>
        <v>2.5649462074972738E-6</v>
      </c>
      <c r="F67" s="12">
        <f t="shared" si="20"/>
        <v>7.0931747281625904E-6</v>
      </c>
      <c r="G67" s="12">
        <f t="shared" si="20"/>
        <v>1.4277552073561392E-5</v>
      </c>
      <c r="H67" s="12">
        <f t="shared" si="20"/>
        <v>4.8433359342370538E-5</v>
      </c>
      <c r="I67" s="12">
        <f t="shared" si="20"/>
        <v>9.6090125753016855E-8</v>
      </c>
      <c r="J67" s="12">
        <f t="shared" si="20"/>
        <v>4.5664096565246964E-7</v>
      </c>
      <c r="K67" s="12">
        <f t="shared" si="20"/>
        <v>6.3439616266970519E-8</v>
      </c>
      <c r="L67" s="12">
        <f t="shared" si="20"/>
        <v>7.6746882417395813E-6</v>
      </c>
      <c r="M67" s="13">
        <f t="shared" si="20"/>
        <v>8.5285536734025028E-7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2.6253193113816283E-8</v>
      </c>
      <c r="E68" s="12">
        <f t="shared" si="21"/>
        <v>2.4844902834533984E-11</v>
      </c>
      <c r="F68" s="12">
        <f t="shared" si="21"/>
        <v>1.9129131159767577E-8</v>
      </c>
      <c r="G68" s="12">
        <f t="shared" si="21"/>
        <v>3.3475742988411238E-10</v>
      </c>
      <c r="H68" s="12">
        <f t="shared" si="21"/>
        <v>3.0760147750638622E-8</v>
      </c>
      <c r="I68" s="12">
        <f t="shared" si="21"/>
        <v>2.9988501286329761E-8</v>
      </c>
      <c r="J68" s="12">
        <f t="shared" si="21"/>
        <v>2.9462520224389192E-8</v>
      </c>
      <c r="K68" s="12">
        <f t="shared" si="21"/>
        <v>1.4977336119745743E-8</v>
      </c>
      <c r="L68" s="12">
        <f t="shared" si="21"/>
        <v>2.2481023996087535E-10</v>
      </c>
      <c r="M68" s="13">
        <f t="shared" si="21"/>
        <v>1.4051196689331535E-9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1.0097390721595855E-5</v>
      </c>
      <c r="E69" s="12">
        <f t="shared" si="22"/>
        <v>8.4060931518256939E-8</v>
      </c>
      <c r="F69" s="12">
        <f t="shared" si="22"/>
        <v>1.1559064186362295E-6</v>
      </c>
      <c r="G69" s="12">
        <f t="shared" si="22"/>
        <v>1.6298530274737764E-5</v>
      </c>
      <c r="H69" s="12">
        <f t="shared" si="22"/>
        <v>9.5262161662391377E-6</v>
      </c>
      <c r="I69" s="12">
        <f t="shared" si="22"/>
        <v>5.0685136975563726E-6</v>
      </c>
      <c r="J69" s="12">
        <f t="shared" si="22"/>
        <v>1.518876905138616E-5</v>
      </c>
      <c r="K69" s="12">
        <f t="shared" si="22"/>
        <v>2.8632516583676237E-6</v>
      </c>
      <c r="L69" s="12">
        <f t="shared" si="22"/>
        <v>6.2579191053140375E-6</v>
      </c>
      <c r="M69" s="13">
        <f t="shared" si="22"/>
        <v>5.4621886799938433E-6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1.4186033839593482E-6</v>
      </c>
      <c r="E70" s="12">
        <f t="shared" si="23"/>
        <v>1.9827232655612087E-7</v>
      </c>
      <c r="F70" s="12">
        <f t="shared" si="23"/>
        <v>1.5424192404197417E-10</v>
      </c>
      <c r="G70" s="12">
        <f t="shared" si="23"/>
        <v>3.9422348765905308E-9</v>
      </c>
      <c r="H70" s="12">
        <f t="shared" si="23"/>
        <v>2.5550625011411487E-8</v>
      </c>
      <c r="I70" s="12">
        <f t="shared" si="23"/>
        <v>1.9620462310717927E-7</v>
      </c>
      <c r="J70" s="12">
        <f t="shared" si="23"/>
        <v>6.0915961574319811E-7</v>
      </c>
      <c r="K70" s="12">
        <f t="shared" si="23"/>
        <v>1.6144252000793984E-8</v>
      </c>
      <c r="L70" s="12">
        <f t="shared" si="23"/>
        <v>1.461554371357856E-6</v>
      </c>
      <c r="M70" s="13">
        <f t="shared" si="23"/>
        <v>9.6750857473198578E-7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1.9898806950806546E-6</v>
      </c>
      <c r="E71" s="12">
        <f t="shared" si="24"/>
        <v>5.2006113091233162E-6</v>
      </c>
      <c r="F71" s="12">
        <f t="shared" si="24"/>
        <v>1.8238501501052066E-6</v>
      </c>
      <c r="G71" s="12">
        <f t="shared" si="24"/>
        <v>5.8217870148511262E-6</v>
      </c>
      <c r="H71" s="12">
        <f t="shared" si="24"/>
        <v>2.5949141529783637E-6</v>
      </c>
      <c r="I71" s="12">
        <f t="shared" si="24"/>
        <v>1.4762706746561841E-7</v>
      </c>
      <c r="J71" s="12">
        <f t="shared" si="24"/>
        <v>6.3097882518217337E-6</v>
      </c>
      <c r="K71" s="12">
        <f t="shared" si="24"/>
        <v>1.0792132646511223E-5</v>
      </c>
      <c r="L71" s="12">
        <f t="shared" si="24"/>
        <v>1.7563947102092422E-5</v>
      </c>
      <c r="M71" s="13">
        <f t="shared" si="24"/>
        <v>5.6509194904125073E-6</v>
      </c>
    </row>
    <row r="72" spans="1:13" ht="24">
      <c r="A72" s="9" t="s">
        <v>39</v>
      </c>
      <c r="B72" s="10" t="s">
        <v>14</v>
      </c>
      <c r="C72" s="16"/>
      <c r="D72" s="12">
        <f t="shared" ref="D72:M72" si="25">$C30^2*D30^2</f>
        <v>5.6464645855312069E-5</v>
      </c>
      <c r="E72" s="12">
        <f t="shared" si="25"/>
        <v>5.8358266450423675E-5</v>
      </c>
      <c r="F72" s="12">
        <f t="shared" si="25"/>
        <v>1.0675274656556695E-6</v>
      </c>
      <c r="G72" s="12">
        <f t="shared" si="25"/>
        <v>2.0729649531223054E-4</v>
      </c>
      <c r="H72" s="12">
        <f t="shared" si="25"/>
        <v>3.7633769968086801E-4</v>
      </c>
      <c r="I72" s="12">
        <f t="shared" si="25"/>
        <v>4.3142548097151569E-5</v>
      </c>
      <c r="J72" s="12">
        <f t="shared" si="25"/>
        <v>3.5621677122089278E-5</v>
      </c>
      <c r="K72" s="12">
        <f t="shared" si="25"/>
        <v>3.7293091126118184E-5</v>
      </c>
      <c r="L72" s="12">
        <f t="shared" si="25"/>
        <v>1.1095876624059456E-9</v>
      </c>
      <c r="M72" s="13">
        <f t="shared" si="25"/>
        <v>8.568302592780229E-6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5.1874959736149319E-6</v>
      </c>
      <c r="E73" s="12">
        <f t="shared" si="26"/>
        <v>6.1569926512088946E-7</v>
      </c>
      <c r="F73" s="12">
        <f t="shared" si="26"/>
        <v>3.6960676420996427E-7</v>
      </c>
      <c r="G73" s="12">
        <f t="shared" si="26"/>
        <v>1.9815667319500236E-6</v>
      </c>
      <c r="H73" s="12">
        <f t="shared" si="26"/>
        <v>2.3483082904342274E-9</v>
      </c>
      <c r="I73" s="12">
        <f t="shared" si="26"/>
        <v>1.9771194992466443E-5</v>
      </c>
      <c r="J73" s="12">
        <f t="shared" si="26"/>
        <v>5.1211316911133871E-6</v>
      </c>
      <c r="K73" s="12">
        <f t="shared" si="26"/>
        <v>7.157561502098066E-8</v>
      </c>
      <c r="L73" s="12">
        <f t="shared" si="26"/>
        <v>1.1045492055901938E-6</v>
      </c>
      <c r="M73" s="13">
        <f t="shared" si="26"/>
        <v>1.7115425126143837E-5</v>
      </c>
    </row>
    <row r="74" spans="1:13" ht="24">
      <c r="A74" s="9" t="s">
        <v>41</v>
      </c>
      <c r="B74" s="10" t="s">
        <v>14</v>
      </c>
      <c r="C74" s="16"/>
      <c r="D74" s="12">
        <f t="shared" ref="D74:M74" si="27">$C32^2*D32^2</f>
        <v>2.9841721205057234E-5</v>
      </c>
      <c r="E74" s="12">
        <f t="shared" si="27"/>
        <v>9.4144196041032757E-5</v>
      </c>
      <c r="F74" s="12">
        <f t="shared" si="27"/>
        <v>5.3282054438922028E-5</v>
      </c>
      <c r="G74" s="12">
        <f t="shared" si="27"/>
        <v>1.1169477901953841E-5</v>
      </c>
      <c r="H74" s="12">
        <f t="shared" si="27"/>
        <v>1.1066730381375779E-4</v>
      </c>
      <c r="I74" s="12">
        <f t="shared" si="27"/>
        <v>4.3130411469010533E-6</v>
      </c>
      <c r="J74" s="12">
        <f t="shared" si="27"/>
        <v>7.6101644174572837E-5</v>
      </c>
      <c r="K74" s="12">
        <f t="shared" si="27"/>
        <v>4.1671009615107167E-5</v>
      </c>
      <c r="L74" s="12">
        <f t="shared" si="27"/>
        <v>2.8031872734326583E-5</v>
      </c>
      <c r="M74" s="13">
        <f t="shared" si="27"/>
        <v>2.7769789465847883E-5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7.1463467110427512E-10</v>
      </c>
      <c r="E75" s="12">
        <f t="shared" si="28"/>
        <v>8.8668954872925112E-7</v>
      </c>
      <c r="F75" s="12">
        <f t="shared" si="28"/>
        <v>1.1018787779305557E-6</v>
      </c>
      <c r="G75" s="12">
        <f t="shared" si="28"/>
        <v>4.2865745994474873E-10</v>
      </c>
      <c r="H75" s="14">
        <f t="shared" si="28"/>
        <v>1.0772608895801403E-3</v>
      </c>
      <c r="I75" s="12">
        <f t="shared" si="28"/>
        <v>1.8680442976895193E-6</v>
      </c>
      <c r="J75" s="12">
        <f t="shared" si="28"/>
        <v>2.8905649933091002E-7</v>
      </c>
      <c r="K75" s="12">
        <f t="shared" si="28"/>
        <v>4.1168134592031379E-7</v>
      </c>
      <c r="L75" s="12">
        <f t="shared" si="28"/>
        <v>1.5082742402248076E-6</v>
      </c>
      <c r="M75" s="13">
        <f t="shared" si="28"/>
        <v>2.6254462385879862E-12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9.3504179115029162E-6</v>
      </c>
      <c r="E76" s="12">
        <f t="shared" si="29"/>
        <v>7.1604344003402853E-7</v>
      </c>
      <c r="F76" s="12">
        <f t="shared" si="29"/>
        <v>7.7694002407374672E-6</v>
      </c>
      <c r="G76" s="12">
        <f t="shared" si="29"/>
        <v>5.7602135451736628E-5</v>
      </c>
      <c r="H76" s="12">
        <f t="shared" si="29"/>
        <v>1.5161277132247693E-5</v>
      </c>
      <c r="I76" s="12">
        <f t="shared" si="29"/>
        <v>8.1182394251818467E-8</v>
      </c>
      <c r="J76" s="12">
        <f t="shared" si="29"/>
        <v>2.1193184796230661E-5</v>
      </c>
      <c r="K76" s="12">
        <f t="shared" si="29"/>
        <v>2.259692118508496E-6</v>
      </c>
      <c r="L76" s="12">
        <f t="shared" si="29"/>
        <v>8.2704501652390617E-9</v>
      </c>
      <c r="M76" s="13">
        <f t="shared" si="29"/>
        <v>1.5476421093901687E-5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3.0226939458116215E-8</v>
      </c>
      <c r="E77" s="12">
        <f t="shared" si="30"/>
        <v>1.1141055166901387E-8</v>
      </c>
      <c r="F77" s="12">
        <f t="shared" si="30"/>
        <v>9.1172864266071251E-7</v>
      </c>
      <c r="G77" s="12">
        <f t="shared" si="30"/>
        <v>7.7999044034925338E-7</v>
      </c>
      <c r="H77" s="12">
        <f t="shared" si="30"/>
        <v>4.1720346469944619E-9</v>
      </c>
      <c r="I77" s="12">
        <f t="shared" si="30"/>
        <v>2.0866354917348323E-7</v>
      </c>
      <c r="J77" s="12">
        <f t="shared" si="30"/>
        <v>8.1912995499627194E-7</v>
      </c>
      <c r="K77" s="12">
        <f t="shared" si="30"/>
        <v>1.0089077883581051E-6</v>
      </c>
      <c r="L77" s="12">
        <f t="shared" si="30"/>
        <v>5.6466698497545061E-7</v>
      </c>
      <c r="M77" s="13">
        <f t="shared" si="30"/>
        <v>2.6384237394341843E-6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7.5839183501049457E-7</v>
      </c>
      <c r="E78" s="12">
        <f t="shared" si="31"/>
        <v>4.4558799259749232E-8</v>
      </c>
      <c r="F78" s="12">
        <f t="shared" si="31"/>
        <v>1.0697601247810495E-8</v>
      </c>
      <c r="G78" s="14">
        <f t="shared" si="31"/>
        <v>2.7419262029055859E-4</v>
      </c>
      <c r="H78" s="12">
        <f t="shared" si="31"/>
        <v>7.7421266348645083E-11</v>
      </c>
      <c r="I78" s="12">
        <f t="shared" si="31"/>
        <v>1.368751095935682E-6</v>
      </c>
      <c r="J78" s="12">
        <f t="shared" si="31"/>
        <v>4.9866503669993411E-6</v>
      </c>
      <c r="K78" s="12">
        <f t="shared" si="31"/>
        <v>3.4143496651951541E-8</v>
      </c>
      <c r="L78" s="12">
        <f t="shared" si="31"/>
        <v>2.6497870074987406E-7</v>
      </c>
      <c r="M78" s="13">
        <f t="shared" si="31"/>
        <v>5.2848939987536914E-7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3.1679733679867307E-5</v>
      </c>
      <c r="E79" s="12">
        <f t="shared" si="32"/>
        <v>4.7970611116327728E-6</v>
      </c>
      <c r="F79" s="12">
        <f t="shared" si="32"/>
        <v>1.5684786845734132E-5</v>
      </c>
      <c r="G79" s="12">
        <f t="shared" si="32"/>
        <v>2.0261584652551989E-6</v>
      </c>
      <c r="H79" s="12">
        <f t="shared" si="32"/>
        <v>7.6097692452252054E-6</v>
      </c>
      <c r="I79" s="12">
        <f t="shared" si="32"/>
        <v>6.5519995569706866E-7</v>
      </c>
      <c r="J79" s="12">
        <f t="shared" si="32"/>
        <v>3.1711019373204052E-5</v>
      </c>
      <c r="K79" s="12">
        <f t="shared" si="32"/>
        <v>8.2236751471277908E-5</v>
      </c>
      <c r="L79" s="12">
        <f t="shared" si="32"/>
        <v>1.1270467652589297E-5</v>
      </c>
      <c r="M79" s="13">
        <f t="shared" si="32"/>
        <v>6.7387282174119941E-8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1.7018036277669445E-5</v>
      </c>
      <c r="E80" s="12">
        <f t="shared" si="33"/>
        <v>5.7611619856027322E-6</v>
      </c>
      <c r="F80" s="12">
        <f t="shared" si="33"/>
        <v>1.0416391379289841E-6</v>
      </c>
      <c r="G80" s="12">
        <f t="shared" si="33"/>
        <v>3.6552676907361826E-5</v>
      </c>
      <c r="H80" s="12">
        <f t="shared" si="33"/>
        <v>5.2800243167583435E-7</v>
      </c>
      <c r="I80" s="12">
        <f t="shared" si="33"/>
        <v>3.8699230486547461E-6</v>
      </c>
      <c r="J80" s="14">
        <f t="shared" si="33"/>
        <v>2.0273362016496785E-3</v>
      </c>
      <c r="K80" s="12">
        <f t="shared" si="33"/>
        <v>2.2461943869220169E-6</v>
      </c>
      <c r="L80" s="12">
        <f t="shared" si="33"/>
        <v>1.1198924421074613E-6</v>
      </c>
      <c r="M80" s="13">
        <f t="shared" si="33"/>
        <v>5.2446098782447139E-6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2.2026018938225055E-5</v>
      </c>
      <c r="E81" s="12">
        <f t="shared" si="34"/>
        <v>4.8564783417489551E-7</v>
      </c>
      <c r="F81" s="12">
        <f t="shared" si="34"/>
        <v>1.1836546707874164E-5</v>
      </c>
      <c r="G81" s="12">
        <f t="shared" si="34"/>
        <v>1.9715387226419338E-6</v>
      </c>
      <c r="H81" s="12">
        <f t="shared" si="34"/>
        <v>2.6779611655804023E-7</v>
      </c>
      <c r="I81" s="12">
        <f t="shared" si="34"/>
        <v>2.1583496883475492E-10</v>
      </c>
      <c r="J81" s="12">
        <f t="shared" si="34"/>
        <v>4.3865781255801225E-6</v>
      </c>
      <c r="K81" s="12">
        <f t="shared" si="34"/>
        <v>5.66798192306433E-6</v>
      </c>
      <c r="L81" s="12">
        <f t="shared" si="34"/>
        <v>5.7647429226475293E-6</v>
      </c>
      <c r="M81" s="13">
        <f t="shared" si="34"/>
        <v>7.2601681974809209E-6</v>
      </c>
    </row>
    <row r="82" spans="1:13" ht="24">
      <c r="A82" s="9" t="s">
        <v>49</v>
      </c>
      <c r="B82" s="10" t="s">
        <v>14</v>
      </c>
      <c r="C82" s="11"/>
      <c r="D82" s="14">
        <f t="shared" ref="D82:M82" si="35">$C40^2*D40^2</f>
        <v>4.4718807044659404E-4</v>
      </c>
      <c r="E82" s="12">
        <f t="shared" si="35"/>
        <v>1.0226065231318462E-6</v>
      </c>
      <c r="F82" s="12">
        <f t="shared" si="35"/>
        <v>1.2283160670385238E-7</v>
      </c>
      <c r="G82" s="12">
        <f t="shared" si="35"/>
        <v>1.2098580256668023E-6</v>
      </c>
      <c r="H82" s="12">
        <f t="shared" si="35"/>
        <v>2.0633725619353333E-10</v>
      </c>
      <c r="I82" s="12">
        <f t="shared" si="35"/>
        <v>5.5158530971353783E-6</v>
      </c>
      <c r="J82" s="12">
        <f t="shared" si="35"/>
        <v>3.6929964448570405E-6</v>
      </c>
      <c r="K82" s="12">
        <f t="shared" si="35"/>
        <v>4.0486168887954527E-7</v>
      </c>
      <c r="L82" s="12">
        <f t="shared" si="35"/>
        <v>5.830974984482055E-9</v>
      </c>
      <c r="M82" s="13">
        <f t="shared" si="35"/>
        <v>3.2630876749727499E-8</v>
      </c>
    </row>
    <row r="83" spans="1:13">
      <c r="A83" t="s">
        <v>61</v>
      </c>
      <c r="D83" s="17">
        <f>_xludf.SUM($D$47:$D$82)</f>
        <v>9.0965017291677543E-4</v>
      </c>
      <c r="E83" s="17">
        <f>_xludf.SUM($E$47:$E$82)</f>
        <v>4.9136650692948869E-3</v>
      </c>
      <c r="F83" s="17">
        <f>_xludf.SUM($F$47:$F$82)</f>
        <v>1.9202231555914382E-3</v>
      </c>
      <c r="G83" s="17">
        <f>_xludf.SUM($G$47:$G$82)</f>
        <v>7.1677274415947142E-4</v>
      </c>
      <c r="H83" s="17">
        <f>_xludf.SUM($H$47:$H$82)</f>
        <v>1.7554525451402702E-3</v>
      </c>
      <c r="I83" s="17">
        <f>_xludf.SUM($I$47:$I$82)</f>
        <v>1.0137888769851763E-2</v>
      </c>
      <c r="J83" s="17">
        <f>_xludf.SUM($J$47:$J$82)</f>
        <v>2.491579356736444E-3</v>
      </c>
      <c r="K83" s="17">
        <f>_xludf.SUM($K$47:$K$82)</f>
        <v>3.9943821703308357E-4</v>
      </c>
      <c r="L83" s="17">
        <f>_xludf.SUM($L$47:$L$82)</f>
        <v>2.412971206626844E-3</v>
      </c>
      <c r="M83" s="17">
        <f>_xludf.SUM($M$47:$M$82)</f>
        <v>8.9998761923246965E-4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2.6557628856583446E-2</v>
      </c>
      <c r="D85" s="18">
        <f>$D$83/$C$85</f>
        <v>3.4251934833078278E-2</v>
      </c>
      <c r="E85" s="18">
        <f>$E$83/$C$85</f>
        <v>0.18501896746240673</v>
      </c>
      <c r="F85" s="18">
        <f>$F$83/$C$85</f>
        <v>7.2304013508172379E-2</v>
      </c>
      <c r="G85" s="18">
        <f>$G$83/$C$85</f>
        <v>2.6989335080710285E-2</v>
      </c>
      <c r="H85" s="18">
        <f>$H$83/$C$85</f>
        <v>6.6099746879515031E-2</v>
      </c>
      <c r="I85" s="18">
        <f>$I$83/$C$85</f>
        <v>0.38173169843582078</v>
      </c>
      <c r="J85" s="18">
        <f>$J$83/$C$85</f>
        <v>9.3817839318091054E-2</v>
      </c>
      <c r="K85" s="18">
        <f>$K$83/$C$85</f>
        <v>1.5040432230984571E-2</v>
      </c>
      <c r="L85" s="18">
        <f>$L$83/$C$85</f>
        <v>9.0857930866395306E-2</v>
      </c>
      <c r="M85" s="18">
        <f>$M$83/$C$85</f>
        <v>3.3888101384825592E-2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79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1.3517610343603324E-2</v>
      </c>
      <c r="D5" s="7">
        <v>3.499142395431297E-2</v>
      </c>
      <c r="E5" s="7">
        <v>-7.3030550417809989E-3</v>
      </c>
      <c r="F5" s="7">
        <v>1.9717241790011778E-2</v>
      </c>
      <c r="G5" s="7">
        <v>4.8028362949190287E-2</v>
      </c>
      <c r="H5" s="7">
        <v>1.5312481624204333E-3</v>
      </c>
      <c r="I5" s="7">
        <v>5.0598376173889445E-2</v>
      </c>
      <c r="J5" s="7">
        <v>6.0685044807521175E-2</v>
      </c>
      <c r="K5" s="7">
        <v>-3.350789122668531E-3</v>
      </c>
      <c r="L5" s="7">
        <v>6.5899300804966421E-2</v>
      </c>
      <c r="M5" s="8">
        <v>1.2928733412394131E-2</v>
      </c>
    </row>
    <row r="6" spans="1:13" ht="24">
      <c r="A6" s="9" t="s">
        <v>15</v>
      </c>
      <c r="B6" s="10" t="s">
        <v>14</v>
      </c>
      <c r="C6" s="11">
        <v>1.5342968597307676E-2</v>
      </c>
      <c r="D6" s="12">
        <v>-5.9114703033165406E-2</v>
      </c>
      <c r="E6" s="12">
        <v>-1.560115383450956E-2</v>
      </c>
      <c r="F6" s="12">
        <v>3.4035609384215605E-2</v>
      </c>
      <c r="G6" s="12">
        <v>5.7918696100673579E-2</v>
      </c>
      <c r="H6" s="14" t="s">
        <v>80</v>
      </c>
      <c r="I6" s="12">
        <v>-9.1555227775569278E-2</v>
      </c>
      <c r="J6" s="12">
        <v>-7.0657130726694287E-2</v>
      </c>
      <c r="K6" s="12">
        <v>-8.4061309597032369E-2</v>
      </c>
      <c r="L6" s="12">
        <v>-1.0052165770000619E-2</v>
      </c>
      <c r="M6" s="13">
        <v>5.2297540558566155E-2</v>
      </c>
    </row>
    <row r="7" spans="1:13" ht="24">
      <c r="A7" s="9" t="s">
        <v>16</v>
      </c>
      <c r="B7" s="10" t="s">
        <v>14</v>
      </c>
      <c r="C7" s="16" t="s">
        <v>81</v>
      </c>
      <c r="D7" s="12">
        <v>-0.11685345001341074</v>
      </c>
      <c r="E7" s="12">
        <v>-2.4685282732631684E-2</v>
      </c>
      <c r="F7" s="12">
        <v>-6.7369843620014677E-2</v>
      </c>
      <c r="G7" s="12">
        <v>-4.5409948254304833E-2</v>
      </c>
      <c r="H7" s="12">
        <v>-1.524835268119068E-2</v>
      </c>
      <c r="I7" s="12">
        <v>0.11410796308392858</v>
      </c>
      <c r="J7" s="12">
        <v>-0.11457903481871529</v>
      </c>
      <c r="K7" s="12">
        <v>1.7333677531515306E-2</v>
      </c>
      <c r="L7" s="12">
        <v>-2.4300844763905493E-2</v>
      </c>
      <c r="M7" s="13">
        <v>2.5630881869692429E-3</v>
      </c>
    </row>
    <row r="8" spans="1:13" ht="24">
      <c r="A8" s="9" t="s">
        <v>17</v>
      </c>
      <c r="B8" s="10" t="s">
        <v>14</v>
      </c>
      <c r="C8" s="11">
        <v>-0.10029687484208551</v>
      </c>
      <c r="D8" s="12">
        <v>3.81405741403106E-2</v>
      </c>
      <c r="E8" s="12">
        <v>1.2865320592534779E-3</v>
      </c>
      <c r="F8" s="12">
        <v>6.7111002939316752E-2</v>
      </c>
      <c r="G8" s="12">
        <v>-2.5563780192680366E-2</v>
      </c>
      <c r="H8" s="12">
        <v>1.4757920998781518E-2</v>
      </c>
      <c r="I8" s="12">
        <v>7.4364339144318128E-2</v>
      </c>
      <c r="J8" s="12">
        <v>3.0864378604047588E-3</v>
      </c>
      <c r="K8" s="12">
        <v>-2.4832938320317722E-3</v>
      </c>
      <c r="L8" s="12">
        <v>-2.2038036917199537E-3</v>
      </c>
      <c r="M8" s="13">
        <v>2.2072177652462083E-2</v>
      </c>
    </row>
    <row r="9" spans="1:13" ht="24">
      <c r="A9" s="9" t="s">
        <v>18</v>
      </c>
      <c r="B9" s="10" t="s">
        <v>14</v>
      </c>
      <c r="C9" s="16" t="s">
        <v>82</v>
      </c>
      <c r="D9" s="12">
        <v>0.1335057493714723</v>
      </c>
      <c r="E9" s="12">
        <v>-4.4026057425084128E-3</v>
      </c>
      <c r="F9" s="12">
        <v>-5.6010695170897906E-2</v>
      </c>
      <c r="G9" s="12">
        <v>-6.8683504415278013E-2</v>
      </c>
      <c r="H9" s="12">
        <v>1.637432871766261E-2</v>
      </c>
      <c r="I9" s="12">
        <v>3.0181072663128176E-3</v>
      </c>
      <c r="J9" s="12">
        <v>-2.8774440850482749E-2</v>
      </c>
      <c r="K9" s="12">
        <v>2.0104654797147303E-2</v>
      </c>
      <c r="L9" s="12">
        <v>1.6636973975362814E-2</v>
      </c>
      <c r="M9" s="13">
        <v>0.10969450055998382</v>
      </c>
    </row>
    <row r="10" spans="1:13" ht="24">
      <c r="A10" s="9" t="s">
        <v>19</v>
      </c>
      <c r="B10" s="10" t="s">
        <v>14</v>
      </c>
      <c r="C10" s="11">
        <v>-4.970815183151607E-2</v>
      </c>
      <c r="D10" s="12">
        <v>3.4483769613250101E-2</v>
      </c>
      <c r="E10" s="12">
        <v>-8.3960394482408048E-3</v>
      </c>
      <c r="F10" s="12">
        <v>-1.3310115892831334E-2</v>
      </c>
      <c r="G10" s="12">
        <v>-1.6623715670774194E-2</v>
      </c>
      <c r="H10" s="12">
        <v>-3.7268319620070232E-2</v>
      </c>
      <c r="I10" s="12">
        <v>-5.6458634070245553E-2</v>
      </c>
      <c r="J10" s="12">
        <v>5.2436831488181998E-2</v>
      </c>
      <c r="K10" s="12">
        <v>7.0117357604564612E-2</v>
      </c>
      <c r="L10" s="12">
        <v>-5.9542213639560061E-2</v>
      </c>
      <c r="M10" s="13">
        <v>-8.7542444600049008E-2</v>
      </c>
    </row>
    <row r="11" spans="1:13" ht="24">
      <c r="A11" s="9" t="s">
        <v>20</v>
      </c>
      <c r="B11" s="10" t="s">
        <v>14</v>
      </c>
      <c r="C11" s="11">
        <v>1.6111333634819765E-2</v>
      </c>
      <c r="D11" s="12">
        <v>5.0064125342158738E-3</v>
      </c>
      <c r="E11" s="12">
        <v>4.7131847677095787E-2</v>
      </c>
      <c r="F11" s="12">
        <v>9.0663546593824154E-3</v>
      </c>
      <c r="G11" s="12">
        <v>3.2782250929703875E-2</v>
      </c>
      <c r="H11" s="12">
        <v>-5.6553379413582058E-2</v>
      </c>
      <c r="I11" s="12">
        <v>-1.9412012899943931E-2</v>
      </c>
      <c r="J11" s="12">
        <v>-3.3558551728361872E-4</v>
      </c>
      <c r="K11" s="12">
        <v>2.7281369365334405E-2</v>
      </c>
      <c r="L11" s="12">
        <v>-6.3639943474160313E-2</v>
      </c>
      <c r="M11" s="13">
        <v>5.0392499133748131E-2</v>
      </c>
    </row>
    <row r="12" spans="1:13" ht="24">
      <c r="A12" s="9" t="s">
        <v>21</v>
      </c>
      <c r="B12" s="10" t="s">
        <v>14</v>
      </c>
      <c r="C12" s="11">
        <v>-7.6947183102477855E-3</v>
      </c>
      <c r="D12" s="12">
        <v>-3.4880281759722936E-2</v>
      </c>
      <c r="E12" s="12">
        <v>-6.1125576478755987E-2</v>
      </c>
      <c r="F12" s="12">
        <v>-1.9589698097741349E-2</v>
      </c>
      <c r="G12" s="12">
        <v>-6.6864506384472819E-2</v>
      </c>
      <c r="H12" s="12">
        <v>8.7262427368952067E-3</v>
      </c>
      <c r="I12" s="12">
        <v>-6.2580779436500825E-2</v>
      </c>
      <c r="J12" s="12">
        <v>-5.5615915246676279E-2</v>
      </c>
      <c r="K12" s="12">
        <v>3.5578634191789568E-2</v>
      </c>
      <c r="L12" s="12">
        <v>-6.1736758764495754E-2</v>
      </c>
      <c r="M12" s="13">
        <v>-1.2350444948584888E-2</v>
      </c>
    </row>
    <row r="13" spans="1:13" ht="24">
      <c r="A13" s="9" t="s">
        <v>22</v>
      </c>
      <c r="B13" s="10" t="s">
        <v>14</v>
      </c>
      <c r="C13" s="11">
        <v>-4.4374864013136416E-2</v>
      </c>
      <c r="D13" s="12">
        <v>6.5375057290069497E-2</v>
      </c>
      <c r="E13" s="14" t="s">
        <v>83</v>
      </c>
      <c r="F13" s="12">
        <v>-2.094827712859916E-2</v>
      </c>
      <c r="G13" s="12">
        <v>-2.1309568980311276E-3</v>
      </c>
      <c r="H13" s="12">
        <v>-1.5904799351038071E-2</v>
      </c>
      <c r="I13" s="12">
        <v>2.6838009835076044E-3</v>
      </c>
      <c r="J13" s="12">
        <v>6.7634107079746028E-2</v>
      </c>
      <c r="K13" s="12">
        <v>0.10645009931932296</v>
      </c>
      <c r="L13" s="12">
        <v>-3.1134140101544614E-2</v>
      </c>
      <c r="M13" s="13">
        <v>3.6397614447962979E-3</v>
      </c>
    </row>
    <row r="14" spans="1:13" ht="24">
      <c r="A14" s="9" t="s">
        <v>23</v>
      </c>
      <c r="B14" s="10" t="s">
        <v>14</v>
      </c>
      <c r="C14" s="16" t="s">
        <v>84</v>
      </c>
      <c r="D14" s="12">
        <v>8.5955143334162931E-2</v>
      </c>
      <c r="E14" s="12">
        <v>6.9226207717417554E-2</v>
      </c>
      <c r="F14" s="12">
        <v>-4.2656429422701099E-2</v>
      </c>
      <c r="G14" s="12">
        <v>-5.9970410491537778E-2</v>
      </c>
      <c r="H14" s="12">
        <v>3.0068076031537407E-2</v>
      </c>
      <c r="I14" s="12">
        <v>-1.486282166901322E-2</v>
      </c>
      <c r="J14" s="12">
        <v>-4.0148537718041194E-2</v>
      </c>
      <c r="K14" s="12">
        <v>-0.11895429072658537</v>
      </c>
      <c r="L14" s="12">
        <v>-7.7738671449199279E-3</v>
      </c>
      <c r="M14" s="13">
        <v>-9.2101469226853874E-2</v>
      </c>
    </row>
    <row r="15" spans="1:13" ht="24">
      <c r="A15" s="9" t="s">
        <v>24</v>
      </c>
      <c r="B15" s="10" t="s">
        <v>14</v>
      </c>
      <c r="C15" s="16" t="s">
        <v>85</v>
      </c>
      <c r="D15" s="12">
        <v>-5.1608624731747918E-2</v>
      </c>
      <c r="E15" s="12">
        <v>-1.9873912634018442E-2</v>
      </c>
      <c r="F15" s="14" t="s">
        <v>86</v>
      </c>
      <c r="G15" s="12">
        <v>-1.9728051801229191E-2</v>
      </c>
      <c r="H15" s="12">
        <v>3.2596481911615911E-2</v>
      </c>
      <c r="I15" s="12">
        <v>0.1333783709751071</v>
      </c>
      <c r="J15" s="12">
        <v>8.4239957196562493E-2</v>
      </c>
      <c r="K15" s="12">
        <v>9.13217141003584E-2</v>
      </c>
      <c r="L15" s="12">
        <v>1.5812624677113932E-2</v>
      </c>
      <c r="M15" s="13">
        <v>-4.438649496104629E-2</v>
      </c>
    </row>
    <row r="16" spans="1:13" ht="24">
      <c r="A16" s="9" t="s">
        <v>25</v>
      </c>
      <c r="B16" s="10" t="s">
        <v>14</v>
      </c>
      <c r="C16" s="11">
        <v>-4.4614784800186963E-2</v>
      </c>
      <c r="D16" s="12">
        <v>6.8812818797086575E-2</v>
      </c>
      <c r="E16" s="12">
        <v>8.6086947116657507E-3</v>
      </c>
      <c r="F16" s="12">
        <v>3.216049338222584E-2</v>
      </c>
      <c r="G16" s="12">
        <v>0.12137573777920584</v>
      </c>
      <c r="H16" s="12">
        <v>-2.9905751031475795E-2</v>
      </c>
      <c r="I16" s="12">
        <v>-9.3883810046843791E-3</v>
      </c>
      <c r="J16" s="12">
        <v>9.6575722722493599E-3</v>
      </c>
      <c r="K16" s="12">
        <v>-2.9844696526041353E-2</v>
      </c>
      <c r="L16" s="12">
        <v>3.9083019099115504E-2</v>
      </c>
      <c r="M16" s="13">
        <v>-1.2340087143397781E-2</v>
      </c>
    </row>
    <row r="17" spans="1:13" ht="24">
      <c r="A17" s="9" t="s">
        <v>26</v>
      </c>
      <c r="B17" s="10" t="s">
        <v>14</v>
      </c>
      <c r="C17" s="16" t="s">
        <v>87</v>
      </c>
      <c r="D17" s="12">
        <v>2.2298129871645048E-2</v>
      </c>
      <c r="E17" s="12">
        <v>-3.0557574736832755E-2</v>
      </c>
      <c r="F17" s="12">
        <v>1.6308855542863682E-2</v>
      </c>
      <c r="G17" s="12">
        <v>5.5272697670015802E-2</v>
      </c>
      <c r="H17" s="12">
        <v>-1.009532380857754E-2</v>
      </c>
      <c r="I17" s="12">
        <v>-4.9774959400046115E-2</v>
      </c>
      <c r="J17" s="12">
        <v>9.6952139122341346E-4</v>
      </c>
      <c r="K17" s="12">
        <v>3.0930806296222944E-2</v>
      </c>
      <c r="L17" s="14" t="s">
        <v>77</v>
      </c>
      <c r="M17" s="13">
        <v>-5.7412893717659591E-2</v>
      </c>
    </row>
    <row r="18" spans="1:13" ht="24">
      <c r="A18" s="9" t="s">
        <v>27</v>
      </c>
      <c r="B18" s="10" t="s">
        <v>14</v>
      </c>
      <c r="C18" s="11">
        <v>-1.9240463757340946E-2</v>
      </c>
      <c r="D18" s="12">
        <v>4.8184075076369494E-2</v>
      </c>
      <c r="E18" s="12">
        <v>-5.9288602094930915E-3</v>
      </c>
      <c r="F18" s="12">
        <v>-5.143398659378455E-2</v>
      </c>
      <c r="G18" s="12">
        <v>-9.3296629858162627E-3</v>
      </c>
      <c r="H18" s="12">
        <v>9.6426673830544804E-2</v>
      </c>
      <c r="I18" s="12">
        <v>-6.9921381281413258E-2</v>
      </c>
      <c r="J18" s="12">
        <v>5.287083443497409E-2</v>
      </c>
      <c r="K18" s="12">
        <v>1.486161104006079E-2</v>
      </c>
      <c r="L18" s="12">
        <v>3.8904002687281704E-2</v>
      </c>
      <c r="M18" s="13">
        <v>-3.7064243111277185E-3</v>
      </c>
    </row>
    <row r="19" spans="1:13" ht="24">
      <c r="A19" s="9" t="s">
        <v>28</v>
      </c>
      <c r="B19" s="10" t="s">
        <v>14</v>
      </c>
      <c r="C19" s="11">
        <v>-0.16062936549509901</v>
      </c>
      <c r="D19" s="12">
        <v>-9.6062829210989922E-2</v>
      </c>
      <c r="E19" s="12">
        <v>3.0439607314489876E-2</v>
      </c>
      <c r="F19" s="12">
        <v>-1.3621541478669712E-2</v>
      </c>
      <c r="G19" s="12">
        <v>-4.7142905318448773E-2</v>
      </c>
      <c r="H19" s="12">
        <v>7.2037795770369839E-2</v>
      </c>
      <c r="I19" s="12">
        <v>1.8126310818849564E-2</v>
      </c>
      <c r="J19" s="12">
        <v>-1.1769909694173186E-2</v>
      </c>
      <c r="K19" s="12">
        <v>4.412178616949379E-2</v>
      </c>
      <c r="L19" s="12">
        <v>5.4941737374907696E-3</v>
      </c>
      <c r="M19" s="13">
        <v>-1.1875088019883883E-2</v>
      </c>
    </row>
    <row r="20" spans="1:13" ht="24">
      <c r="A20" s="9" t="s">
        <v>29</v>
      </c>
      <c r="B20" s="10" t="s">
        <v>14</v>
      </c>
      <c r="C20" s="11">
        <v>0.16795565209033383</v>
      </c>
      <c r="D20" s="12">
        <v>6.5677046044530799E-2</v>
      </c>
      <c r="E20" s="12">
        <v>-4.5278067925850485E-2</v>
      </c>
      <c r="F20" s="12">
        <v>4.021531752621316E-3</v>
      </c>
      <c r="G20" s="12">
        <v>-2.5796093309846686E-2</v>
      </c>
      <c r="H20" s="12">
        <v>2.3655932289284892E-2</v>
      </c>
      <c r="I20" s="12">
        <v>-2.4200101901096727E-2</v>
      </c>
      <c r="J20" s="12">
        <v>5.7136353020502191E-2</v>
      </c>
      <c r="K20" s="12">
        <v>-3.9175598673817577E-2</v>
      </c>
      <c r="L20" s="12">
        <v>4.1602850675571755E-2</v>
      </c>
      <c r="M20" s="13">
        <v>-0.10213436502415749</v>
      </c>
    </row>
    <row r="21" spans="1:13" ht="24">
      <c r="A21" s="9" t="s">
        <v>30</v>
      </c>
      <c r="B21" s="10" t="s">
        <v>14</v>
      </c>
      <c r="C21" s="11">
        <v>3.931170311746901E-2</v>
      </c>
      <c r="D21" s="12">
        <v>7.0367677660981329E-2</v>
      </c>
      <c r="E21" s="12">
        <v>-2.0768036588883747E-3</v>
      </c>
      <c r="F21" s="12">
        <v>-1.9680047848527196E-2</v>
      </c>
      <c r="G21" s="14" t="s">
        <v>78</v>
      </c>
      <c r="H21" s="12">
        <v>5.6199538667572831E-2</v>
      </c>
      <c r="I21" s="12">
        <v>-7.6045767711791917E-2</v>
      </c>
      <c r="J21" s="12">
        <v>1.7831029064656029E-2</v>
      </c>
      <c r="K21" s="12">
        <v>-4.0873801777656066E-2</v>
      </c>
      <c r="L21" s="12">
        <v>5.4583589002402122E-2</v>
      </c>
      <c r="M21" s="13">
        <v>2.3348279944507298E-2</v>
      </c>
    </row>
    <row r="22" spans="1:13" ht="24">
      <c r="A22" s="9" t="s">
        <v>31</v>
      </c>
      <c r="B22" s="10" t="s">
        <v>14</v>
      </c>
      <c r="C22" s="11">
        <v>-9.4243312945879343E-2</v>
      </c>
      <c r="D22" s="12">
        <v>-1.5805113935932001E-2</v>
      </c>
      <c r="E22" s="12">
        <v>-3.4362963328552348E-2</v>
      </c>
      <c r="F22" s="12">
        <v>3.2543064716443193E-2</v>
      </c>
      <c r="G22" s="12">
        <v>1.1688699420809618E-2</v>
      </c>
      <c r="H22" s="12">
        <v>-3.5903856387718619E-2</v>
      </c>
      <c r="I22" s="12">
        <v>-4.7939632685865409E-2</v>
      </c>
      <c r="J22" s="12">
        <v>-1.3304536841051892E-2</v>
      </c>
      <c r="K22" s="12">
        <v>0.13962673141329851</v>
      </c>
      <c r="L22" s="12">
        <v>-9.6720194317088792E-3</v>
      </c>
      <c r="M22" s="13">
        <v>-1.7831213201173195E-2</v>
      </c>
    </row>
    <row r="23" spans="1:13" ht="24">
      <c r="A23" s="9" t="s">
        <v>32</v>
      </c>
      <c r="B23" s="10" t="s">
        <v>14</v>
      </c>
      <c r="C23" s="11">
        <v>-2.1488436846053966E-2</v>
      </c>
      <c r="D23" s="12">
        <v>9.1616980349467705E-2</v>
      </c>
      <c r="E23" s="12">
        <v>3.4181016674749219E-3</v>
      </c>
      <c r="F23" s="12">
        <v>-4.501665788830319E-2</v>
      </c>
      <c r="G23" s="12">
        <v>2.330886032284079E-2</v>
      </c>
      <c r="H23" s="12">
        <v>5.097553159286701E-2</v>
      </c>
      <c r="I23" s="12">
        <v>4.9261249535022152E-2</v>
      </c>
      <c r="J23" s="12">
        <v>-3.385933034104021E-2</v>
      </c>
      <c r="K23" s="12">
        <v>1.13131438110786E-2</v>
      </c>
      <c r="L23" s="12">
        <v>-5.6261886932480312E-2</v>
      </c>
      <c r="M23" s="15" t="s">
        <v>78</v>
      </c>
    </row>
    <row r="24" spans="1:13" ht="24">
      <c r="A24" s="9" t="s">
        <v>33</v>
      </c>
      <c r="B24" s="10" t="s">
        <v>14</v>
      </c>
      <c r="C24" s="11">
        <v>-0.10338521260095153</v>
      </c>
      <c r="D24" s="12">
        <v>8.4974846997685025E-2</v>
      </c>
      <c r="E24" s="12">
        <v>-4.080092966775177E-2</v>
      </c>
      <c r="F24" s="12">
        <v>3.187198709135447E-2</v>
      </c>
      <c r="G24" s="12">
        <v>-4.215266835612435E-2</v>
      </c>
      <c r="H24" s="12">
        <v>-3.0879164794805528E-2</v>
      </c>
      <c r="I24" s="12">
        <v>3.5332913104098557E-2</v>
      </c>
      <c r="J24" s="12">
        <v>0.15019951242332888</v>
      </c>
      <c r="K24" s="12">
        <v>3.9165619014592847E-2</v>
      </c>
      <c r="L24" s="12">
        <v>-2.051397391625203E-2</v>
      </c>
      <c r="M24" s="13">
        <v>-7.6130862240492231E-2</v>
      </c>
    </row>
    <row r="25" spans="1:13" ht="24">
      <c r="A25" s="9" t="s">
        <v>34</v>
      </c>
      <c r="B25" s="10" t="s">
        <v>14</v>
      </c>
      <c r="C25" s="11">
        <v>-9.5291562018801567E-4</v>
      </c>
      <c r="D25" s="12">
        <v>3.8203509097534581E-2</v>
      </c>
      <c r="E25" s="12">
        <v>-2.791714004527291E-2</v>
      </c>
      <c r="F25" s="12">
        <v>2.7852066554246768E-2</v>
      </c>
      <c r="G25" s="12">
        <v>-2.0900953085777555E-2</v>
      </c>
      <c r="H25" s="12">
        <v>9.7071293825978025E-3</v>
      </c>
      <c r="I25" s="12">
        <v>0.17537756680738345</v>
      </c>
      <c r="J25" s="12">
        <v>9.0056392758010695E-2</v>
      </c>
      <c r="K25" s="12">
        <v>5.7585952313118707E-3</v>
      </c>
      <c r="L25" s="12">
        <v>-1.8640702239166865E-2</v>
      </c>
      <c r="M25" s="13">
        <v>-7.3098001930074251E-3</v>
      </c>
    </row>
    <row r="26" spans="1:13" ht="24">
      <c r="A26" s="9" t="s">
        <v>35</v>
      </c>
      <c r="B26" s="10" t="s">
        <v>14</v>
      </c>
      <c r="C26" s="11">
        <v>1.6230533133894064E-2</v>
      </c>
      <c r="D26" s="12">
        <v>1.7118765212501108E-2</v>
      </c>
      <c r="E26" s="12">
        <v>0.1012295377395296</v>
      </c>
      <c r="F26" s="12">
        <v>5.9096568380019372E-2</v>
      </c>
      <c r="G26" s="12">
        <v>5.6748653462544797E-2</v>
      </c>
      <c r="H26" s="12">
        <v>3.6101239497659934E-2</v>
      </c>
      <c r="I26" s="12">
        <v>-7.8110147248664205E-2</v>
      </c>
      <c r="J26" s="12">
        <v>0.10066801101348601</v>
      </c>
      <c r="K26" s="12">
        <v>-8.4588935975286106E-2</v>
      </c>
      <c r="L26" s="12">
        <v>6.9442392235323129E-3</v>
      </c>
      <c r="M26" s="13">
        <v>3.746557973821274E-2</v>
      </c>
    </row>
    <row r="27" spans="1:13" ht="24">
      <c r="A27" s="9" t="s">
        <v>36</v>
      </c>
      <c r="B27" s="10" t="s">
        <v>14</v>
      </c>
      <c r="C27" s="11">
        <v>1.7123928826729386E-2</v>
      </c>
      <c r="D27" s="12">
        <v>6.5823281786282259E-2</v>
      </c>
      <c r="E27" s="12">
        <v>6.3217770557957187E-2</v>
      </c>
      <c r="F27" s="12">
        <v>3.2509845069658796E-3</v>
      </c>
      <c r="G27" s="12">
        <v>2.126470163799285E-2</v>
      </c>
      <c r="H27" s="12">
        <v>-1.8545646124774568E-2</v>
      </c>
      <c r="I27" s="12">
        <v>-5.4772683850636099E-2</v>
      </c>
      <c r="J27" s="12">
        <v>9.2616047239773534E-3</v>
      </c>
      <c r="K27" s="12">
        <v>0.13170122306913881</v>
      </c>
      <c r="L27" s="12">
        <v>-1.0725304046578073E-2</v>
      </c>
      <c r="M27" s="13">
        <v>3.792374836863629E-3</v>
      </c>
    </row>
    <row r="28" spans="1:13" ht="24">
      <c r="A28" s="9" t="s">
        <v>37</v>
      </c>
      <c r="B28" s="10" t="s">
        <v>14</v>
      </c>
      <c r="C28" s="11">
        <v>9.8537763221338753E-2</v>
      </c>
      <c r="D28" s="12">
        <v>-0.1620082811661718</v>
      </c>
      <c r="E28" s="12">
        <v>1.3039525068476191E-2</v>
      </c>
      <c r="F28" s="12">
        <v>7.6402026091555192E-2</v>
      </c>
      <c r="G28" s="12">
        <v>7.5392823960573799E-2</v>
      </c>
      <c r="H28" s="12">
        <v>-3.8401832484556066E-2</v>
      </c>
      <c r="I28" s="12">
        <v>8.575770528513206E-2</v>
      </c>
      <c r="J28" s="12">
        <v>2.1723756668874321E-2</v>
      </c>
      <c r="K28" s="12">
        <v>-4.1443355251009943E-2</v>
      </c>
      <c r="L28" s="12">
        <v>1.9002167422549517E-2</v>
      </c>
      <c r="M28" s="13">
        <v>2.2395588703412725E-2</v>
      </c>
    </row>
    <row r="29" spans="1:13" ht="24">
      <c r="A29" s="9" t="s">
        <v>38</v>
      </c>
      <c r="B29" s="10" t="s">
        <v>14</v>
      </c>
      <c r="C29" s="16" t="s">
        <v>88</v>
      </c>
      <c r="D29" s="12">
        <v>-2.5079646646835461E-2</v>
      </c>
      <c r="E29" s="12">
        <v>-5.5376571905943299E-2</v>
      </c>
      <c r="F29" s="12">
        <v>7.197949967349003E-2</v>
      </c>
      <c r="G29" s="12">
        <v>9.672964234729256E-2</v>
      </c>
      <c r="H29" s="12">
        <v>6.7603667129304042E-3</v>
      </c>
      <c r="I29" s="12">
        <v>0.14325697071953053</v>
      </c>
      <c r="J29" s="12">
        <v>-6.8966480511226516E-2</v>
      </c>
      <c r="K29" s="12">
        <v>-5.0102397861460889E-2</v>
      </c>
      <c r="L29" s="12">
        <v>3.5566660806594194E-2</v>
      </c>
      <c r="M29" s="13">
        <v>2.0090396603611806E-2</v>
      </c>
    </row>
    <row r="30" spans="1:13" ht="24">
      <c r="A30" s="9" t="s">
        <v>39</v>
      </c>
      <c r="B30" s="10" t="s">
        <v>14</v>
      </c>
      <c r="C30" s="11">
        <v>-0.14629986803274136</v>
      </c>
      <c r="D30" s="12">
        <v>-1.7838274625630365E-2</v>
      </c>
      <c r="E30" s="12">
        <v>-6.611353375333473E-2</v>
      </c>
      <c r="F30" s="12">
        <v>-3.488611117952848E-2</v>
      </c>
      <c r="G30" s="12">
        <v>-7.0328258673136475E-3</v>
      </c>
      <c r="H30" s="12">
        <v>1.0171251764229956E-2</v>
      </c>
      <c r="I30" s="12">
        <v>-4.8431262213811964E-2</v>
      </c>
      <c r="J30" s="12">
        <v>-3.6555752472887858E-2</v>
      </c>
      <c r="K30" s="12">
        <v>3.7883324532235814E-2</v>
      </c>
      <c r="L30" s="12">
        <v>0.11618913772250163</v>
      </c>
      <c r="M30" s="13">
        <v>-4.5781698494741334E-2</v>
      </c>
    </row>
    <row r="31" spans="1:13" ht="24">
      <c r="A31" s="9" t="s">
        <v>40</v>
      </c>
      <c r="B31" s="10" t="s">
        <v>14</v>
      </c>
      <c r="C31" s="11">
        <v>0.1799403792003981</v>
      </c>
      <c r="D31" s="12">
        <v>3.1720580782335873E-3</v>
      </c>
      <c r="E31" s="12">
        <v>6.2404819894684299E-2</v>
      </c>
      <c r="F31" s="12">
        <v>8.2678264908007532E-2</v>
      </c>
      <c r="G31" s="12">
        <v>1.7223700098534207E-2</v>
      </c>
      <c r="H31" s="12">
        <v>-6.6381804901046615E-2</v>
      </c>
      <c r="I31" s="12">
        <v>5.4777189863479563E-2</v>
      </c>
      <c r="J31" s="14" t="s">
        <v>89</v>
      </c>
      <c r="K31" s="12">
        <v>-3.7671756578050886E-2</v>
      </c>
      <c r="L31" s="12">
        <v>7.191788555654039E-4</v>
      </c>
      <c r="M31" s="13">
        <v>-3.2863913149157875E-2</v>
      </c>
    </row>
    <row r="32" spans="1:13" ht="24">
      <c r="A32" s="9" t="s">
        <v>41</v>
      </c>
      <c r="B32" s="10" t="s">
        <v>14</v>
      </c>
      <c r="C32" s="11">
        <v>-3.6060042426321527E-2</v>
      </c>
      <c r="D32" s="12">
        <v>-1.8349244072627963E-2</v>
      </c>
      <c r="E32" s="12">
        <v>-5.1327580331333583E-2</v>
      </c>
      <c r="F32" s="12">
        <v>9.4748293246707083E-2</v>
      </c>
      <c r="G32" s="12">
        <v>4.0970777050672758E-2</v>
      </c>
      <c r="H32" s="12">
        <v>8.8675072884923267E-2</v>
      </c>
      <c r="I32" s="12">
        <v>0.13707511095562019</v>
      </c>
      <c r="J32" s="12">
        <v>-1.129055695357243E-2</v>
      </c>
      <c r="K32" s="12">
        <v>-3.0810667812950897E-3</v>
      </c>
      <c r="L32" s="12">
        <v>-9.2224858611094598E-2</v>
      </c>
      <c r="M32" s="13">
        <v>2.9823207281095006E-2</v>
      </c>
    </row>
    <row r="33" spans="1:13" ht="24">
      <c r="A33" s="9" t="s">
        <v>42</v>
      </c>
      <c r="B33" s="10" t="s">
        <v>14</v>
      </c>
      <c r="C33" s="11">
        <v>9.5230077077107581E-2</v>
      </c>
      <c r="D33" s="12">
        <v>-0.11114163412124008</v>
      </c>
      <c r="E33" s="12">
        <v>-1.7566635440291075E-2</v>
      </c>
      <c r="F33" s="12">
        <v>7.0899599408891165E-2</v>
      </c>
      <c r="G33" s="12">
        <v>-1.2346478975905104E-2</v>
      </c>
      <c r="H33" s="12">
        <v>3.0351839054335781E-2</v>
      </c>
      <c r="I33" s="12">
        <v>-3.7550846810610522E-2</v>
      </c>
      <c r="J33" s="12">
        <v>1.4202584155911904E-2</v>
      </c>
      <c r="K33" s="12">
        <v>-3.1719759388292912E-2</v>
      </c>
      <c r="L33" s="12">
        <v>-6.9729519677958998E-2</v>
      </c>
      <c r="M33" s="13">
        <v>0.12874133529062595</v>
      </c>
    </row>
    <row r="34" spans="1:13" ht="24">
      <c r="A34" s="9" t="s">
        <v>43</v>
      </c>
      <c r="B34" s="10" t="s">
        <v>14</v>
      </c>
      <c r="C34" s="11">
        <v>2.0447685462862922E-2</v>
      </c>
      <c r="D34" s="12">
        <v>6.6216251287843225E-2</v>
      </c>
      <c r="E34" s="12">
        <v>-7.338974209126517E-2</v>
      </c>
      <c r="F34" s="12">
        <v>1.1284862856506886E-2</v>
      </c>
      <c r="G34" s="12">
        <v>-2.7962868216295487E-2</v>
      </c>
      <c r="H34" s="12">
        <v>-4.7055629156255076E-3</v>
      </c>
      <c r="I34" s="12">
        <v>-4.8436864741826756E-2</v>
      </c>
      <c r="J34" s="12">
        <v>5.132980117106354E-2</v>
      </c>
      <c r="K34" s="12">
        <v>1.3479758408204385E-2</v>
      </c>
      <c r="L34" s="12">
        <v>0.13127076205286398</v>
      </c>
      <c r="M34" s="13">
        <v>-4.8547828922940808E-2</v>
      </c>
    </row>
    <row r="35" spans="1:13" ht="24">
      <c r="A35" s="9" t="s">
        <v>44</v>
      </c>
      <c r="B35" s="10" t="s">
        <v>14</v>
      </c>
      <c r="C35" s="11">
        <v>5.0781869244997856E-2</v>
      </c>
      <c r="D35" s="12">
        <v>-1.0731721818476123E-2</v>
      </c>
      <c r="E35" s="12">
        <v>9.7789033820026697E-2</v>
      </c>
      <c r="F35" s="12">
        <v>8.9328375754610223E-2</v>
      </c>
      <c r="G35" s="12">
        <v>-3.9024632962405284E-2</v>
      </c>
      <c r="H35" s="12">
        <v>-7.8781682559908653E-2</v>
      </c>
      <c r="I35" s="12">
        <v>-6.4335254929679203E-2</v>
      </c>
      <c r="J35" s="12">
        <v>-3.7515764472942796E-2</v>
      </c>
      <c r="K35" s="14" t="s">
        <v>90</v>
      </c>
      <c r="L35" s="12">
        <v>2.9051296395733645E-2</v>
      </c>
      <c r="M35" s="13">
        <v>1.0879484237854084E-2</v>
      </c>
    </row>
    <row r="36" spans="1:13" ht="24">
      <c r="A36" s="9" t="s">
        <v>45</v>
      </c>
      <c r="B36" s="10" t="s">
        <v>14</v>
      </c>
      <c r="C36" s="11">
        <v>-0.11441941514725208</v>
      </c>
      <c r="D36" s="12">
        <v>-5.9779024938027272E-3</v>
      </c>
      <c r="E36" s="12">
        <v>2.6838183096942109E-2</v>
      </c>
      <c r="F36" s="12">
        <v>0.10806923684368416</v>
      </c>
      <c r="G36" s="12">
        <v>0.11095196531596989</v>
      </c>
      <c r="H36" s="12">
        <v>-5.1118311647506069E-2</v>
      </c>
      <c r="I36" s="12">
        <v>-8.2737571155282519E-2</v>
      </c>
      <c r="J36" s="12">
        <v>-1.2524279633342394E-3</v>
      </c>
      <c r="K36" s="12">
        <v>-7.432675749255456E-2</v>
      </c>
      <c r="L36" s="12">
        <v>2.7763755438528801E-2</v>
      </c>
      <c r="M36" s="13">
        <v>1.6345464988507648E-2</v>
      </c>
    </row>
    <row r="37" spans="1:13" ht="24">
      <c r="A37" s="9" t="s">
        <v>46</v>
      </c>
      <c r="B37" s="10" t="s">
        <v>14</v>
      </c>
      <c r="C37" s="11">
        <v>0.12218348157371182</v>
      </c>
      <c r="D37" s="14" t="s">
        <v>91</v>
      </c>
      <c r="E37" s="12">
        <v>5.1659055382335034E-2</v>
      </c>
      <c r="F37" s="12">
        <v>-4.3400678736758423E-2</v>
      </c>
      <c r="G37" s="12">
        <v>5.835382086239909E-2</v>
      </c>
      <c r="H37" s="12">
        <v>-4.7321857504980372E-2</v>
      </c>
      <c r="I37" s="12">
        <v>-8.5029442752054429E-2</v>
      </c>
      <c r="J37" s="12">
        <v>2.9387702409451699E-3</v>
      </c>
      <c r="K37" s="12">
        <v>-8.8613611450844391E-3</v>
      </c>
      <c r="L37" s="12">
        <v>1.8085500649171093E-2</v>
      </c>
      <c r="M37" s="13">
        <v>7.6191706106216645E-2</v>
      </c>
    </row>
    <row r="38" spans="1:13" ht="24">
      <c r="A38" s="9" t="s">
        <v>47</v>
      </c>
      <c r="B38" s="10" t="s">
        <v>14</v>
      </c>
      <c r="C38" s="11">
        <v>9.6269962043940505E-2</v>
      </c>
      <c r="D38" s="12">
        <v>-8.6438090775512677E-2</v>
      </c>
      <c r="E38" s="12">
        <v>1.8370827464629365E-3</v>
      </c>
      <c r="F38" s="12">
        <v>0.11361162159957819</v>
      </c>
      <c r="G38" s="12">
        <v>-6.3982396989429091E-2</v>
      </c>
      <c r="H38" s="12">
        <v>-7.4731940238945582E-2</v>
      </c>
      <c r="I38" s="14" t="s">
        <v>92</v>
      </c>
      <c r="J38" s="12">
        <v>4.7994343455839118E-2</v>
      </c>
      <c r="K38" s="12">
        <v>-5.6225725820438194E-2</v>
      </c>
      <c r="L38" s="12">
        <v>-4.1197890334676447E-2</v>
      </c>
      <c r="M38" s="13">
        <v>4.1608142034648944E-2</v>
      </c>
    </row>
    <row r="39" spans="1:13" ht="24">
      <c r="A39" s="9" t="s">
        <v>48</v>
      </c>
      <c r="B39" s="10" t="s">
        <v>14</v>
      </c>
      <c r="C39" s="11">
        <v>6.9855354970302361E-2</v>
      </c>
      <c r="D39" s="12">
        <v>0.1598468825953453</v>
      </c>
      <c r="E39" s="12">
        <v>3.6605623497074392E-2</v>
      </c>
      <c r="F39" s="12">
        <v>-6.4479826569336471E-2</v>
      </c>
      <c r="G39" s="12">
        <v>3.039223718192199E-2</v>
      </c>
      <c r="H39" s="12">
        <v>6.1480115936386658E-2</v>
      </c>
      <c r="I39" s="12">
        <v>1.7162465696306136E-2</v>
      </c>
      <c r="J39" s="12">
        <v>6.2558925969343468E-2</v>
      </c>
      <c r="K39" s="12">
        <v>2.0398581170899301E-2</v>
      </c>
      <c r="L39" s="12">
        <v>6.0716601130250444E-2</v>
      </c>
      <c r="M39" s="13">
        <v>4.2189535297337252E-2</v>
      </c>
    </row>
    <row r="40" spans="1:13" ht="24">
      <c r="A40" s="9" t="s">
        <v>49</v>
      </c>
      <c r="B40" s="10" t="s">
        <v>14</v>
      </c>
      <c r="C40" s="11">
        <v>6.899872268415537E-2</v>
      </c>
      <c r="D40" s="12">
        <v>0.15745968963696394</v>
      </c>
      <c r="E40" s="12">
        <v>-2.4508484106952562E-2</v>
      </c>
      <c r="F40" s="12">
        <v>4.3285184622162992E-2</v>
      </c>
      <c r="G40" s="12">
        <v>7.1214023066192497E-2</v>
      </c>
      <c r="H40" s="12">
        <v>-9.8108059853153018E-2</v>
      </c>
      <c r="I40" s="12">
        <v>-6.7891227321952047E-2</v>
      </c>
      <c r="J40" s="12">
        <v>9.0915842606652725E-2</v>
      </c>
      <c r="K40" s="12">
        <v>1.4866626137057059E-2</v>
      </c>
      <c r="L40" s="12">
        <v>-4.2988037035661737E-2</v>
      </c>
      <c r="M40" s="13">
        <v>6.3184136718466635E-2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2.2372941092577838E-7</v>
      </c>
      <c r="E47" s="7">
        <f t="shared" ref="E47:M47" si="0">$C5^2*E5^2</f>
        <v>9.7456092524843728E-9</v>
      </c>
      <c r="F47" s="7">
        <f t="shared" si="0"/>
        <v>7.103823640523332E-8</v>
      </c>
      <c r="G47" s="7">
        <f t="shared" si="0"/>
        <v>4.2149789943498907E-7</v>
      </c>
      <c r="H47" s="7">
        <f t="shared" si="0"/>
        <v>4.28440983758721E-10</v>
      </c>
      <c r="I47" s="7">
        <f t="shared" si="0"/>
        <v>4.6781377508513675E-7</v>
      </c>
      <c r="J47" s="7">
        <f t="shared" si="0"/>
        <v>6.7291963495869329E-7</v>
      </c>
      <c r="K47" s="7">
        <f t="shared" si="0"/>
        <v>2.0516063788632848E-9</v>
      </c>
      <c r="L47" s="7">
        <f t="shared" si="0"/>
        <v>7.935265466649061E-7</v>
      </c>
      <c r="M47" s="8">
        <f t="shared" si="0"/>
        <v>3.0543008129273686E-8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8.2263998857520268E-7</v>
      </c>
      <c r="E48" s="12">
        <f t="shared" si="1"/>
        <v>5.7297045822137542E-8</v>
      </c>
      <c r="F48" s="12">
        <f t="shared" si="1"/>
        <v>2.7270044952250375E-7</v>
      </c>
      <c r="G48" s="12">
        <f t="shared" si="1"/>
        <v>7.8968946587790861E-7</v>
      </c>
      <c r="H48" s="14">
        <f t="shared" si="1"/>
        <v>2.1695080124433665E-4</v>
      </c>
      <c r="I48" s="12">
        <f t="shared" si="1"/>
        <v>1.9732635203998534E-6</v>
      </c>
      <c r="J48" s="12">
        <f t="shared" si="1"/>
        <v>1.1752514271257207E-6</v>
      </c>
      <c r="K48" s="12">
        <f t="shared" si="1"/>
        <v>1.6634551486445342E-6</v>
      </c>
      <c r="L48" s="12">
        <f t="shared" si="1"/>
        <v>2.3786912562493919E-8</v>
      </c>
      <c r="M48" s="13">
        <f t="shared" si="1"/>
        <v>6.4384499371866726E-7</v>
      </c>
    </row>
    <row r="49" spans="1:13" ht="24">
      <c r="A49" s="9" t="s">
        <v>16</v>
      </c>
      <c r="B49" s="10" t="s">
        <v>14</v>
      </c>
      <c r="C49" s="16"/>
      <c r="D49" s="12">
        <f t="shared" ref="D49:M49" si="2">$C7^2*D7^2</f>
        <v>5.5166469744226214E-4</v>
      </c>
      <c r="E49" s="12">
        <f t="shared" si="2"/>
        <v>2.4618881980218138E-5</v>
      </c>
      <c r="F49" s="12">
        <f t="shared" si="2"/>
        <v>1.8336785020299279E-4</v>
      </c>
      <c r="G49" s="12">
        <f t="shared" si="2"/>
        <v>8.330942344192963E-5</v>
      </c>
      <c r="H49" s="12">
        <f t="shared" si="2"/>
        <v>9.3937277956544817E-6</v>
      </c>
      <c r="I49" s="12">
        <f t="shared" si="2"/>
        <v>5.2604636108943283E-4</v>
      </c>
      <c r="J49" s="12">
        <f t="shared" si="2"/>
        <v>5.3039867924275022E-4</v>
      </c>
      <c r="K49" s="12">
        <f t="shared" si="2"/>
        <v>1.2138738077745734E-5</v>
      </c>
      <c r="L49" s="12">
        <f t="shared" si="2"/>
        <v>2.3858045203129333E-5</v>
      </c>
      <c r="M49" s="13">
        <f t="shared" si="2"/>
        <v>2.6541118000997798E-7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1.4633535135510795E-5</v>
      </c>
      <c r="E50" s="12">
        <f t="shared" si="3"/>
        <v>1.665006862640328E-8</v>
      </c>
      <c r="F50" s="12">
        <f t="shared" si="3"/>
        <v>4.5306682235275851E-5</v>
      </c>
      <c r="G50" s="12">
        <f t="shared" si="3"/>
        <v>6.573928123047889E-6</v>
      </c>
      <c r="H50" s="12">
        <f t="shared" si="3"/>
        <v>2.1909131618708344E-6</v>
      </c>
      <c r="I50" s="12">
        <f t="shared" si="3"/>
        <v>5.5629383590480728E-5</v>
      </c>
      <c r="J50" s="12">
        <f t="shared" si="3"/>
        <v>9.582743804841937E-8</v>
      </c>
      <c r="K50" s="12">
        <f t="shared" si="3"/>
        <v>6.203417654935296E-8</v>
      </c>
      <c r="L50" s="12">
        <f t="shared" si="3"/>
        <v>4.8856304584628528E-8</v>
      </c>
      <c r="M50" s="13">
        <f t="shared" si="3"/>
        <v>4.9007795588096283E-6</v>
      </c>
    </row>
    <row r="51" spans="1:13" ht="24">
      <c r="A51" s="9" t="s">
        <v>18</v>
      </c>
      <c r="B51" s="10" t="s">
        <v>14</v>
      </c>
      <c r="C51" s="16"/>
      <c r="D51" s="12">
        <f t="shared" ref="D51:M51" si="4">$C9^2*D9^2</f>
        <v>9.5934741004259042E-4</v>
      </c>
      <c r="E51" s="12">
        <f t="shared" si="4"/>
        <v>1.0432672185252567E-6</v>
      </c>
      <c r="F51" s="12">
        <f t="shared" si="4"/>
        <v>1.6885654372713051E-4</v>
      </c>
      <c r="G51" s="12">
        <f t="shared" si="4"/>
        <v>2.539106174681674E-4</v>
      </c>
      <c r="H51" s="12">
        <f t="shared" si="4"/>
        <v>1.4431217730711888E-5</v>
      </c>
      <c r="I51" s="12">
        <f t="shared" si="4"/>
        <v>4.902812804535016E-7</v>
      </c>
      <c r="J51" s="12">
        <f t="shared" si="4"/>
        <v>4.4564573651386845E-5</v>
      </c>
      <c r="K51" s="12">
        <f t="shared" si="4"/>
        <v>2.1755507106238543E-5</v>
      </c>
      <c r="L51" s="12">
        <f t="shared" si="4"/>
        <v>1.4897885918134564E-5</v>
      </c>
      <c r="M51" s="13">
        <f t="shared" si="4"/>
        <v>6.476579189798854E-4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2.9382226494863985E-6</v>
      </c>
      <c r="E52" s="12">
        <f t="shared" si="5"/>
        <v>1.7418236109139001E-7</v>
      </c>
      <c r="F52" s="12">
        <f t="shared" si="5"/>
        <v>4.3774269392812098E-7</v>
      </c>
      <c r="G52" s="12">
        <f t="shared" si="5"/>
        <v>6.8282818127833598E-7</v>
      </c>
      <c r="H52" s="12">
        <f t="shared" si="5"/>
        <v>3.4319018216603234E-6</v>
      </c>
      <c r="I52" s="12">
        <f t="shared" si="5"/>
        <v>7.8761860442499593E-6</v>
      </c>
      <c r="J52" s="12">
        <f t="shared" si="5"/>
        <v>6.7940402473243887E-6</v>
      </c>
      <c r="K52" s="12">
        <f t="shared" si="5"/>
        <v>1.2148042840516263E-5</v>
      </c>
      <c r="L52" s="12">
        <f t="shared" si="5"/>
        <v>8.7600217752782299E-6</v>
      </c>
      <c r="M52" s="13">
        <f t="shared" si="5"/>
        <v>1.8936188687298817E-5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6.5060328014686056E-9</v>
      </c>
      <c r="E53" s="12">
        <f t="shared" si="6"/>
        <v>5.7662293613016461E-7</v>
      </c>
      <c r="F53" s="12">
        <f t="shared" si="6"/>
        <v>2.1336755962723919E-8</v>
      </c>
      <c r="G53" s="12">
        <f t="shared" si="6"/>
        <v>2.7895909330613565E-7</v>
      </c>
      <c r="H53" s="12">
        <f t="shared" si="6"/>
        <v>8.301949856510809E-7</v>
      </c>
      <c r="I53" s="12">
        <f t="shared" si="6"/>
        <v>9.7814699441362332E-8</v>
      </c>
      <c r="J53" s="12">
        <f t="shared" si="6"/>
        <v>2.9232731801297891E-11</v>
      </c>
      <c r="K53" s="12">
        <f t="shared" si="6"/>
        <v>1.9319474689271614E-7</v>
      </c>
      <c r="L53" s="12">
        <f t="shared" si="6"/>
        <v>1.0512900469277845E-6</v>
      </c>
      <c r="M53" s="13">
        <f t="shared" si="6"/>
        <v>6.5916596678712196E-7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7.2035308490473186E-8</v>
      </c>
      <c r="E54" s="12">
        <f t="shared" si="7"/>
        <v>2.2122356540188969E-7</v>
      </c>
      <c r="F54" s="12">
        <f t="shared" si="7"/>
        <v>2.2721706070061111E-8</v>
      </c>
      <c r="G54" s="12">
        <f t="shared" si="7"/>
        <v>2.6471389430071198E-7</v>
      </c>
      <c r="H54" s="12">
        <f t="shared" si="7"/>
        <v>4.5085825989045227E-9</v>
      </c>
      <c r="I54" s="12">
        <f t="shared" si="7"/>
        <v>2.3188218675154607E-7</v>
      </c>
      <c r="J54" s="12">
        <f t="shared" si="7"/>
        <v>1.8314017661095702E-7</v>
      </c>
      <c r="K54" s="12">
        <f t="shared" si="7"/>
        <v>7.4948681271754731E-8</v>
      </c>
      <c r="L54" s="12">
        <f t="shared" si="7"/>
        <v>2.2566962188249071E-7</v>
      </c>
      <c r="M54" s="13">
        <f t="shared" si="7"/>
        <v>9.0313081301612771E-9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8.4158548258077104E-6</v>
      </c>
      <c r="E55" s="14">
        <f t="shared" si="8"/>
        <v>1.8337017397327703E-3</v>
      </c>
      <c r="F55" s="12">
        <f t="shared" si="8"/>
        <v>8.6411330390965599E-7</v>
      </c>
      <c r="G55" s="12">
        <f t="shared" si="8"/>
        <v>8.9417680769086978E-9</v>
      </c>
      <c r="H55" s="12">
        <f t="shared" si="8"/>
        <v>4.9811596279135126E-7</v>
      </c>
      <c r="I55" s="12">
        <f t="shared" si="8"/>
        <v>1.4183214981767243E-8</v>
      </c>
      <c r="J55" s="12">
        <f t="shared" si="8"/>
        <v>9.0075273991611325E-6</v>
      </c>
      <c r="K55" s="12">
        <f t="shared" si="8"/>
        <v>2.2313423707487835E-5</v>
      </c>
      <c r="L55" s="12">
        <f t="shared" si="8"/>
        <v>1.9087445986172764E-6</v>
      </c>
      <c r="M55" s="13">
        <f t="shared" si="8"/>
        <v>2.6086746080191745E-8</v>
      </c>
    </row>
    <row r="56" spans="1:13" ht="24">
      <c r="A56" s="9" t="s">
        <v>23</v>
      </c>
      <c r="B56" s="10" t="s">
        <v>14</v>
      </c>
      <c r="C56" s="16"/>
      <c r="D56" s="12">
        <f t="shared" ref="D56:M56" si="9">$C14^2*D14^2</f>
        <v>3.2272774983992044E-4</v>
      </c>
      <c r="E56" s="12">
        <f t="shared" si="9"/>
        <v>2.0933105129779754E-4</v>
      </c>
      <c r="F56" s="12">
        <f t="shared" si="9"/>
        <v>7.9480679588351771E-5</v>
      </c>
      <c r="G56" s="12">
        <f t="shared" si="9"/>
        <v>1.5709653832612292E-4</v>
      </c>
      <c r="H56" s="12">
        <f t="shared" si="9"/>
        <v>3.9491520180885805E-5</v>
      </c>
      <c r="I56" s="12">
        <f t="shared" si="9"/>
        <v>9.6492843841743128E-6</v>
      </c>
      <c r="J56" s="12">
        <f t="shared" si="9"/>
        <v>7.0409625838660825E-5</v>
      </c>
      <c r="K56" s="12">
        <f t="shared" si="9"/>
        <v>6.1809153509261711E-4</v>
      </c>
      <c r="L56" s="12">
        <f t="shared" si="9"/>
        <v>2.6397743267086722E-6</v>
      </c>
      <c r="M56" s="13">
        <f t="shared" si="9"/>
        <v>3.7053197276262019E-4</v>
      </c>
    </row>
    <row r="57" spans="1:13" ht="24">
      <c r="A57" s="9" t="s">
        <v>24</v>
      </c>
      <c r="B57" s="10" t="s">
        <v>14</v>
      </c>
      <c r="C57" s="16"/>
      <c r="D57" s="12">
        <f t="shared" ref="D57:M57" si="10">$C15^2*D15^2</f>
        <v>1.3245071234536281E-4</v>
      </c>
      <c r="E57" s="12">
        <f t="shared" si="10"/>
        <v>1.9641582647912668E-5</v>
      </c>
      <c r="F57" s="14">
        <f t="shared" si="10"/>
        <v>4.4597414760999994E-2</v>
      </c>
      <c r="G57" s="12">
        <f t="shared" si="10"/>
        <v>1.9354329270045808E-5</v>
      </c>
      <c r="H57" s="12">
        <f t="shared" si="10"/>
        <v>5.2838585849168288E-5</v>
      </c>
      <c r="I57" s="12">
        <f t="shared" si="10"/>
        <v>8.8466845915094797E-4</v>
      </c>
      <c r="J57" s="12">
        <f t="shared" si="10"/>
        <v>3.5289540304865634E-4</v>
      </c>
      <c r="K57" s="12">
        <f t="shared" si="10"/>
        <v>4.1472272668003225E-4</v>
      </c>
      <c r="L57" s="12">
        <f t="shared" si="10"/>
        <v>1.243419436308604E-5</v>
      </c>
      <c r="M57" s="13">
        <f t="shared" si="10"/>
        <v>9.7974133132984177E-5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9.4253242918304501E-6</v>
      </c>
      <c r="E58" s="12">
        <f t="shared" si="11"/>
        <v>1.4751365322839237E-7</v>
      </c>
      <c r="F58" s="12">
        <f t="shared" si="11"/>
        <v>2.0587471478016103E-6</v>
      </c>
      <c r="G58" s="12">
        <f t="shared" si="11"/>
        <v>2.9323875742480114E-5</v>
      </c>
      <c r="H58" s="12">
        <f t="shared" si="11"/>
        <v>1.7801927659669538E-6</v>
      </c>
      <c r="I58" s="12">
        <f t="shared" si="11"/>
        <v>1.7544420067935608E-7</v>
      </c>
      <c r="J58" s="12">
        <f t="shared" si="11"/>
        <v>1.8564939519730084E-7</v>
      </c>
      <c r="K58" s="12">
        <f t="shared" si="11"/>
        <v>1.7729314307656306E-6</v>
      </c>
      <c r="L58" s="12">
        <f t="shared" si="11"/>
        <v>3.0404216388217487E-6</v>
      </c>
      <c r="M58" s="13">
        <f t="shared" si="11"/>
        <v>3.0310566841573095E-7</v>
      </c>
    </row>
    <row r="59" spans="1:13" ht="24">
      <c r="A59" s="9" t="s">
        <v>26</v>
      </c>
      <c r="B59" s="10" t="s">
        <v>14</v>
      </c>
      <c r="C59" s="16"/>
      <c r="D59" s="12">
        <f t="shared" ref="D59:M59" si="12">$C17^2*D17^2</f>
        <v>4.3563253095225187E-5</v>
      </c>
      <c r="E59" s="12">
        <f t="shared" si="12"/>
        <v>8.1812786990608392E-5</v>
      </c>
      <c r="F59" s="12">
        <f t="shared" si="12"/>
        <v>2.3303995835042283E-5</v>
      </c>
      <c r="G59" s="12">
        <f t="shared" si="12"/>
        <v>2.6767311017408054E-4</v>
      </c>
      <c r="H59" s="12">
        <f t="shared" si="12"/>
        <v>8.9294339502876474E-6</v>
      </c>
      <c r="I59" s="12">
        <f t="shared" si="12"/>
        <v>2.1707272144033094E-4</v>
      </c>
      <c r="J59" s="12">
        <f t="shared" si="12"/>
        <v>8.2356562923933626E-8</v>
      </c>
      <c r="K59" s="12">
        <f t="shared" si="12"/>
        <v>8.3823522001029262E-5</v>
      </c>
      <c r="L59" s="14">
        <f t="shared" si="12"/>
        <v>8.0243025983999974E-2</v>
      </c>
      <c r="M59" s="13">
        <f t="shared" si="12"/>
        <v>2.8880339582293071E-4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8.5948465069596801E-7</v>
      </c>
      <c r="E60" s="12">
        <f t="shared" si="13"/>
        <v>1.3012882035103026E-8</v>
      </c>
      <c r="F60" s="12">
        <f t="shared" si="13"/>
        <v>9.7933538399271416E-7</v>
      </c>
      <c r="G60" s="12">
        <f t="shared" si="13"/>
        <v>3.2222778323899786E-8</v>
      </c>
      <c r="H60" s="12">
        <f t="shared" si="13"/>
        <v>3.4421155410084263E-6</v>
      </c>
      <c r="I60" s="12">
        <f t="shared" si="13"/>
        <v>1.8098853707517713E-6</v>
      </c>
      <c r="J60" s="12">
        <f t="shared" si="13"/>
        <v>1.0348166335157968E-6</v>
      </c>
      <c r="K60" s="12">
        <f t="shared" si="13"/>
        <v>8.1764136178377959E-8</v>
      </c>
      <c r="L60" s="12">
        <f t="shared" si="13"/>
        <v>5.602987383833807E-7</v>
      </c>
      <c r="M60" s="13">
        <f t="shared" si="13"/>
        <v>5.0855899841853498E-9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2.3810067909748263E-4</v>
      </c>
      <c r="E61" s="12">
        <f t="shared" si="14"/>
        <v>2.390715948573671E-5</v>
      </c>
      <c r="F61" s="12">
        <f t="shared" si="14"/>
        <v>4.7874296158770777E-6</v>
      </c>
      <c r="G61" s="12">
        <f t="shared" si="14"/>
        <v>5.7343285855182349E-5</v>
      </c>
      <c r="H61" s="12">
        <f t="shared" si="14"/>
        <v>1.3389696068306312E-4</v>
      </c>
      <c r="I61" s="12">
        <f t="shared" si="14"/>
        <v>8.4775182458797044E-6</v>
      </c>
      <c r="J61" s="12">
        <f t="shared" si="14"/>
        <v>3.5743423684930729E-6</v>
      </c>
      <c r="K61" s="12">
        <f t="shared" si="14"/>
        <v>5.0229176587549403E-5</v>
      </c>
      <c r="L61" s="12">
        <f t="shared" si="14"/>
        <v>7.7885150768078794E-7</v>
      </c>
      <c r="M61" s="13">
        <f t="shared" si="14"/>
        <v>3.6385099125181355E-6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1.2167923466353986E-4</v>
      </c>
      <c r="E62" s="12">
        <f t="shared" si="15"/>
        <v>5.7831575002764596E-5</v>
      </c>
      <c r="F62" s="12">
        <f t="shared" si="15"/>
        <v>4.5621782639360805E-7</v>
      </c>
      <c r="G62" s="12">
        <f t="shared" si="15"/>
        <v>1.8771419928545472E-5</v>
      </c>
      <c r="H62" s="12">
        <f t="shared" si="15"/>
        <v>1.5785901322572752E-5</v>
      </c>
      <c r="I62" s="12">
        <f t="shared" si="15"/>
        <v>1.6520517078049846E-5</v>
      </c>
      <c r="J62" s="12">
        <f t="shared" si="15"/>
        <v>9.2090383000754342E-5</v>
      </c>
      <c r="K62" s="12">
        <f t="shared" si="15"/>
        <v>4.3293284048243823E-5</v>
      </c>
      <c r="L62" s="12">
        <f t="shared" si="15"/>
        <v>4.8824232702970695E-5</v>
      </c>
      <c r="M62" s="13">
        <f t="shared" si="15"/>
        <v>2.9426122138428724E-4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7.6522677117805263E-6</v>
      </c>
      <c r="E63" s="12">
        <f t="shared" si="16"/>
        <v>6.6655286461674342E-9</v>
      </c>
      <c r="F63" s="12">
        <f t="shared" si="16"/>
        <v>5.985439132591237E-7</v>
      </c>
      <c r="G63" s="14">
        <f t="shared" si="16"/>
        <v>1.3976703512152047E-3</v>
      </c>
      <c r="H63" s="12">
        <f t="shared" si="16"/>
        <v>4.8810046317064389E-6</v>
      </c>
      <c r="I63" s="12">
        <f t="shared" si="16"/>
        <v>8.9370423503686675E-6</v>
      </c>
      <c r="J63" s="12">
        <f t="shared" si="16"/>
        <v>4.913563064742229E-7</v>
      </c>
      <c r="K63" s="12">
        <f t="shared" si="16"/>
        <v>2.5818665299479521E-6</v>
      </c>
      <c r="L63" s="12">
        <f t="shared" si="16"/>
        <v>4.6043453979560956E-6</v>
      </c>
      <c r="M63" s="13">
        <f t="shared" si="16"/>
        <v>8.4246817186756781E-7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2.2186885948445867E-6</v>
      </c>
      <c r="E64" s="12">
        <f t="shared" si="17"/>
        <v>1.0487749515448876E-5</v>
      </c>
      <c r="F64" s="12">
        <f t="shared" si="17"/>
        <v>9.406281870005646E-6</v>
      </c>
      <c r="G64" s="12">
        <f t="shared" si="17"/>
        <v>1.2134823683371118E-6</v>
      </c>
      <c r="H64" s="12">
        <f t="shared" si="17"/>
        <v>1.1449414682905554E-5</v>
      </c>
      <c r="I64" s="12">
        <f t="shared" si="17"/>
        <v>2.0412231884630686E-5</v>
      </c>
      <c r="J64" s="12">
        <f t="shared" si="17"/>
        <v>1.5721740004079951E-6</v>
      </c>
      <c r="K64" s="12">
        <f t="shared" si="17"/>
        <v>1.7315627402874506E-4</v>
      </c>
      <c r="L64" s="12">
        <f t="shared" si="17"/>
        <v>8.3087446049899892E-7</v>
      </c>
      <c r="M64" s="13">
        <f t="shared" si="17"/>
        <v>2.8239881792571689E-6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3.8758021185090309E-6</v>
      </c>
      <c r="E65" s="12">
        <f t="shared" si="18"/>
        <v>5.3948528207270888E-9</v>
      </c>
      <c r="F65" s="12">
        <f t="shared" si="18"/>
        <v>9.3574205182347586E-7</v>
      </c>
      <c r="G65" s="12">
        <f t="shared" si="18"/>
        <v>2.5087173159482561E-7</v>
      </c>
      <c r="H65" s="12">
        <f t="shared" si="18"/>
        <v>1.1998671838404805E-6</v>
      </c>
      <c r="I65" s="12">
        <f t="shared" si="18"/>
        <v>1.1205222796167318E-6</v>
      </c>
      <c r="J65" s="12">
        <f t="shared" si="18"/>
        <v>5.2937859591867121E-7</v>
      </c>
      <c r="K65" s="12">
        <f t="shared" si="18"/>
        <v>5.9098473647356973E-8</v>
      </c>
      <c r="L65" s="12">
        <f t="shared" si="18"/>
        <v>1.4616326505274614E-6</v>
      </c>
      <c r="M65" s="15">
        <f t="shared" si="18"/>
        <v>4.1760980087066492E-4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7.7178730899229823E-5</v>
      </c>
      <c r="E66" s="12">
        <f t="shared" si="19"/>
        <v>1.7793319124990045E-5</v>
      </c>
      <c r="F66" s="12">
        <f t="shared" si="19"/>
        <v>1.0857632352478655E-5</v>
      </c>
      <c r="G66" s="12">
        <f t="shared" si="19"/>
        <v>1.8991837846024671E-5</v>
      </c>
      <c r="H66" s="12">
        <f t="shared" si="19"/>
        <v>1.0191730727745517E-5</v>
      </c>
      <c r="I66" s="12">
        <f t="shared" si="19"/>
        <v>1.3343683765723071E-5</v>
      </c>
      <c r="J66" s="12">
        <f t="shared" si="19"/>
        <v>2.4113147130205975E-4</v>
      </c>
      <c r="K66" s="12">
        <f t="shared" si="19"/>
        <v>1.6395582102194396E-5</v>
      </c>
      <c r="L66" s="12">
        <f t="shared" si="19"/>
        <v>4.4979688998118454E-6</v>
      </c>
      <c r="M66" s="13">
        <f t="shared" si="19"/>
        <v>6.1949577301927738E-5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1.3253036794183305E-9</v>
      </c>
      <c r="E67" s="12">
        <f t="shared" si="20"/>
        <v>7.0770252040629758E-10</v>
      </c>
      <c r="F67" s="12">
        <f t="shared" si="20"/>
        <v>7.0440712551492362E-10</v>
      </c>
      <c r="G67" s="12">
        <f t="shared" si="20"/>
        <v>3.96680701698706E-10</v>
      </c>
      <c r="H67" s="12">
        <f t="shared" si="20"/>
        <v>8.5563891499132068E-11</v>
      </c>
      <c r="I67" s="12">
        <f t="shared" si="20"/>
        <v>2.7929102034484304E-8</v>
      </c>
      <c r="J67" s="12">
        <f t="shared" si="20"/>
        <v>7.3644104606512019E-9</v>
      </c>
      <c r="K67" s="12">
        <f t="shared" si="20"/>
        <v>3.0112166177167828E-11</v>
      </c>
      <c r="L67" s="12">
        <f t="shared" si="20"/>
        <v>3.1552474931661804E-10</v>
      </c>
      <c r="M67" s="13">
        <f t="shared" si="20"/>
        <v>4.8519900774136523E-11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7.719878091721067E-8</v>
      </c>
      <c r="E68" s="12">
        <f t="shared" si="21"/>
        <v>2.6994797781116956E-6</v>
      </c>
      <c r="F68" s="12">
        <f t="shared" si="21"/>
        <v>9.2000480836220977E-7</v>
      </c>
      <c r="G68" s="12">
        <f t="shared" si="21"/>
        <v>8.4835318211248333E-7</v>
      </c>
      <c r="H68" s="12">
        <f t="shared" si="21"/>
        <v>3.4332845374406475E-7</v>
      </c>
      <c r="I68" s="12">
        <f t="shared" si="21"/>
        <v>1.6072390817276911E-6</v>
      </c>
      <c r="J68" s="12">
        <f t="shared" si="21"/>
        <v>2.669614466613888E-6</v>
      </c>
      <c r="K68" s="12">
        <f t="shared" si="21"/>
        <v>1.8849190140317626E-6</v>
      </c>
      <c r="L68" s="12">
        <f t="shared" si="21"/>
        <v>1.270325213932286E-8</v>
      </c>
      <c r="M68" s="13">
        <f t="shared" si="21"/>
        <v>3.6976898877252257E-7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1.2704743192503396E-6</v>
      </c>
      <c r="E69" s="12">
        <f t="shared" si="22"/>
        <v>1.1718854981748893E-6</v>
      </c>
      <c r="F69" s="12">
        <f t="shared" si="22"/>
        <v>3.0991074052889681E-9</v>
      </c>
      <c r="G69" s="12">
        <f t="shared" si="22"/>
        <v>1.3259447109496167E-7</v>
      </c>
      <c r="H69" s="12">
        <f t="shared" si="22"/>
        <v>1.0085345144593137E-7</v>
      </c>
      <c r="I69" s="12">
        <f t="shared" si="22"/>
        <v>8.7970056671213285E-7</v>
      </c>
      <c r="J69" s="12">
        <f t="shared" si="22"/>
        <v>2.5152393092781771E-8</v>
      </c>
      <c r="K69" s="12">
        <f t="shared" si="22"/>
        <v>5.086118148476764E-6</v>
      </c>
      <c r="L69" s="12">
        <f t="shared" si="22"/>
        <v>3.3730754322115089E-8</v>
      </c>
      <c r="M69" s="13">
        <f t="shared" si="22"/>
        <v>4.217249940107604E-9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2.5484717756398808E-4</v>
      </c>
      <c r="E70" s="12">
        <f t="shared" si="23"/>
        <v>1.650931091730327E-6</v>
      </c>
      <c r="F70" s="12">
        <f t="shared" si="23"/>
        <v>5.6678082730964015E-5</v>
      </c>
      <c r="G70" s="12">
        <f t="shared" si="23"/>
        <v>5.5190638828331229E-5</v>
      </c>
      <c r="H70" s="12">
        <f t="shared" si="23"/>
        <v>1.4318888161667061E-5</v>
      </c>
      <c r="I70" s="12">
        <f t="shared" si="23"/>
        <v>7.1408794675404438E-5</v>
      </c>
      <c r="J70" s="12">
        <f t="shared" si="23"/>
        <v>4.58221284569548E-6</v>
      </c>
      <c r="K70" s="12">
        <f t="shared" si="23"/>
        <v>1.667689585302688E-5</v>
      </c>
      <c r="L70" s="12">
        <f t="shared" si="23"/>
        <v>3.5059981275377216E-6</v>
      </c>
      <c r="M70" s="13">
        <f t="shared" si="23"/>
        <v>4.870015746856342E-6</v>
      </c>
    </row>
    <row r="71" spans="1:13" ht="24">
      <c r="A71" s="9" t="s">
        <v>38</v>
      </c>
      <c r="B71" s="10" t="s">
        <v>14</v>
      </c>
      <c r="C71" s="16"/>
      <c r="D71" s="12">
        <f t="shared" ref="D71:M71" si="24">$C29^2*D29^2</f>
        <v>2.1295040612290317E-5</v>
      </c>
      <c r="E71" s="12">
        <f t="shared" si="24"/>
        <v>1.0382161502672789E-4</v>
      </c>
      <c r="F71" s="12">
        <f t="shared" si="24"/>
        <v>1.7540957372461492E-4</v>
      </c>
      <c r="G71" s="12">
        <f t="shared" si="24"/>
        <v>3.167778522795511E-4</v>
      </c>
      <c r="H71" s="12">
        <f t="shared" si="24"/>
        <v>1.5473058068066778E-6</v>
      </c>
      <c r="I71" s="12">
        <f t="shared" si="24"/>
        <v>6.9481177984003644E-4</v>
      </c>
      <c r="J71" s="12">
        <f t="shared" si="24"/>
        <v>1.6103184669707198E-4</v>
      </c>
      <c r="K71" s="12">
        <f t="shared" si="24"/>
        <v>8.4987033190824673E-5</v>
      </c>
      <c r="L71" s="12">
        <f t="shared" si="24"/>
        <v>4.2827412091690892E-5</v>
      </c>
      <c r="M71" s="13">
        <f t="shared" si="24"/>
        <v>1.3665095352334751E-5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6.8107283765645444E-6</v>
      </c>
      <c r="E72" s="12">
        <f t="shared" si="25"/>
        <v>9.355534619811455E-5</v>
      </c>
      <c r="F72" s="12">
        <f t="shared" si="25"/>
        <v>2.6049116005182627E-5</v>
      </c>
      <c r="G72" s="12">
        <f t="shared" si="25"/>
        <v>1.0586382890579985E-6</v>
      </c>
      <c r="H72" s="12">
        <f t="shared" si="25"/>
        <v>2.2143011083107323E-6</v>
      </c>
      <c r="I72" s="12">
        <f t="shared" si="25"/>
        <v>5.0204129860981319E-5</v>
      </c>
      <c r="J72" s="12">
        <f t="shared" si="25"/>
        <v>2.8602192463350407E-5</v>
      </c>
      <c r="K72" s="12">
        <f t="shared" si="25"/>
        <v>3.0717370614551138E-5</v>
      </c>
      <c r="L72" s="12">
        <f t="shared" si="25"/>
        <v>2.8894748991719189E-4</v>
      </c>
      <c r="M72" s="13">
        <f t="shared" si="25"/>
        <v>4.4861280999293281E-5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3.2579133060701231E-7</v>
      </c>
      <c r="E73" s="12">
        <f t="shared" si="26"/>
        <v>1.2609374135454907E-4</v>
      </c>
      <c r="F73" s="12">
        <f t="shared" si="26"/>
        <v>2.2132984024896885E-4</v>
      </c>
      <c r="G73" s="12">
        <f t="shared" si="26"/>
        <v>9.6052831661056897E-6</v>
      </c>
      <c r="H73" s="12">
        <f t="shared" si="26"/>
        <v>1.4267746216980006E-4</v>
      </c>
      <c r="I73" s="12">
        <f t="shared" si="26"/>
        <v>9.7153121751231557E-5</v>
      </c>
      <c r="J73" s="14">
        <f t="shared" si="26"/>
        <v>2.8609678003009512E-2</v>
      </c>
      <c r="K73" s="12">
        <f t="shared" si="26"/>
        <v>4.595036918958646E-5</v>
      </c>
      <c r="L73" s="12">
        <f t="shared" si="26"/>
        <v>1.6746771063277779E-8</v>
      </c>
      <c r="M73" s="13">
        <f t="shared" si="26"/>
        <v>3.497001439687164E-5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4.3781317008625176E-7</v>
      </c>
      <c r="E74" s="12">
        <f t="shared" si="27"/>
        <v>3.4257372453795224E-6</v>
      </c>
      <c r="F74" s="12">
        <f t="shared" si="27"/>
        <v>1.1673343298126639E-5</v>
      </c>
      <c r="G74" s="12">
        <f t="shared" si="27"/>
        <v>2.1827342763905653E-6</v>
      </c>
      <c r="H74" s="12">
        <f t="shared" si="27"/>
        <v>1.0224817730129148E-5</v>
      </c>
      <c r="I74" s="12">
        <f t="shared" si="27"/>
        <v>2.4432599658739879E-5</v>
      </c>
      <c r="J74" s="12">
        <f t="shared" si="27"/>
        <v>1.6576132072249763E-7</v>
      </c>
      <c r="K74" s="12">
        <f t="shared" si="27"/>
        <v>1.2343965236429008E-8</v>
      </c>
      <c r="L74" s="12">
        <f t="shared" si="27"/>
        <v>1.1059830289767223E-5</v>
      </c>
      <c r="M74" s="13">
        <f t="shared" si="27"/>
        <v>1.1565413392454466E-6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1.1202161449385049E-4</v>
      </c>
      <c r="E75" s="12">
        <f t="shared" si="28"/>
        <v>2.7985008855147573E-6</v>
      </c>
      <c r="F75" s="12">
        <f t="shared" si="28"/>
        <v>4.5586456420203065E-5</v>
      </c>
      <c r="G75" s="12">
        <f t="shared" si="28"/>
        <v>1.3824025113443932E-6</v>
      </c>
      <c r="H75" s="12">
        <f t="shared" si="28"/>
        <v>8.3544582479329874E-6</v>
      </c>
      <c r="I75" s="12">
        <f t="shared" si="28"/>
        <v>1.2787561698978467E-5</v>
      </c>
      <c r="J75" s="12">
        <f t="shared" si="28"/>
        <v>1.8292919125194356E-6</v>
      </c>
      <c r="K75" s="12">
        <f t="shared" si="28"/>
        <v>9.1244782495456491E-6</v>
      </c>
      <c r="L75" s="12">
        <f t="shared" si="28"/>
        <v>4.4094215365416834E-5</v>
      </c>
      <c r="M75" s="13">
        <f t="shared" si="28"/>
        <v>1.5030875937492385E-4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1.8332322665190438E-6</v>
      </c>
      <c r="E76" s="12">
        <f t="shared" si="29"/>
        <v>2.251951510419825E-6</v>
      </c>
      <c r="F76" s="12">
        <f t="shared" si="29"/>
        <v>5.3245251533169026E-8</v>
      </c>
      <c r="G76" s="12">
        <f t="shared" si="29"/>
        <v>3.2692771861728903E-7</v>
      </c>
      <c r="H76" s="12">
        <f t="shared" si="29"/>
        <v>9.2578785890109703E-9</v>
      </c>
      <c r="I76" s="12">
        <f t="shared" si="29"/>
        <v>9.8093529248944625E-7</v>
      </c>
      <c r="J76" s="12">
        <f t="shared" si="29"/>
        <v>1.1016090014466815E-6</v>
      </c>
      <c r="K76" s="12">
        <f t="shared" si="29"/>
        <v>7.5971819749167745E-8</v>
      </c>
      <c r="L76" s="12">
        <f t="shared" si="29"/>
        <v>7.2048397352952984E-6</v>
      </c>
      <c r="M76" s="13">
        <f t="shared" si="29"/>
        <v>9.854348967866436E-7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2.9699981516778403E-7</v>
      </c>
      <c r="E77" s="12">
        <f t="shared" si="30"/>
        <v>2.4660261423370525E-5</v>
      </c>
      <c r="F77" s="12">
        <f t="shared" si="30"/>
        <v>2.0577672002153732E-5</v>
      </c>
      <c r="G77" s="12">
        <f t="shared" si="30"/>
        <v>3.9273085222542021E-6</v>
      </c>
      <c r="H77" s="12">
        <f t="shared" si="30"/>
        <v>1.6005449285166505E-5</v>
      </c>
      <c r="I77" s="12">
        <f t="shared" si="30"/>
        <v>1.0673710471222657E-5</v>
      </c>
      <c r="J77" s="12">
        <f t="shared" si="30"/>
        <v>3.6294846761626354E-6</v>
      </c>
      <c r="K77" s="14">
        <f t="shared" si="30"/>
        <v>2.2737805665120833E-3</v>
      </c>
      <c r="L77" s="12">
        <f t="shared" si="30"/>
        <v>2.1764485260655083E-6</v>
      </c>
      <c r="M77" s="13">
        <f t="shared" si="30"/>
        <v>3.0523475373024931E-7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4.6783973072018819E-7</v>
      </c>
      <c r="E78" s="12">
        <f t="shared" si="31"/>
        <v>9.4298692261278724E-6</v>
      </c>
      <c r="F78" s="12">
        <f t="shared" si="31"/>
        <v>1.5289863782824419E-4</v>
      </c>
      <c r="G78" s="12">
        <f t="shared" si="31"/>
        <v>1.6116452252831322E-4</v>
      </c>
      <c r="H78" s="12">
        <f t="shared" si="31"/>
        <v>3.4209950818302561E-5</v>
      </c>
      <c r="I78" s="12">
        <f t="shared" si="31"/>
        <v>8.962000881282803E-5</v>
      </c>
      <c r="J78" s="12">
        <f t="shared" si="31"/>
        <v>2.0535484721880789E-8</v>
      </c>
      <c r="K78" s="12">
        <f t="shared" si="31"/>
        <v>7.2325229648381674E-5</v>
      </c>
      <c r="L78" s="12">
        <f t="shared" si="31"/>
        <v>1.0091503321458354E-5</v>
      </c>
      <c r="M78" s="13">
        <f t="shared" si="31"/>
        <v>3.497792212566421E-6</v>
      </c>
    </row>
    <row r="79" spans="1:13" ht="24">
      <c r="A79" s="9" t="s">
        <v>46</v>
      </c>
      <c r="B79" s="10" t="s">
        <v>14</v>
      </c>
      <c r="C79" s="11"/>
      <c r="D79" s="14">
        <f t="shared" ref="D79:M79" si="32">$C37^2*D37^2</f>
        <v>1.1878311245036025E-2</v>
      </c>
      <c r="E79" s="12">
        <f t="shared" si="32"/>
        <v>3.9839870053355143E-5</v>
      </c>
      <c r="F79" s="12">
        <f t="shared" si="32"/>
        <v>2.8120176025515533E-5</v>
      </c>
      <c r="G79" s="12">
        <f t="shared" si="32"/>
        <v>5.0835088940467787E-5</v>
      </c>
      <c r="H79" s="12">
        <f t="shared" si="32"/>
        <v>3.3430937759733862E-5</v>
      </c>
      <c r="I79" s="12">
        <f t="shared" si="32"/>
        <v>1.0793533849939451E-4</v>
      </c>
      <c r="J79" s="12">
        <f t="shared" si="32"/>
        <v>1.2893067572705273E-7</v>
      </c>
      <c r="K79" s="12">
        <f t="shared" si="32"/>
        <v>1.1722651800733779E-6</v>
      </c>
      <c r="L79" s="12">
        <f t="shared" si="32"/>
        <v>4.8829925668941839E-6</v>
      </c>
      <c r="M79" s="13">
        <f t="shared" si="32"/>
        <v>8.6664331053141967E-5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6.9245560126217861E-5</v>
      </c>
      <c r="E80" s="12">
        <f t="shared" si="33"/>
        <v>3.1278004509608113E-8</v>
      </c>
      <c r="F80" s="12">
        <f t="shared" si="33"/>
        <v>1.1962642343161202E-4</v>
      </c>
      <c r="G80" s="12">
        <f t="shared" si="33"/>
        <v>3.7940461867268599E-5</v>
      </c>
      <c r="H80" s="12">
        <f t="shared" si="33"/>
        <v>5.1759982025857886E-5</v>
      </c>
      <c r="I80" s="14">
        <f t="shared" si="33"/>
        <v>7.4736761409641911E-3</v>
      </c>
      <c r="J80" s="12">
        <f t="shared" si="33"/>
        <v>2.1348222045917317E-5</v>
      </c>
      <c r="K80" s="12">
        <f t="shared" si="33"/>
        <v>2.9298928782478559E-5</v>
      </c>
      <c r="L80" s="12">
        <f t="shared" si="33"/>
        <v>1.5730102609680491E-5</v>
      </c>
      <c r="M80" s="13">
        <f t="shared" si="33"/>
        <v>1.6044945555008722E-5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1.2468314532746767E-4</v>
      </c>
      <c r="E81" s="12">
        <f t="shared" si="34"/>
        <v>6.5387543921088079E-6</v>
      </c>
      <c r="F81" s="12">
        <f t="shared" si="34"/>
        <v>2.0288368718419749E-5</v>
      </c>
      <c r="G81" s="12">
        <f t="shared" si="34"/>
        <v>4.5073859575058557E-6</v>
      </c>
      <c r="H81" s="12">
        <f t="shared" si="34"/>
        <v>1.8444579700041891E-5</v>
      </c>
      <c r="I81" s="12">
        <f t="shared" si="34"/>
        <v>1.4373375519185578E-6</v>
      </c>
      <c r="J81" s="12">
        <f t="shared" si="34"/>
        <v>1.9097564072278344E-5</v>
      </c>
      <c r="K81" s="12">
        <f t="shared" si="34"/>
        <v>2.0304828689506937E-6</v>
      </c>
      <c r="L81" s="12">
        <f t="shared" si="34"/>
        <v>1.7989301967772141E-5</v>
      </c>
      <c r="M81" s="13">
        <f t="shared" si="34"/>
        <v>8.6857813263706397E-6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1.1803773962113228E-4</v>
      </c>
      <c r="E82" s="12">
        <f t="shared" si="35"/>
        <v>2.8596639633929502E-6</v>
      </c>
      <c r="F82" s="12">
        <f t="shared" si="35"/>
        <v>8.9199136593044842E-6</v>
      </c>
      <c r="G82" s="12">
        <f t="shared" si="35"/>
        <v>2.4144218012093585E-5</v>
      </c>
      <c r="H82" s="12">
        <f t="shared" si="35"/>
        <v>4.5823839681395234E-5</v>
      </c>
      <c r="I82" s="12">
        <f t="shared" si="35"/>
        <v>2.1943677998241849E-5</v>
      </c>
      <c r="J82" s="12">
        <f t="shared" si="35"/>
        <v>3.9351495193624336E-5</v>
      </c>
      <c r="K82" s="12">
        <f t="shared" si="35"/>
        <v>1.052220944480777E-6</v>
      </c>
      <c r="L82" s="12">
        <f t="shared" si="35"/>
        <v>8.7978657553352832E-6</v>
      </c>
      <c r="M82" s="13">
        <f t="shared" si="35"/>
        <v>1.9006327764413545E-5</v>
      </c>
    </row>
    <row r="83" spans="1:13">
      <c r="A83" t="s">
        <v>61</v>
      </c>
      <c r="D83" s="17">
        <f>_xludf.SUM($D$47:$D$82)</f>
        <v>1.5087819484019356E-2</v>
      </c>
      <c r="E83" s="17">
        <f>_xludf.SUM($E$47:$E$82)</f>
        <v>2.7022270148539342E-3</v>
      </c>
      <c r="F83" s="17">
        <f>_xludf.SUM($F$47:$F$82)</f>
        <v>4.6017634753563956E-2</v>
      </c>
      <c r="G83" s="17">
        <f>_xludf.SUM($G$47:$G$82)</f>
        <v>2.9839867318025722E-3</v>
      </c>
      <c r="H83" s="17">
        <f>_xludf.SUM($H$47:$H$82)</f>
        <v>9.1108403508822545E-4</v>
      </c>
      <c r="I83" s="17">
        <f>_xludf.SUM($I$47:$I$82)</f>
        <v>1.0434594485378562E-2</v>
      </c>
      <c r="J83" s="17">
        <f>_xludf.SUM($J$47:$J$82)</f>
        <v>3.0250158226172077E-2</v>
      </c>
      <c r="K83" s="17">
        <f>_xludf.SUM($K$47:$K$82)</f>
        <v>4.0487343812963192E-3</v>
      </c>
      <c r="L83" s="17">
        <f>_xludf.SUM($L$47:$L$82)</f>
        <v>8.0831637902190542E-2</v>
      </c>
      <c r="M83" s="17">
        <f>_xludf.SUM($M$47:$M$82)</f>
        <v>2.5972678187564649E-3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0.19586514483312201</v>
      </c>
      <c r="D85" s="18">
        <f>$D$83/$C$85</f>
        <v>7.7031671443503882E-2</v>
      </c>
      <c r="E85" s="18">
        <f>$E$83/$C$85</f>
        <v>1.3796364928309445E-2</v>
      </c>
      <c r="F85" s="18">
        <f>$F$83/$C$85</f>
        <v>0.23494550187973051</v>
      </c>
      <c r="G85" s="18">
        <f>$G$83/$C$85</f>
        <v>1.5234904272247839E-2</v>
      </c>
      <c r="H85" s="18">
        <f>$H$83/$C$85</f>
        <v>4.6515883970293598E-3</v>
      </c>
      <c r="I85" s="18">
        <f>$I$83/$C$85</f>
        <v>5.3274381688834346E-2</v>
      </c>
      <c r="J85" s="18">
        <f>$J$83/$C$85</f>
        <v>0.15444380495542148</v>
      </c>
      <c r="K85" s="18">
        <f>$K$83/$C$85</f>
        <v>2.0671030492668101E-2</v>
      </c>
      <c r="L85" s="18">
        <f>$L$83/$C$85</f>
        <v>0.41269026181794349</v>
      </c>
      <c r="M85" s="18">
        <f>$M$83/$C$85</f>
        <v>1.3260490124311545E-2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4.5444257296037655E-2</v>
      </c>
      <c r="D5" s="7">
        <v>3.119542814962753E-2</v>
      </c>
      <c r="E5" s="7">
        <v>-0.10715428250210265</v>
      </c>
      <c r="F5" s="7">
        <v>1.3151958316793024E-2</v>
      </c>
      <c r="G5" s="7">
        <v>-4.3091055299994595E-2</v>
      </c>
      <c r="H5" s="7">
        <v>2.7533205686020926E-2</v>
      </c>
      <c r="I5" s="7">
        <v>4.0970374792472612E-2</v>
      </c>
      <c r="J5" s="7">
        <v>4.0058752546882091E-2</v>
      </c>
      <c r="K5" s="7">
        <v>8.0659262314405431E-3</v>
      </c>
      <c r="L5" s="7">
        <v>4.0681548372676804E-2</v>
      </c>
      <c r="M5" s="20" t="s">
        <v>94</v>
      </c>
    </row>
    <row r="6" spans="1:13" ht="24">
      <c r="A6" s="9" t="s">
        <v>15</v>
      </c>
      <c r="B6" s="10" t="s">
        <v>14</v>
      </c>
      <c r="C6" s="11">
        <v>-1.141758041459791E-2</v>
      </c>
      <c r="D6" s="12">
        <v>-3.4268709796154241E-2</v>
      </c>
      <c r="E6" s="12">
        <v>4.9641359400394332E-2</v>
      </c>
      <c r="F6" s="12">
        <v>1.0809054114369256E-2</v>
      </c>
      <c r="G6" s="12">
        <v>2.4735222508738285E-2</v>
      </c>
      <c r="H6" s="12">
        <v>-3.4685215943266914E-2</v>
      </c>
      <c r="I6" s="12">
        <v>2.3751501417570816E-2</v>
      </c>
      <c r="J6" s="12">
        <v>-1.4065380943721856E-2</v>
      </c>
      <c r="K6" s="12">
        <v>-5.816899422511989E-2</v>
      </c>
      <c r="L6" s="12">
        <v>9.50932142306706E-3</v>
      </c>
      <c r="M6" s="13">
        <v>-3.9409367190286676E-2</v>
      </c>
    </row>
    <row r="7" spans="1:13" ht="24">
      <c r="A7" s="9" t="s">
        <v>16</v>
      </c>
      <c r="B7" s="10" t="s">
        <v>14</v>
      </c>
      <c r="C7" s="11">
        <v>0.13774961984483292</v>
      </c>
      <c r="D7" s="12">
        <v>-4.3126836139265365E-2</v>
      </c>
      <c r="E7" s="12">
        <v>-1.7708581642296863E-2</v>
      </c>
      <c r="F7" s="14" t="s">
        <v>95</v>
      </c>
      <c r="G7" s="12">
        <v>9.5199457610007053E-3</v>
      </c>
      <c r="H7" s="12">
        <v>6.0376383643253968E-3</v>
      </c>
      <c r="I7" s="12">
        <v>3.0221809396400262E-2</v>
      </c>
      <c r="J7" s="12">
        <v>8.5501806611548159E-2</v>
      </c>
      <c r="K7" s="12">
        <v>5.2511301611023204E-3</v>
      </c>
      <c r="L7" s="12">
        <v>2.3129191039862201E-2</v>
      </c>
      <c r="M7" s="13">
        <v>1.3680821240307624E-2</v>
      </c>
    </row>
    <row r="8" spans="1:13" ht="24">
      <c r="A8" s="9" t="s">
        <v>17</v>
      </c>
      <c r="B8" s="10" t="s">
        <v>14</v>
      </c>
      <c r="C8" s="11">
        <v>-2.5226043793800966E-2</v>
      </c>
      <c r="D8" s="12">
        <v>-6.9606617568426621E-2</v>
      </c>
      <c r="E8" s="12">
        <v>-4.4962427112557385E-4</v>
      </c>
      <c r="F8" s="12">
        <v>-1.5720162409725034E-2</v>
      </c>
      <c r="G8" s="12">
        <v>1.7568244757898775E-2</v>
      </c>
      <c r="H8" s="12">
        <v>7.9894865250987272E-3</v>
      </c>
      <c r="I8" s="12">
        <v>-8.5574640281778826E-3</v>
      </c>
      <c r="J8" s="12">
        <v>-4.9034847361935172E-3</v>
      </c>
      <c r="K8" s="12">
        <v>2.4029111457624538E-2</v>
      </c>
      <c r="L8" s="12">
        <v>-5.9685892802330859E-2</v>
      </c>
      <c r="M8" s="13">
        <v>-1.2515060748302553E-2</v>
      </c>
    </row>
    <row r="9" spans="1:13" ht="24">
      <c r="A9" s="9" t="s">
        <v>18</v>
      </c>
      <c r="B9" s="10" t="s">
        <v>14</v>
      </c>
      <c r="C9" s="11">
        <v>8.0922934146901437E-2</v>
      </c>
      <c r="D9" s="12">
        <v>-4.6944706276443232E-2</v>
      </c>
      <c r="E9" s="12">
        <v>8.9899075263344438E-2</v>
      </c>
      <c r="F9" s="12">
        <v>3.7713424248210434E-2</v>
      </c>
      <c r="G9" s="12">
        <v>5.8563180111657127E-2</v>
      </c>
      <c r="H9" s="12">
        <v>3.7207919617958302E-2</v>
      </c>
      <c r="I9" s="12">
        <v>-1.6690734785207956E-2</v>
      </c>
      <c r="J9" s="12">
        <v>-5.1987418451668925E-2</v>
      </c>
      <c r="K9" s="12">
        <v>-3.6301481261572149E-2</v>
      </c>
      <c r="L9" s="12">
        <v>1.3255770103670119E-2</v>
      </c>
      <c r="M9" s="13">
        <v>-7.8782427073518894E-3</v>
      </c>
    </row>
    <row r="10" spans="1:13" ht="24">
      <c r="A10" s="9" t="s">
        <v>19</v>
      </c>
      <c r="B10" s="10" t="s">
        <v>14</v>
      </c>
      <c r="C10" s="11">
        <v>0.15785936170599218</v>
      </c>
      <c r="D10" s="12">
        <v>4.8721228161569881E-2</v>
      </c>
      <c r="E10" s="12">
        <v>3.3368115706028628E-2</v>
      </c>
      <c r="F10" s="12">
        <v>-2.3565747749235498E-2</v>
      </c>
      <c r="G10" s="12">
        <v>-1.8113967523271528E-2</v>
      </c>
      <c r="H10" s="12">
        <v>-2.4224590270987351E-2</v>
      </c>
      <c r="I10" s="12">
        <v>-5.1796840250185106E-2</v>
      </c>
      <c r="J10" s="12">
        <v>-2.3289957431013926E-2</v>
      </c>
      <c r="K10" s="12">
        <v>4.1938962676281982E-3</v>
      </c>
      <c r="L10" s="12">
        <v>2.50318723356865E-2</v>
      </c>
      <c r="M10" s="13">
        <v>-2.0255432513847683E-2</v>
      </c>
    </row>
    <row r="11" spans="1:13" ht="24">
      <c r="A11" s="9" t="s">
        <v>20</v>
      </c>
      <c r="B11" s="10" t="s">
        <v>14</v>
      </c>
      <c r="C11" s="16" t="s">
        <v>96</v>
      </c>
      <c r="D11" s="12">
        <v>3.9500941536979188E-2</v>
      </c>
      <c r="E11" s="12">
        <v>-6.301700809444942E-2</v>
      </c>
      <c r="F11" s="12">
        <v>-1.1414502722263936E-2</v>
      </c>
      <c r="G11" s="12">
        <v>-1.1791938757438131E-2</v>
      </c>
      <c r="H11" s="12">
        <v>-9.2939021239433123E-2</v>
      </c>
      <c r="I11" s="12">
        <v>2.5874128098551219E-2</v>
      </c>
      <c r="J11" s="12">
        <v>-5.2324799748832571E-2</v>
      </c>
      <c r="K11" s="12">
        <v>9.2965940806257856E-3</v>
      </c>
      <c r="L11" s="12">
        <v>-7.4440137797544582E-3</v>
      </c>
      <c r="M11" s="13">
        <v>2.5885909799040284E-2</v>
      </c>
    </row>
    <row r="12" spans="1:13" ht="24">
      <c r="A12" s="9" t="s">
        <v>21</v>
      </c>
      <c r="B12" s="10" t="s">
        <v>14</v>
      </c>
      <c r="C12" s="11">
        <v>-1.1739256283524742E-2</v>
      </c>
      <c r="D12" s="12">
        <v>-3.468304451379866E-2</v>
      </c>
      <c r="E12" s="12">
        <v>4.1190154034933937E-2</v>
      </c>
      <c r="F12" s="12">
        <v>2.2201323477553082E-2</v>
      </c>
      <c r="G12" s="12">
        <v>6.4950460381370284E-2</v>
      </c>
      <c r="H12" s="12">
        <v>-1.8633300867756909E-3</v>
      </c>
      <c r="I12" s="12">
        <v>-2.9857209029001161E-3</v>
      </c>
      <c r="J12" s="12">
        <v>-5.1866907816618242E-2</v>
      </c>
      <c r="K12" s="12">
        <v>-3.7155834873655959E-2</v>
      </c>
      <c r="L12" s="14" t="s">
        <v>55</v>
      </c>
      <c r="M12" s="13">
        <v>4.0399378872430836E-2</v>
      </c>
    </row>
    <row r="13" spans="1:13" ht="24">
      <c r="A13" s="9" t="s">
        <v>22</v>
      </c>
      <c r="B13" s="10" t="s">
        <v>14</v>
      </c>
      <c r="C13" s="11">
        <v>-8.2646232053573729E-2</v>
      </c>
      <c r="D13" s="12">
        <v>4.1324844577940674E-2</v>
      </c>
      <c r="E13" s="12">
        <v>-6.3015845793354647E-2</v>
      </c>
      <c r="F13" s="12">
        <v>-1.3987356788236349E-2</v>
      </c>
      <c r="G13" s="12">
        <v>-9.2499827682589915E-3</v>
      </c>
      <c r="H13" s="12">
        <v>4.888193931151693E-2</v>
      </c>
      <c r="I13" s="12">
        <v>-1.7571286439486293E-2</v>
      </c>
      <c r="J13" s="12">
        <v>3.7499226613540479E-2</v>
      </c>
      <c r="K13" s="12">
        <v>6.176430465274451E-2</v>
      </c>
      <c r="L13" s="12">
        <v>-5.4661627973816879E-2</v>
      </c>
      <c r="M13" s="13">
        <v>-2.4811317414814724E-2</v>
      </c>
    </row>
    <row r="14" spans="1:13" ht="24">
      <c r="A14" s="9" t="s">
        <v>23</v>
      </c>
      <c r="B14" s="10" t="s">
        <v>14</v>
      </c>
      <c r="C14" s="11">
        <v>0.1192688919478561</v>
      </c>
      <c r="D14" s="12">
        <v>-7.4267306288917687E-2</v>
      </c>
      <c r="E14" s="12">
        <v>-3.0120291900462292E-2</v>
      </c>
      <c r="F14" s="12">
        <v>2.8918696748955388E-2</v>
      </c>
      <c r="G14" s="12">
        <v>-1.367462057458483E-2</v>
      </c>
      <c r="H14" s="12">
        <v>-8.1560865935836668E-2</v>
      </c>
      <c r="I14" s="14" t="s">
        <v>55</v>
      </c>
      <c r="J14" s="12">
        <v>7.0699413754915378E-3</v>
      </c>
      <c r="K14" s="12">
        <v>3.3192294507636236E-2</v>
      </c>
      <c r="L14" s="12">
        <v>-3.0287164154168158E-3</v>
      </c>
      <c r="M14" s="13">
        <v>4.0583546035045222E-2</v>
      </c>
    </row>
    <row r="15" spans="1:13" ht="24">
      <c r="A15" s="9" t="s">
        <v>24</v>
      </c>
      <c r="B15" s="10" t="s">
        <v>14</v>
      </c>
      <c r="C15" s="11">
        <v>4.1233858767162818E-2</v>
      </c>
      <c r="D15" s="12">
        <v>-1.0529835380397886E-2</v>
      </c>
      <c r="E15" s="12">
        <v>-5.7684216986346362E-2</v>
      </c>
      <c r="F15" s="12">
        <v>5.0734041280031915E-3</v>
      </c>
      <c r="G15" s="12">
        <v>-5.0703497987487002E-2</v>
      </c>
      <c r="H15" s="12">
        <v>-5.925459475388109E-2</v>
      </c>
      <c r="I15" s="12">
        <v>3.3113331860013043E-2</v>
      </c>
      <c r="J15" s="12">
        <v>-6.0660188764759711E-2</v>
      </c>
      <c r="K15" s="14" t="s">
        <v>97</v>
      </c>
      <c r="L15" s="12">
        <v>-3.6997628084015924E-2</v>
      </c>
      <c r="M15" s="13">
        <v>7.8792847726426012E-3</v>
      </c>
    </row>
    <row r="16" spans="1:13" ht="24">
      <c r="A16" s="9" t="s">
        <v>25</v>
      </c>
      <c r="B16" s="10" t="s">
        <v>14</v>
      </c>
      <c r="C16" s="11">
        <v>-1.2892683078689652E-2</v>
      </c>
      <c r="D16" s="12">
        <v>1.7536978886692686E-2</v>
      </c>
      <c r="E16" s="12">
        <v>3.3625894888387402E-2</v>
      </c>
      <c r="F16" s="12">
        <v>-3.3364299402941729E-2</v>
      </c>
      <c r="G16" s="12">
        <v>3.6632470259008607E-2</v>
      </c>
      <c r="H16" s="12">
        <v>4.2232314406719949E-2</v>
      </c>
      <c r="I16" s="12">
        <v>2.5575906921174792E-2</v>
      </c>
      <c r="J16" s="12">
        <v>3.2080805876816686E-2</v>
      </c>
      <c r="K16" s="12">
        <v>4.0134435661104625E-3</v>
      </c>
      <c r="L16" s="12">
        <v>6.5201389940688165E-2</v>
      </c>
      <c r="M16" s="13">
        <v>9.6834382839727038E-3</v>
      </c>
    </row>
    <row r="17" spans="1:13" ht="24">
      <c r="A17" s="9" t="s">
        <v>26</v>
      </c>
      <c r="B17" s="10" t="s">
        <v>14</v>
      </c>
      <c r="C17" s="11">
        <v>-2.9208399156416986E-2</v>
      </c>
      <c r="D17" s="12">
        <v>-1.9948853682266579E-2</v>
      </c>
      <c r="E17" s="12">
        <v>0.11700344724075211</v>
      </c>
      <c r="F17" s="12">
        <v>2.9755949562961039E-2</v>
      </c>
      <c r="G17" s="12">
        <v>1.8554468288644883E-2</v>
      </c>
      <c r="H17" s="12">
        <v>2.2418809552289084E-2</v>
      </c>
      <c r="I17" s="12">
        <v>-5.6090699335410076E-2</v>
      </c>
      <c r="J17" s="12">
        <v>-2.4368793819649435E-2</v>
      </c>
      <c r="K17" s="12">
        <v>-2.8249203447027409E-2</v>
      </c>
      <c r="L17" s="12">
        <v>1.8881082663229756E-2</v>
      </c>
      <c r="M17" s="13">
        <v>-3.6917348095412798E-2</v>
      </c>
    </row>
    <row r="18" spans="1:13" ht="24">
      <c r="A18" s="9" t="s">
        <v>27</v>
      </c>
      <c r="B18" s="10" t="s">
        <v>14</v>
      </c>
      <c r="C18" s="11">
        <v>3.8739296949089945E-2</v>
      </c>
      <c r="D18" s="12">
        <v>-5.2071677727231298E-3</v>
      </c>
      <c r="E18" s="12">
        <v>-2.1392961791159747E-2</v>
      </c>
      <c r="F18" s="12">
        <v>7.0095722152592965E-2</v>
      </c>
      <c r="G18" s="12">
        <v>8.3948286082096341E-2</v>
      </c>
      <c r="H18" s="12">
        <v>5.6152862314305177E-3</v>
      </c>
      <c r="I18" s="12">
        <v>-5.8113639657657271E-2</v>
      </c>
      <c r="J18" s="12">
        <v>0.10530032719341421</v>
      </c>
      <c r="K18" s="12">
        <v>-4.2407085895184882E-2</v>
      </c>
      <c r="L18" s="12">
        <v>-4.2032778805887357E-2</v>
      </c>
      <c r="M18" s="13">
        <v>2.3174686685367022E-3</v>
      </c>
    </row>
    <row r="19" spans="1:13" ht="24">
      <c r="A19" s="9" t="s">
        <v>28</v>
      </c>
      <c r="B19" s="10" t="s">
        <v>14</v>
      </c>
      <c r="C19" s="11">
        <v>0.14123309541939139</v>
      </c>
      <c r="D19" s="12">
        <v>4.798212991438186E-2</v>
      </c>
      <c r="E19" s="12">
        <v>1.6556089878348942E-2</v>
      </c>
      <c r="F19" s="12">
        <v>-3.5030504580211619E-2</v>
      </c>
      <c r="G19" s="12">
        <v>-1.3654890558655878E-2</v>
      </c>
      <c r="H19" s="12">
        <v>5.3287484394100852E-2</v>
      </c>
      <c r="I19" s="12">
        <v>7.763614647371711E-2</v>
      </c>
      <c r="J19" s="12">
        <v>3.3119976534964089E-2</v>
      </c>
      <c r="K19" s="12">
        <v>-4.833019406294705E-2</v>
      </c>
      <c r="L19" s="12">
        <v>2.9481369176819774E-2</v>
      </c>
      <c r="M19" s="13">
        <v>-1.3837680374300347E-2</v>
      </c>
    </row>
    <row r="20" spans="1:13" ht="24">
      <c r="A20" s="9" t="s">
        <v>29</v>
      </c>
      <c r="B20" s="10" t="s">
        <v>14</v>
      </c>
      <c r="C20" s="11">
        <v>-7.4570215857205002E-3</v>
      </c>
      <c r="D20" s="12">
        <v>1.2052112809895415E-2</v>
      </c>
      <c r="E20" s="12">
        <v>6.2149550934246178E-2</v>
      </c>
      <c r="F20" s="12">
        <v>-3.3435593499475828E-2</v>
      </c>
      <c r="G20" s="12">
        <v>-7.9599653185360969E-2</v>
      </c>
      <c r="H20" s="12">
        <v>6.5469372289992125E-2</v>
      </c>
      <c r="I20" s="12">
        <v>8.5649712635742489E-2</v>
      </c>
      <c r="J20" s="12">
        <v>-2.2688094355303914E-2</v>
      </c>
      <c r="K20" s="12">
        <v>8.088861395393307E-2</v>
      </c>
      <c r="L20" s="12">
        <v>-2.4137650559461397E-2</v>
      </c>
      <c r="M20" s="13">
        <v>2.8181754822605168E-2</v>
      </c>
    </row>
    <row r="21" spans="1:13" ht="24">
      <c r="A21" s="9" t="s">
        <v>30</v>
      </c>
      <c r="B21" s="10" t="s">
        <v>14</v>
      </c>
      <c r="C21" s="11">
        <v>-7.5191471935034684E-2</v>
      </c>
      <c r="D21" s="12">
        <v>6.7898443535858069E-2</v>
      </c>
      <c r="E21" s="12">
        <v>-4.6702027603145778E-3</v>
      </c>
      <c r="F21" s="12">
        <v>4.1183895740066881E-2</v>
      </c>
      <c r="G21" s="12">
        <v>-8.0527917635764598E-2</v>
      </c>
      <c r="H21" s="12">
        <v>-6.3094622112734075E-2</v>
      </c>
      <c r="I21" s="12">
        <v>-1.7172044651952247E-2</v>
      </c>
      <c r="J21" s="12">
        <v>-2.7210927399352158E-2</v>
      </c>
      <c r="K21" s="12">
        <v>-6.3761662678929409E-2</v>
      </c>
      <c r="L21" s="12">
        <v>1.8915005425375162E-3</v>
      </c>
      <c r="M21" s="13">
        <v>2.5350597344693634E-2</v>
      </c>
    </row>
    <row r="22" spans="1:13" ht="24">
      <c r="A22" s="9" t="s">
        <v>31</v>
      </c>
      <c r="B22" s="10" t="s">
        <v>14</v>
      </c>
      <c r="C22" s="11">
        <v>-4.4735520211083287E-4</v>
      </c>
      <c r="D22" s="12">
        <v>-4.9080419630646924E-2</v>
      </c>
      <c r="E22" s="12">
        <v>-3.6341821287019488E-2</v>
      </c>
      <c r="F22" s="12">
        <v>-8.9578474209729558E-3</v>
      </c>
      <c r="G22" s="12">
        <v>9.0522652441605622E-2</v>
      </c>
      <c r="H22" s="12">
        <v>-7.5083435490637798E-2</v>
      </c>
      <c r="I22" s="12">
        <v>1.600505018821733E-2</v>
      </c>
      <c r="J22" s="12">
        <v>-6.9395078188817603E-3</v>
      </c>
      <c r="K22" s="12">
        <v>-1.6078795790641354E-2</v>
      </c>
      <c r="L22" s="12">
        <v>0.10856733608259841</v>
      </c>
      <c r="M22" s="13">
        <v>-1.2919427612988138E-2</v>
      </c>
    </row>
    <row r="23" spans="1:13" ht="24">
      <c r="A23" s="9" t="s">
        <v>32</v>
      </c>
      <c r="B23" s="10" t="s">
        <v>14</v>
      </c>
      <c r="C23" s="16" t="s">
        <v>98</v>
      </c>
      <c r="D23" s="12">
        <v>-7.0149418264792804E-2</v>
      </c>
      <c r="E23" s="12">
        <v>2.7815094755247647E-3</v>
      </c>
      <c r="F23" s="12">
        <v>-2.8765396858689157E-2</v>
      </c>
      <c r="G23" s="12">
        <v>-6.0648485917363715E-2</v>
      </c>
      <c r="H23" s="12">
        <v>0.12851902260306131</v>
      </c>
      <c r="I23" s="12">
        <v>-4.1491449552206836E-2</v>
      </c>
      <c r="J23" s="12">
        <v>-4.6187482261112293E-2</v>
      </c>
      <c r="K23" s="12">
        <v>-1.7000848035406909E-2</v>
      </c>
      <c r="L23" s="12">
        <v>-5.7070428266356991E-2</v>
      </c>
      <c r="M23" s="13">
        <v>-9.5180530498544628E-3</v>
      </c>
    </row>
    <row r="24" spans="1:13" ht="24">
      <c r="A24" s="9" t="s">
        <v>33</v>
      </c>
      <c r="B24" s="10" t="s">
        <v>14</v>
      </c>
      <c r="C24" s="11">
        <v>3.0432905922965048E-2</v>
      </c>
      <c r="D24" s="12">
        <v>3.7330308121233183E-2</v>
      </c>
      <c r="E24" s="12">
        <v>-1.6833286935644832E-2</v>
      </c>
      <c r="F24" s="12">
        <v>9.9885641792866482E-3</v>
      </c>
      <c r="G24" s="12">
        <v>6.1298736385641671E-2</v>
      </c>
      <c r="H24" s="12">
        <v>-1.0699652174197946E-2</v>
      </c>
      <c r="I24" s="12">
        <v>4.6076868871039241E-2</v>
      </c>
      <c r="J24" s="12">
        <v>-1.2691554496539059E-2</v>
      </c>
      <c r="K24" s="12">
        <v>3.0233444739343654E-2</v>
      </c>
      <c r="L24" s="12">
        <v>-4.4799506755954663E-2</v>
      </c>
      <c r="M24" s="13">
        <v>5.4849777314950575E-2</v>
      </c>
    </row>
    <row r="25" spans="1:13" ht="24">
      <c r="A25" s="9" t="s">
        <v>34</v>
      </c>
      <c r="B25" s="10" t="s">
        <v>14</v>
      </c>
      <c r="C25" s="11">
        <v>-7.8186949578571169E-2</v>
      </c>
      <c r="D25" s="12">
        <v>5.0066062710011301E-2</v>
      </c>
      <c r="E25" s="12">
        <v>-8.0935912052517558E-2</v>
      </c>
      <c r="F25" s="12">
        <v>7.6820263372388738E-3</v>
      </c>
      <c r="G25" s="12">
        <v>-6.7836806289108723E-2</v>
      </c>
      <c r="H25" s="12">
        <v>5.3624871838455525E-2</v>
      </c>
      <c r="I25" s="12">
        <v>-2.3316586270946621E-3</v>
      </c>
      <c r="J25" s="12">
        <v>-1.2329926419556152E-2</v>
      </c>
      <c r="K25" s="12">
        <v>-3.3412129096717074E-3</v>
      </c>
      <c r="L25" s="12">
        <v>-1.3825925905242644E-2</v>
      </c>
      <c r="M25" s="13">
        <v>-8.1102743686168904E-2</v>
      </c>
    </row>
    <row r="26" spans="1:13" ht="24">
      <c r="A26" s="9" t="s">
        <v>35</v>
      </c>
      <c r="B26" s="10" t="s">
        <v>14</v>
      </c>
      <c r="C26" s="11">
        <v>0.14272775777291288</v>
      </c>
      <c r="D26" s="12">
        <v>-2.4294319253973608E-2</v>
      </c>
      <c r="E26" s="12">
        <v>4.1129277346147831E-2</v>
      </c>
      <c r="F26" s="12">
        <v>5.5673301710644357E-3</v>
      </c>
      <c r="G26" s="12">
        <v>2.2887494308704175E-2</v>
      </c>
      <c r="H26" s="14" t="s">
        <v>99</v>
      </c>
      <c r="I26" s="12">
        <v>-8.0290911799815984E-2</v>
      </c>
      <c r="J26" s="12">
        <v>2.4326293121528175E-2</v>
      </c>
      <c r="K26" s="12">
        <v>-5.8274748911087512E-2</v>
      </c>
      <c r="L26" s="12">
        <v>-1.8904224595669846E-3</v>
      </c>
      <c r="M26" s="13">
        <v>2.6867939002585422E-2</v>
      </c>
    </row>
    <row r="27" spans="1:13" ht="24">
      <c r="A27" s="9" t="s">
        <v>36</v>
      </c>
      <c r="B27" s="10" t="s">
        <v>14</v>
      </c>
      <c r="C27" s="11">
        <v>6.4895626257657185E-2</v>
      </c>
      <c r="D27" s="12">
        <v>7.9619579632723272E-2</v>
      </c>
      <c r="E27" s="12">
        <v>1.9111711084001361E-2</v>
      </c>
      <c r="F27" s="12">
        <v>7.7929518123181732E-2</v>
      </c>
      <c r="G27" s="12">
        <v>6.9567391857179195E-2</v>
      </c>
      <c r="H27" s="12">
        <v>2.3624204278023919E-2</v>
      </c>
      <c r="I27" s="12">
        <v>6.7366624934666764E-3</v>
      </c>
      <c r="J27" s="14" t="s">
        <v>100</v>
      </c>
      <c r="K27" s="12">
        <v>-5.7949044790563099E-2</v>
      </c>
      <c r="L27" s="12">
        <v>-4.9476879132960588E-2</v>
      </c>
      <c r="M27" s="13">
        <v>3.7911526771878888E-2</v>
      </c>
    </row>
    <row r="28" spans="1:13" ht="24">
      <c r="A28" s="9" t="s">
        <v>37</v>
      </c>
      <c r="B28" s="10" t="s">
        <v>14</v>
      </c>
      <c r="C28" s="11">
        <v>3.901575550632827E-2</v>
      </c>
      <c r="D28" s="14" t="s">
        <v>101</v>
      </c>
      <c r="E28" s="12">
        <v>5.7423351179276667E-2</v>
      </c>
      <c r="F28" s="12">
        <v>-3.9253731985655897E-2</v>
      </c>
      <c r="G28" s="12">
        <v>6.0296978822579873E-2</v>
      </c>
      <c r="H28" s="12">
        <v>-2.3258193871179202E-2</v>
      </c>
      <c r="I28" s="12">
        <v>-7.0491333181622831E-2</v>
      </c>
      <c r="J28" s="12">
        <v>7.9053915657058035E-2</v>
      </c>
      <c r="K28" s="12">
        <v>-1.0028318199622733E-2</v>
      </c>
      <c r="L28" s="12">
        <v>-3.2715562750813339E-2</v>
      </c>
      <c r="M28" s="13">
        <v>2.9405068525822069E-2</v>
      </c>
    </row>
    <row r="29" spans="1:13" ht="24">
      <c r="A29" s="9" t="s">
        <v>38</v>
      </c>
      <c r="B29" s="10" t="s">
        <v>14</v>
      </c>
      <c r="C29" s="11">
        <v>-7.2301150626252947E-2</v>
      </c>
      <c r="D29" s="12">
        <v>9.1346758477833065E-2</v>
      </c>
      <c r="E29" s="12">
        <v>-6.2227185477837614E-2</v>
      </c>
      <c r="F29" s="12">
        <v>-2.6471477994705724E-2</v>
      </c>
      <c r="G29" s="12">
        <v>-1.3105119277706195E-3</v>
      </c>
      <c r="H29" s="12">
        <v>3.3917565265349221E-3</v>
      </c>
      <c r="I29" s="12">
        <v>-1.4306546574242514E-2</v>
      </c>
      <c r="J29" s="12">
        <v>1.6309071316001966E-2</v>
      </c>
      <c r="K29" s="12">
        <v>5.7609557141259198E-2</v>
      </c>
      <c r="L29" s="12">
        <v>1.2223417750315697E-2</v>
      </c>
      <c r="M29" s="13">
        <v>1.0119160250736874E-2</v>
      </c>
    </row>
    <row r="30" spans="1:13" ht="24">
      <c r="A30" s="9" t="s">
        <v>39</v>
      </c>
      <c r="B30" s="10" t="s">
        <v>14</v>
      </c>
      <c r="C30" s="11">
        <v>-1.3614992703329727E-2</v>
      </c>
      <c r="D30" s="12">
        <v>6.0172066233581879E-2</v>
      </c>
      <c r="E30" s="12">
        <v>-4.1988111423388465E-2</v>
      </c>
      <c r="F30" s="12">
        <v>8.6944133779918633E-3</v>
      </c>
      <c r="G30" s="14" t="s">
        <v>101</v>
      </c>
      <c r="H30" s="12">
        <v>2.2143198623944472E-2</v>
      </c>
      <c r="I30" s="12">
        <v>-1.2856094312342992E-2</v>
      </c>
      <c r="J30" s="12">
        <v>6.902005947263562E-2</v>
      </c>
      <c r="K30" s="12">
        <v>-4.8291979333970947E-2</v>
      </c>
      <c r="L30" s="12">
        <v>6.1434749967933466E-2</v>
      </c>
      <c r="M30" s="13">
        <v>-4.0519730804631844E-2</v>
      </c>
    </row>
    <row r="31" spans="1:13" ht="24">
      <c r="A31" s="9" t="s">
        <v>40</v>
      </c>
      <c r="B31" s="10" t="s">
        <v>14</v>
      </c>
      <c r="C31" s="11">
        <v>4.2246748281740965E-2</v>
      </c>
      <c r="D31" s="12">
        <v>5.1191852528642688E-2</v>
      </c>
      <c r="E31" s="12">
        <v>1.9363269592677087E-2</v>
      </c>
      <c r="F31" s="12">
        <v>-3.5975166178730561E-2</v>
      </c>
      <c r="G31" s="12">
        <v>8.7759942185529679E-3</v>
      </c>
      <c r="H31" s="12">
        <v>4.1875846980370619E-2</v>
      </c>
      <c r="I31" s="12">
        <v>4.2540763789812662E-2</v>
      </c>
      <c r="J31" s="12">
        <v>7.9154526974324249E-2</v>
      </c>
      <c r="K31" s="12">
        <v>-3.2268768492122485E-2</v>
      </c>
      <c r="L31" s="12">
        <v>-2.2232962479884721E-2</v>
      </c>
      <c r="M31" s="13">
        <v>5.1341756403979498E-2</v>
      </c>
    </row>
    <row r="32" spans="1:13" ht="24">
      <c r="A32" s="9" t="s">
        <v>41</v>
      </c>
      <c r="B32" s="10" t="s">
        <v>14</v>
      </c>
      <c r="C32" s="11">
        <v>1.7309623401355431E-2</v>
      </c>
      <c r="D32" s="12">
        <v>6.7296356964050869E-2</v>
      </c>
      <c r="E32" s="12">
        <v>-1.2741627572711274E-2</v>
      </c>
      <c r="F32" s="12">
        <v>8.3714908277661745E-2</v>
      </c>
      <c r="G32" s="12">
        <v>8.5453656488795188E-2</v>
      </c>
      <c r="H32" s="12">
        <v>1.355316756569204E-2</v>
      </c>
      <c r="I32" s="12">
        <v>-2.5965019349689516E-2</v>
      </c>
      <c r="J32" s="12">
        <v>6.611404959109865E-2</v>
      </c>
      <c r="K32" s="12">
        <v>-5.4990925368431011E-2</v>
      </c>
      <c r="L32" s="12">
        <v>-4.8663964076824051E-2</v>
      </c>
      <c r="M32" s="13">
        <v>8.7704546145386929E-3</v>
      </c>
    </row>
    <row r="33" spans="1:13" ht="24">
      <c r="A33" s="9" t="s">
        <v>42</v>
      </c>
      <c r="B33" s="10" t="s">
        <v>14</v>
      </c>
      <c r="C33" s="11">
        <v>-3.6554174746586933E-2</v>
      </c>
      <c r="D33" s="12">
        <v>1.5599988193902366E-3</v>
      </c>
      <c r="E33" s="12">
        <v>9.6877726348606336E-2</v>
      </c>
      <c r="F33" s="12">
        <v>-2.2203339005205117E-2</v>
      </c>
      <c r="G33" s="12">
        <v>-4.7040812985601642E-3</v>
      </c>
      <c r="H33" s="12">
        <v>8.7966452989565666E-3</v>
      </c>
      <c r="I33" s="12">
        <v>-8.8300844188146169E-2</v>
      </c>
      <c r="J33" s="12">
        <v>2.6792652123733718E-2</v>
      </c>
      <c r="K33" s="12">
        <v>6.8153536465982165E-3</v>
      </c>
      <c r="L33" s="12">
        <v>1.7063943757408075E-2</v>
      </c>
      <c r="M33" s="13">
        <v>7.1563408222231437E-2</v>
      </c>
    </row>
    <row r="34" spans="1:13" ht="24">
      <c r="A34" s="9" t="s">
        <v>43</v>
      </c>
      <c r="B34" s="10" t="s">
        <v>14</v>
      </c>
      <c r="C34" s="11">
        <v>-3.7802972959432649E-2</v>
      </c>
      <c r="D34" s="12">
        <v>-2.1826610612225909E-2</v>
      </c>
      <c r="E34" s="12">
        <v>8.0065919277521741E-2</v>
      </c>
      <c r="F34" s="12">
        <v>8.8202138342088152E-3</v>
      </c>
      <c r="G34" s="12">
        <v>-4.5929790468281573E-3</v>
      </c>
      <c r="H34" s="12">
        <v>-4.2067282078068244E-2</v>
      </c>
      <c r="I34" s="12">
        <v>-3.737251601782033E-2</v>
      </c>
      <c r="J34" s="12">
        <v>-6.8980474612995044E-2</v>
      </c>
      <c r="K34" s="12">
        <v>0.10869887043725222</v>
      </c>
      <c r="L34" s="12">
        <v>8.3279602743286052E-2</v>
      </c>
      <c r="M34" s="13">
        <v>-4.5041843115865406E-2</v>
      </c>
    </row>
    <row r="35" spans="1:13" ht="24">
      <c r="A35" s="9" t="s">
        <v>44</v>
      </c>
      <c r="B35" s="10" t="s">
        <v>14</v>
      </c>
      <c r="C35" s="11">
        <v>9.4140499890898358E-2</v>
      </c>
      <c r="D35" s="12">
        <v>-5.2910973251355665E-2</v>
      </c>
      <c r="E35" s="12">
        <v>6.2667104312948922E-3</v>
      </c>
      <c r="F35" s="12">
        <v>2.7498562040260046E-2</v>
      </c>
      <c r="G35" s="12">
        <v>0.12826668245351833</v>
      </c>
      <c r="H35" s="12">
        <v>-1.583270791718016E-2</v>
      </c>
      <c r="I35" s="12">
        <v>5.6706679455118703E-2</v>
      </c>
      <c r="J35" s="12">
        <v>2.575575634997631E-2</v>
      </c>
      <c r="K35" s="12">
        <v>-4.4725611434838136E-2</v>
      </c>
      <c r="L35" s="12">
        <v>2.3871446843622439E-3</v>
      </c>
      <c r="M35" s="13">
        <v>6.1502519629321781E-2</v>
      </c>
    </row>
    <row r="36" spans="1:13" ht="24">
      <c r="A36" s="9" t="s">
        <v>45</v>
      </c>
      <c r="B36" s="10" t="s">
        <v>14</v>
      </c>
      <c r="C36" s="11">
        <v>-6.8870108015745377E-2</v>
      </c>
      <c r="D36" s="12">
        <v>5.7116302082281696E-2</v>
      </c>
      <c r="E36" s="14" t="s">
        <v>102</v>
      </c>
      <c r="F36" s="12">
        <v>-1.5978305888314993E-2</v>
      </c>
      <c r="G36" s="12">
        <v>-4.1733781400936802E-2</v>
      </c>
      <c r="H36" s="12">
        <v>3.9522956124128081E-2</v>
      </c>
      <c r="I36" s="12">
        <v>-2.8667984089044474E-2</v>
      </c>
      <c r="J36" s="12">
        <v>1.8907487831470674E-2</v>
      </c>
      <c r="K36" s="12">
        <v>-5.4768982976234566E-2</v>
      </c>
      <c r="L36" s="12">
        <v>3.8968986785817242E-2</v>
      </c>
      <c r="M36" s="13">
        <v>-0.10049983851271435</v>
      </c>
    </row>
    <row r="37" spans="1:13" ht="24">
      <c r="A37" s="9" t="s">
        <v>46</v>
      </c>
      <c r="B37" s="10" t="s">
        <v>14</v>
      </c>
      <c r="C37" s="11">
        <v>-1.659115852905187E-2</v>
      </c>
      <c r="D37" s="12">
        <v>-5.3394482476068983E-2</v>
      </c>
      <c r="E37" s="12">
        <v>2.3313856387335199E-2</v>
      </c>
      <c r="F37" s="12">
        <v>2.5207037206984081E-2</v>
      </c>
      <c r="G37" s="12">
        <v>-4.1638147570424576E-2</v>
      </c>
      <c r="H37" s="12">
        <v>4.3898438547577391E-2</v>
      </c>
      <c r="I37" s="12">
        <v>-4.0371395856746957E-3</v>
      </c>
      <c r="J37" s="12">
        <v>-0.12893843578601052</v>
      </c>
      <c r="K37" s="12">
        <v>2.2443213673886985E-3</v>
      </c>
      <c r="L37" s="12">
        <v>-1.8521049714738887E-2</v>
      </c>
      <c r="M37" s="13">
        <v>2.511720386544446E-2</v>
      </c>
    </row>
    <row r="38" spans="1:13" ht="24">
      <c r="A38" s="9" t="s">
        <v>47</v>
      </c>
      <c r="B38" s="10" t="s">
        <v>14</v>
      </c>
      <c r="C38" s="11">
        <v>-4.999016756464908E-2</v>
      </c>
      <c r="D38" s="12">
        <v>2.1551516157489625E-2</v>
      </c>
      <c r="E38" s="12">
        <v>-5.4489082780799968E-2</v>
      </c>
      <c r="F38" s="12">
        <v>-2.0321358395781652E-2</v>
      </c>
      <c r="G38" s="12">
        <v>-1.5221246204943108E-2</v>
      </c>
      <c r="H38" s="12">
        <v>1.1354283793581719E-2</v>
      </c>
      <c r="I38" s="12">
        <v>-4.0755046952616315E-2</v>
      </c>
      <c r="J38" s="12">
        <v>-2.2872169253291001E-4</v>
      </c>
      <c r="K38" s="12">
        <v>3.6574089473659387E-2</v>
      </c>
      <c r="L38" s="12">
        <v>-2.4113465172864498E-2</v>
      </c>
      <c r="M38" s="13">
        <v>6.5654988879672374E-2</v>
      </c>
    </row>
    <row r="39" spans="1:13" ht="24">
      <c r="A39" s="9" t="s">
        <v>48</v>
      </c>
      <c r="B39" s="10" t="s">
        <v>14</v>
      </c>
      <c r="C39" s="11">
        <v>1.9009099629893403E-2</v>
      </c>
      <c r="D39" s="12">
        <v>0.11497822696862195</v>
      </c>
      <c r="E39" s="12">
        <v>-4.8902383663663122E-3</v>
      </c>
      <c r="F39" s="12">
        <v>-3.9934535068879883E-3</v>
      </c>
      <c r="G39" s="12">
        <v>-7.0258959226978598E-2</v>
      </c>
      <c r="H39" s="12">
        <v>5.770088820098572E-2</v>
      </c>
      <c r="I39" s="12">
        <v>3.9561170791655137E-2</v>
      </c>
      <c r="J39" s="12">
        <v>1.6364960586529621E-2</v>
      </c>
      <c r="K39" s="12">
        <v>-1.0062550133208959E-2</v>
      </c>
      <c r="L39" s="12">
        <v>8.1760916730826763E-2</v>
      </c>
      <c r="M39" s="13">
        <v>-6.6223464532517096E-2</v>
      </c>
    </row>
    <row r="40" spans="1:13" ht="24">
      <c r="A40" s="9" t="s">
        <v>49</v>
      </c>
      <c r="B40" s="10" t="s">
        <v>14</v>
      </c>
      <c r="C40" s="11">
        <v>8.7626279476995333E-2</v>
      </c>
      <c r="D40" s="12">
        <v>-7.2367539382992965E-2</v>
      </c>
      <c r="E40" s="12">
        <v>5.9150943962716127E-2</v>
      </c>
      <c r="F40" s="12">
        <v>3.828554713078882E-2</v>
      </c>
      <c r="G40" s="12">
        <v>-1.2458397163814769E-2</v>
      </c>
      <c r="H40" s="12">
        <v>-1.6876080728668742E-3</v>
      </c>
      <c r="I40" s="12">
        <v>-3.9809113077632539E-2</v>
      </c>
      <c r="J40" s="12">
        <v>8.3347016535641819E-2</v>
      </c>
      <c r="K40" s="12">
        <v>4.7145480611865569E-2</v>
      </c>
      <c r="L40" s="12">
        <v>-3.6066604119961376E-2</v>
      </c>
      <c r="M40" s="13">
        <v>-5.2109557319743337E-2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2.009740207860424E-6</v>
      </c>
      <c r="E47" s="7">
        <f t="shared" ref="E47:M47" si="0">$C5^2*E5^2</f>
        <v>2.3712485885439521E-5</v>
      </c>
      <c r="F47" s="7">
        <f t="shared" si="0"/>
        <v>3.5722255109857596E-7</v>
      </c>
      <c r="G47" s="7">
        <f t="shared" si="0"/>
        <v>3.8347078305722933E-6</v>
      </c>
      <c r="H47" s="7">
        <f t="shared" si="0"/>
        <v>1.5655667117311101E-6</v>
      </c>
      <c r="I47" s="7">
        <f t="shared" si="0"/>
        <v>3.4665533937047558E-6</v>
      </c>
      <c r="J47" s="7">
        <f t="shared" si="0"/>
        <v>3.3140027318505225E-6</v>
      </c>
      <c r="K47" s="7">
        <f t="shared" si="0"/>
        <v>1.3435892228816098E-7</v>
      </c>
      <c r="L47" s="7">
        <f t="shared" si="0"/>
        <v>3.4178497610356869E-6</v>
      </c>
      <c r="M47" s="20">
        <f t="shared" si="0"/>
        <v>1.9391239673556483E-3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1.5308888696820753E-7</v>
      </c>
      <c r="E48" s="12">
        <f t="shared" si="1"/>
        <v>3.2124434392914529E-7</v>
      </c>
      <c r="F48" s="12">
        <f t="shared" si="1"/>
        <v>1.5230828931975159E-8</v>
      </c>
      <c r="G48" s="12">
        <f t="shared" si="1"/>
        <v>7.9759018507854319E-8</v>
      </c>
      <c r="H48" s="12">
        <f t="shared" si="1"/>
        <v>1.5683282429734762E-7</v>
      </c>
      <c r="I48" s="12">
        <f t="shared" si="1"/>
        <v>7.3541129257925689E-8</v>
      </c>
      <c r="J48" s="12">
        <f t="shared" si="1"/>
        <v>2.5789988951885545E-8</v>
      </c>
      <c r="K48" s="12">
        <f t="shared" si="1"/>
        <v>4.4109411895115934E-7</v>
      </c>
      <c r="L48" s="12">
        <f t="shared" si="1"/>
        <v>1.1788192315572184E-8</v>
      </c>
      <c r="M48" s="13">
        <f t="shared" si="1"/>
        <v>2.0246365871578965E-7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3.5291979262959694E-5</v>
      </c>
      <c r="E49" s="12">
        <f t="shared" si="2"/>
        <v>5.9504303213759581E-6</v>
      </c>
      <c r="F49" s="14">
        <f t="shared" si="2"/>
        <v>1.8260759331988969E-2</v>
      </c>
      <c r="G49" s="12">
        <f t="shared" si="2"/>
        <v>1.7196884168590201E-6</v>
      </c>
      <c r="H49" s="12">
        <f t="shared" si="2"/>
        <v>6.9169559691527711E-7</v>
      </c>
      <c r="I49" s="12">
        <f t="shared" si="2"/>
        <v>1.7330924983098053E-5</v>
      </c>
      <c r="J49" s="12">
        <f t="shared" si="2"/>
        <v>1.3871754702564649E-4</v>
      </c>
      <c r="K49" s="12">
        <f t="shared" si="2"/>
        <v>5.2322246767134688E-7</v>
      </c>
      <c r="L49" s="12">
        <f t="shared" si="2"/>
        <v>1.0150833505324631E-5</v>
      </c>
      <c r="M49" s="13">
        <f t="shared" si="2"/>
        <v>3.5514455001707295E-6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3.0831833459991834E-6</v>
      </c>
      <c r="E50" s="12">
        <f t="shared" si="3"/>
        <v>1.2864644347313083E-10</v>
      </c>
      <c r="F50" s="12">
        <f t="shared" si="3"/>
        <v>1.572578550838265E-7</v>
      </c>
      <c r="G50" s="12">
        <f t="shared" si="3"/>
        <v>1.9640612955508905E-7</v>
      </c>
      <c r="H50" s="12">
        <f t="shared" si="3"/>
        <v>4.0619636060564013E-8</v>
      </c>
      <c r="I50" s="12">
        <f t="shared" si="3"/>
        <v>4.6600272381032842E-8</v>
      </c>
      <c r="J50" s="12">
        <f t="shared" si="3"/>
        <v>1.5300581840613835E-8</v>
      </c>
      <c r="K50" s="12">
        <f t="shared" si="3"/>
        <v>3.6742923997695207E-7</v>
      </c>
      <c r="L50" s="12">
        <f t="shared" si="3"/>
        <v>2.2669486348197736E-6</v>
      </c>
      <c r="M50" s="13">
        <f t="shared" si="3"/>
        <v>9.9669944115471436E-8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1.443166684919964E-5</v>
      </c>
      <c r="E51" s="12">
        <f t="shared" si="4"/>
        <v>5.2924125595332871E-5</v>
      </c>
      <c r="F51" s="12">
        <f t="shared" si="4"/>
        <v>9.3139773140029517E-6</v>
      </c>
      <c r="G51" s="12">
        <f t="shared" si="4"/>
        <v>2.2459110207088402E-5</v>
      </c>
      <c r="H51" s="12">
        <f t="shared" si="4"/>
        <v>9.0659646032356629E-6</v>
      </c>
      <c r="I51" s="12">
        <f t="shared" si="4"/>
        <v>1.8242911659708432E-6</v>
      </c>
      <c r="J51" s="12">
        <f t="shared" si="4"/>
        <v>1.7698633937398197E-5</v>
      </c>
      <c r="K51" s="12">
        <f t="shared" si="4"/>
        <v>8.6296252331716968E-6</v>
      </c>
      <c r="L51" s="12">
        <f t="shared" si="4"/>
        <v>1.1506763032925719E-6</v>
      </c>
      <c r="M51" s="13">
        <f t="shared" si="4"/>
        <v>4.0644515857665193E-7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5.9153049653184085E-5</v>
      </c>
      <c r="E52" s="12">
        <f t="shared" si="5"/>
        <v>2.7746234371763901E-5</v>
      </c>
      <c r="F52" s="12">
        <f t="shared" si="5"/>
        <v>1.3838949805232296E-5</v>
      </c>
      <c r="G52" s="12">
        <f t="shared" si="5"/>
        <v>8.1765077810891533E-6</v>
      </c>
      <c r="H52" s="12">
        <f t="shared" si="5"/>
        <v>1.4623575286343879E-5</v>
      </c>
      <c r="I52" s="12">
        <f t="shared" si="5"/>
        <v>6.6857051505511377E-5</v>
      </c>
      <c r="J52" s="12">
        <f t="shared" si="5"/>
        <v>1.3516930299386544E-5</v>
      </c>
      <c r="K52" s="12">
        <f t="shared" si="5"/>
        <v>4.3830462523499272E-7</v>
      </c>
      <c r="L52" s="12">
        <f t="shared" si="5"/>
        <v>1.5614473871221583E-5</v>
      </c>
      <c r="M52" s="13">
        <f t="shared" si="5"/>
        <v>1.02240679472292E-5</v>
      </c>
    </row>
    <row r="53" spans="1:13" ht="24">
      <c r="A53" s="9" t="s">
        <v>20</v>
      </c>
      <c r="B53" s="10" t="s">
        <v>14</v>
      </c>
      <c r="C53" s="16"/>
      <c r="D53" s="12">
        <f t="shared" ref="D53:M53" si="6">$C11^2*D11^2</f>
        <v>5.3980982330322305E-5</v>
      </c>
      <c r="E53" s="12">
        <f t="shared" si="6"/>
        <v>1.3738567392424956E-4</v>
      </c>
      <c r="F53" s="12">
        <f t="shared" si="6"/>
        <v>4.5075430214317638E-6</v>
      </c>
      <c r="G53" s="12">
        <f t="shared" si="6"/>
        <v>4.810567560928699E-6</v>
      </c>
      <c r="H53" s="12">
        <f t="shared" si="6"/>
        <v>2.9882854309877977E-4</v>
      </c>
      <c r="I53" s="12">
        <f t="shared" si="6"/>
        <v>2.3161001586144787E-5</v>
      </c>
      <c r="J53" s="12">
        <f t="shared" si="6"/>
        <v>9.4719858000262823E-5</v>
      </c>
      <c r="K53" s="12">
        <f t="shared" si="6"/>
        <v>2.990016781251454E-6</v>
      </c>
      <c r="L53" s="12">
        <f t="shared" si="6"/>
        <v>1.917079950535217E-6</v>
      </c>
      <c r="M53" s="13">
        <f t="shared" si="6"/>
        <v>2.3182098962587629E-5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1.6577368612205224E-7</v>
      </c>
      <c r="E54" s="12">
        <f t="shared" si="7"/>
        <v>2.338126477581249E-7</v>
      </c>
      <c r="F54" s="12">
        <f t="shared" si="7"/>
        <v>6.7926446752719573E-8</v>
      </c>
      <c r="G54" s="12">
        <f t="shared" si="7"/>
        <v>5.8136065362248562E-7</v>
      </c>
      <c r="H54" s="12">
        <f t="shared" si="7"/>
        <v>4.7847666333208854E-10</v>
      </c>
      <c r="I54" s="12">
        <f t="shared" si="7"/>
        <v>1.2285125152229288E-9</v>
      </c>
      <c r="J54" s="12">
        <f t="shared" si="7"/>
        <v>3.7073354347427982E-7</v>
      </c>
      <c r="K54" s="12">
        <f t="shared" si="7"/>
        <v>1.9025462198084439E-7</v>
      </c>
      <c r="L54" s="14">
        <f t="shared" si="7"/>
        <v>1.2886474421669729E-4</v>
      </c>
      <c r="M54" s="13">
        <f t="shared" si="7"/>
        <v>2.2492127874636343E-7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1.1664565721327758E-5</v>
      </c>
      <c r="E55" s="12">
        <f t="shared" si="8"/>
        <v>2.7123495386619303E-5</v>
      </c>
      <c r="F55" s="12">
        <f t="shared" si="8"/>
        <v>1.336341398379128E-6</v>
      </c>
      <c r="G55" s="12">
        <f t="shared" si="8"/>
        <v>5.8442389454936834E-7</v>
      </c>
      <c r="H55" s="12">
        <f t="shared" si="8"/>
        <v>1.6320857452957845E-5</v>
      </c>
      <c r="I55" s="12">
        <f t="shared" si="8"/>
        <v>2.1088866307302663E-6</v>
      </c>
      <c r="J55" s="12">
        <f t="shared" si="8"/>
        <v>9.6048533533574511E-6</v>
      </c>
      <c r="K55" s="12">
        <f t="shared" si="8"/>
        <v>2.6056809001648325E-5</v>
      </c>
      <c r="L55" s="12">
        <f t="shared" si="8"/>
        <v>2.0408507281220141E-5</v>
      </c>
      <c r="M55" s="13">
        <f t="shared" si="8"/>
        <v>4.204804091868388E-6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7.8460254641813431E-5</v>
      </c>
      <c r="E56" s="12">
        <f t="shared" si="9"/>
        <v>1.2905437198643495E-5</v>
      </c>
      <c r="F56" s="12">
        <f t="shared" si="9"/>
        <v>1.1896297141334205E-5</v>
      </c>
      <c r="G56" s="12">
        <f t="shared" si="9"/>
        <v>2.6600202261361057E-6</v>
      </c>
      <c r="H56" s="12">
        <f t="shared" si="9"/>
        <v>9.462764352178187E-5</v>
      </c>
      <c r="I56" s="14">
        <f t="shared" si="9"/>
        <v>1.3301705159453059E-2</v>
      </c>
      <c r="J56" s="12">
        <f t="shared" si="9"/>
        <v>7.1102683895827844E-7</v>
      </c>
      <c r="K56" s="12">
        <f t="shared" si="9"/>
        <v>1.5672162262508763E-5</v>
      </c>
      <c r="L56" s="12">
        <f t="shared" si="9"/>
        <v>1.3048830560547074E-7</v>
      </c>
      <c r="M56" s="13">
        <f t="shared" si="9"/>
        <v>2.3429032333451531E-5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1.8851726108895703E-7</v>
      </c>
      <c r="E57" s="12">
        <f t="shared" si="10"/>
        <v>5.6574661193003851E-6</v>
      </c>
      <c r="F57" s="12">
        <f t="shared" si="10"/>
        <v>4.3762978667700335E-8</v>
      </c>
      <c r="G57" s="12">
        <f t="shared" si="10"/>
        <v>4.3710301487975313E-6</v>
      </c>
      <c r="H57" s="12">
        <f t="shared" si="10"/>
        <v>5.969693346891149E-6</v>
      </c>
      <c r="I57" s="12">
        <f t="shared" si="10"/>
        <v>1.8642910788374978E-6</v>
      </c>
      <c r="J57" s="12">
        <f t="shared" si="10"/>
        <v>6.2562698532318502E-6</v>
      </c>
      <c r="K57" s="14">
        <f t="shared" si="10"/>
        <v>1.5865808605916754E-3</v>
      </c>
      <c r="L57" s="12">
        <f t="shared" si="10"/>
        <v>2.3273179699587663E-6</v>
      </c>
      <c r="M57" s="13">
        <f t="shared" si="10"/>
        <v>1.0555566645749328E-7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5.1120627090448251E-8</v>
      </c>
      <c r="E58" s="12">
        <f t="shared" si="11"/>
        <v>1.8794653201521693E-7</v>
      </c>
      <c r="F58" s="12">
        <f t="shared" si="11"/>
        <v>1.850336151063935E-7</v>
      </c>
      <c r="G58" s="12">
        <f t="shared" si="11"/>
        <v>2.2305862757210509E-7</v>
      </c>
      <c r="H58" s="12">
        <f t="shared" si="11"/>
        <v>2.9646701370711795E-7</v>
      </c>
      <c r="I58" s="12">
        <f t="shared" si="11"/>
        <v>1.0872982770576274E-7</v>
      </c>
      <c r="J58" s="12">
        <f t="shared" si="11"/>
        <v>1.7107129895747472E-7</v>
      </c>
      <c r="K58" s="12">
        <f t="shared" si="11"/>
        <v>2.6774473263707657E-9</v>
      </c>
      <c r="L58" s="12">
        <f t="shared" si="11"/>
        <v>7.0664342487935849E-7</v>
      </c>
      <c r="M58" s="13">
        <f t="shared" si="11"/>
        <v>1.5586399096797251E-8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3.3950908474447728E-7</v>
      </c>
      <c r="E59" s="12">
        <f t="shared" si="12"/>
        <v>1.1679192718770576E-5</v>
      </c>
      <c r="F59" s="12">
        <f t="shared" si="12"/>
        <v>7.553759226625478E-7</v>
      </c>
      <c r="G59" s="12">
        <f t="shared" si="12"/>
        <v>2.9370580932822748E-7</v>
      </c>
      <c r="H59" s="12">
        <f t="shared" si="12"/>
        <v>4.2878600809196511E-7</v>
      </c>
      <c r="I59" s="12">
        <f t="shared" si="12"/>
        <v>2.6840908992581439E-6</v>
      </c>
      <c r="J59" s="12">
        <f t="shared" si="12"/>
        <v>5.0662145386872244E-7</v>
      </c>
      <c r="K59" s="12">
        <f t="shared" si="12"/>
        <v>6.8081312971546193E-7</v>
      </c>
      <c r="L59" s="12">
        <f t="shared" si="12"/>
        <v>3.0413702761347958E-7</v>
      </c>
      <c r="M59" s="13">
        <f t="shared" si="12"/>
        <v>1.1627236416079759E-6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4.0691772792598552E-8</v>
      </c>
      <c r="E60" s="12">
        <f t="shared" si="13"/>
        <v>6.8682374383840367E-7</v>
      </c>
      <c r="F60" s="12">
        <f t="shared" si="13"/>
        <v>7.3737175553197046E-6</v>
      </c>
      <c r="G60" s="12">
        <f t="shared" si="13"/>
        <v>1.0576138688713678E-5</v>
      </c>
      <c r="H60" s="12">
        <f t="shared" si="13"/>
        <v>4.7320275775949996E-8</v>
      </c>
      <c r="I60" s="12">
        <f t="shared" si="13"/>
        <v>5.0682685880604936E-6</v>
      </c>
      <c r="J60" s="12">
        <f t="shared" si="13"/>
        <v>1.6640367401540475E-5</v>
      </c>
      <c r="K60" s="12">
        <f t="shared" si="13"/>
        <v>2.6988598301346989E-6</v>
      </c>
      <c r="L60" s="12">
        <f t="shared" si="13"/>
        <v>2.6514269985996989E-6</v>
      </c>
      <c r="M60" s="13">
        <f t="shared" si="13"/>
        <v>8.059928927042792E-9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4.5923184898383497E-5</v>
      </c>
      <c r="E61" s="12">
        <f t="shared" si="14"/>
        <v>5.4674964053470448E-6</v>
      </c>
      <c r="F61" s="12">
        <f t="shared" si="14"/>
        <v>2.4477425718203893E-5</v>
      </c>
      <c r="G61" s="12">
        <f t="shared" si="14"/>
        <v>3.7191988833991594E-6</v>
      </c>
      <c r="H61" s="12">
        <f t="shared" si="14"/>
        <v>5.6640019254415113E-5</v>
      </c>
      <c r="I61" s="12">
        <f t="shared" si="14"/>
        <v>1.2022669173708718E-4</v>
      </c>
      <c r="J61" s="12">
        <f t="shared" si="14"/>
        <v>2.1880286091190188E-5</v>
      </c>
      <c r="K61" s="12">
        <f t="shared" si="14"/>
        <v>4.6591858394993603E-5</v>
      </c>
      <c r="L61" s="12">
        <f t="shared" si="14"/>
        <v>1.733677264190691E-5</v>
      </c>
      <c r="M61" s="13">
        <f t="shared" si="14"/>
        <v>3.8194387094759172E-6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8.0771319310595409E-9</v>
      </c>
      <c r="E62" s="12">
        <f t="shared" si="15"/>
        <v>2.1478640567677397E-7</v>
      </c>
      <c r="F62" s="12">
        <f t="shared" si="15"/>
        <v>6.2165420205594619E-8</v>
      </c>
      <c r="G62" s="12">
        <f t="shared" si="15"/>
        <v>3.5233286193325162E-7</v>
      </c>
      <c r="H62" s="12">
        <f t="shared" si="15"/>
        <v>2.3834560848465115E-7</v>
      </c>
      <c r="I62" s="12">
        <f t="shared" si="15"/>
        <v>4.0792715909995904E-7</v>
      </c>
      <c r="J62" s="12">
        <f t="shared" si="15"/>
        <v>2.8623770409900732E-8</v>
      </c>
      <c r="K62" s="12">
        <f t="shared" si="15"/>
        <v>3.6383593259072059E-7</v>
      </c>
      <c r="L62" s="12">
        <f t="shared" si="15"/>
        <v>3.239819327536142E-8</v>
      </c>
      <c r="M62" s="13">
        <f t="shared" si="15"/>
        <v>4.4163843785001757E-8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2.6064944884405571E-5</v>
      </c>
      <c r="E63" s="12">
        <f t="shared" si="16"/>
        <v>1.2331293810241404E-7</v>
      </c>
      <c r="F63" s="12">
        <f t="shared" si="16"/>
        <v>9.5894130298374866E-6</v>
      </c>
      <c r="G63" s="12">
        <f t="shared" si="16"/>
        <v>3.6663178299395394E-5</v>
      </c>
      <c r="H63" s="12">
        <f t="shared" si="16"/>
        <v>2.2507220225906941E-5</v>
      </c>
      <c r="I63" s="12">
        <f t="shared" si="16"/>
        <v>1.6671750080951187E-6</v>
      </c>
      <c r="J63" s="12">
        <f t="shared" si="16"/>
        <v>4.1862374672962179E-6</v>
      </c>
      <c r="K63" s="12">
        <f t="shared" si="16"/>
        <v>2.2985631502427693E-5</v>
      </c>
      <c r="L63" s="12">
        <f t="shared" si="16"/>
        <v>2.0227868123010573E-8</v>
      </c>
      <c r="M63" s="13">
        <f t="shared" si="16"/>
        <v>3.6334029762292143E-6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4.8208266852967349E-10</v>
      </c>
      <c r="E64" s="12">
        <f t="shared" si="17"/>
        <v>2.643129005584717E-10</v>
      </c>
      <c r="F64" s="12">
        <f t="shared" si="17"/>
        <v>1.6058771018265397E-11</v>
      </c>
      <c r="G64" s="12">
        <f t="shared" si="17"/>
        <v>1.6399081555812767E-9</v>
      </c>
      <c r="H64" s="12">
        <f t="shared" si="17"/>
        <v>1.1282186006119379E-9</v>
      </c>
      <c r="I64" s="12">
        <f t="shared" si="17"/>
        <v>5.1264776055484558E-11</v>
      </c>
      <c r="J64" s="12">
        <f t="shared" si="17"/>
        <v>9.6374541017088072E-12</v>
      </c>
      <c r="K64" s="12">
        <f t="shared" si="17"/>
        <v>5.173828428827314E-11</v>
      </c>
      <c r="L64" s="12">
        <f t="shared" si="17"/>
        <v>2.3588664159957054E-9</v>
      </c>
      <c r="M64" s="13">
        <f t="shared" si="17"/>
        <v>3.3403465807350688E-11</v>
      </c>
    </row>
    <row r="65" spans="1:13" ht="24">
      <c r="A65" s="9" t="s">
        <v>32</v>
      </c>
      <c r="B65" s="10" t="s">
        <v>14</v>
      </c>
      <c r="C65" s="16"/>
      <c r="D65" s="12">
        <f t="shared" ref="D65:M65" si="18">$C23^2*D23^2</f>
        <v>1.5591509093345021E-4</v>
      </c>
      <c r="E65" s="12">
        <f t="shared" si="18"/>
        <v>2.4513261158976047E-7</v>
      </c>
      <c r="F65" s="12">
        <f t="shared" si="18"/>
        <v>2.6216864220177915E-5</v>
      </c>
      <c r="G65" s="12">
        <f t="shared" si="18"/>
        <v>1.1654131953547156E-4</v>
      </c>
      <c r="H65" s="12">
        <f t="shared" si="18"/>
        <v>5.233290374890905E-4</v>
      </c>
      <c r="I65" s="12">
        <f t="shared" si="18"/>
        <v>5.4545285588228298E-5</v>
      </c>
      <c r="J65" s="12">
        <f t="shared" si="18"/>
        <v>6.7590954972289907E-5</v>
      </c>
      <c r="K65" s="12">
        <f t="shared" si="18"/>
        <v>9.1575895740162985E-6</v>
      </c>
      <c r="L65" s="12">
        <f t="shared" si="18"/>
        <v>1.0319585836490105E-4</v>
      </c>
      <c r="M65" s="13">
        <f t="shared" si="18"/>
        <v>2.870359190015292E-6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1.2906544885183834E-6</v>
      </c>
      <c r="E66" s="12">
        <f t="shared" si="19"/>
        <v>2.624367794944211E-7</v>
      </c>
      <c r="F66" s="12">
        <f t="shared" si="19"/>
        <v>9.240446901573748E-8</v>
      </c>
      <c r="G66" s="12">
        <f t="shared" si="19"/>
        <v>3.4800853162052052E-6</v>
      </c>
      <c r="H66" s="12">
        <f t="shared" si="19"/>
        <v>1.060293664890056E-7</v>
      </c>
      <c r="I66" s="12">
        <f t="shared" si="19"/>
        <v>1.966313519695166E-6</v>
      </c>
      <c r="J66" s="12">
        <f t="shared" si="19"/>
        <v>1.4918202048032974E-7</v>
      </c>
      <c r="K66" s="12">
        <f t="shared" si="19"/>
        <v>8.4656851462927973E-7</v>
      </c>
      <c r="L66" s="12">
        <f t="shared" si="19"/>
        <v>1.8588027734581348E-6</v>
      </c>
      <c r="M66" s="13">
        <f t="shared" si="19"/>
        <v>2.7863558776296411E-6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1.5323409840563107E-5</v>
      </c>
      <c r="E67" s="12">
        <f t="shared" si="20"/>
        <v>4.0045255555427352E-5</v>
      </c>
      <c r="F67" s="12">
        <f t="shared" si="20"/>
        <v>3.6076144928625401E-7</v>
      </c>
      <c r="G67" s="12">
        <f t="shared" si="20"/>
        <v>2.813191692655375E-5</v>
      </c>
      <c r="H67" s="12">
        <f t="shared" si="20"/>
        <v>1.7579279608007546E-5</v>
      </c>
      <c r="I67" s="12">
        <f t="shared" si="20"/>
        <v>3.3235213479174735E-8</v>
      </c>
      <c r="J67" s="12">
        <f t="shared" si="20"/>
        <v>9.2937183995424282E-7</v>
      </c>
      <c r="K67" s="12">
        <f t="shared" si="20"/>
        <v>6.824594328479489E-8</v>
      </c>
      <c r="L67" s="12">
        <f t="shared" si="20"/>
        <v>1.1685760727132421E-6</v>
      </c>
      <c r="M67" s="13">
        <f t="shared" si="20"/>
        <v>4.0210514727842505E-5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1.2023373955470646E-5</v>
      </c>
      <c r="E68" s="12">
        <f t="shared" si="21"/>
        <v>3.4460299218108134E-5</v>
      </c>
      <c r="F68" s="12">
        <f t="shared" si="21"/>
        <v>6.3140910795092504E-7</v>
      </c>
      <c r="G68" s="12">
        <f t="shared" si="21"/>
        <v>1.0671203081401842E-5</v>
      </c>
      <c r="H68" s="14">
        <f t="shared" si="21"/>
        <v>1.8813242852178336E-2</v>
      </c>
      <c r="I68" s="12">
        <f t="shared" si="21"/>
        <v>1.3132568236860358E-4</v>
      </c>
      <c r="J68" s="12">
        <f t="shared" si="21"/>
        <v>1.2055042819284572E-5</v>
      </c>
      <c r="K68" s="12">
        <f t="shared" si="21"/>
        <v>6.9179546102238283E-5</v>
      </c>
      <c r="L68" s="12">
        <f t="shared" si="21"/>
        <v>7.2800543749461251E-8</v>
      </c>
      <c r="M68" s="13">
        <f t="shared" si="21"/>
        <v>1.4705696330631757E-5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2.6697501296978139E-5</v>
      </c>
      <c r="E69" s="12">
        <f t="shared" si="22"/>
        <v>1.5382608909369039E-6</v>
      </c>
      <c r="F69" s="12">
        <f t="shared" si="22"/>
        <v>2.5576130383383303E-5</v>
      </c>
      <c r="G69" s="12">
        <f t="shared" si="22"/>
        <v>2.0381788883811276E-5</v>
      </c>
      <c r="H69" s="12">
        <f t="shared" si="22"/>
        <v>2.3504187030230119E-6</v>
      </c>
      <c r="I69" s="12">
        <f t="shared" si="22"/>
        <v>1.9112629241890026E-7</v>
      </c>
      <c r="J69" s="14">
        <f t="shared" si="22"/>
        <v>3.8168470089418541E-3</v>
      </c>
      <c r="K69" s="12">
        <f t="shared" si="22"/>
        <v>1.4142409845456649E-5</v>
      </c>
      <c r="L69" s="12">
        <f t="shared" si="22"/>
        <v>1.0309448917405953E-5</v>
      </c>
      <c r="M69" s="13">
        <f t="shared" si="22"/>
        <v>6.0530380648685471E-6</v>
      </c>
    </row>
    <row r="70" spans="1:13" ht="24">
      <c r="A70" s="9" t="s">
        <v>37</v>
      </c>
      <c r="B70" s="10" t="s">
        <v>14</v>
      </c>
      <c r="C70" s="11"/>
      <c r="D70" s="14">
        <f t="shared" ref="D70:M70" si="23">$C28^2*D28^2</f>
        <v>1.3738118329009502E-3</v>
      </c>
      <c r="E70" s="12">
        <f t="shared" si="23"/>
        <v>5.0194612988238471E-6</v>
      </c>
      <c r="F70" s="12">
        <f t="shared" si="23"/>
        <v>2.345535162407528E-6</v>
      </c>
      <c r="G70" s="12">
        <f t="shared" si="23"/>
        <v>5.5344076744598783E-6</v>
      </c>
      <c r="H70" s="12">
        <f t="shared" si="23"/>
        <v>8.2344010425331296E-7</v>
      </c>
      <c r="I70" s="12">
        <f t="shared" si="23"/>
        <v>7.5639994883333309E-6</v>
      </c>
      <c r="J70" s="12">
        <f t="shared" si="23"/>
        <v>9.5132040970124181E-6</v>
      </c>
      <c r="K70" s="12">
        <f t="shared" si="23"/>
        <v>1.5308627427416494E-7</v>
      </c>
      <c r="L70" s="12">
        <f t="shared" si="23"/>
        <v>1.6292541369358226E-6</v>
      </c>
      <c r="M70" s="13">
        <f t="shared" si="23"/>
        <v>1.3162077200925337E-6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4.3619099852103674E-5</v>
      </c>
      <c r="E71" s="12">
        <f t="shared" si="24"/>
        <v>2.0241874807738102E-5</v>
      </c>
      <c r="F71" s="12">
        <f t="shared" si="24"/>
        <v>3.6630833271903197E-6</v>
      </c>
      <c r="G71" s="12">
        <f t="shared" si="24"/>
        <v>8.9778505967441424E-9</v>
      </c>
      <c r="H71" s="12">
        <f t="shared" si="24"/>
        <v>6.0136722699351008E-8</v>
      </c>
      <c r="I71" s="12">
        <f t="shared" si="24"/>
        <v>1.0699415268023587E-6</v>
      </c>
      <c r="J71" s="12">
        <f t="shared" si="24"/>
        <v>1.3904292052871899E-6</v>
      </c>
      <c r="K71" s="12">
        <f t="shared" si="24"/>
        <v>1.7349201501917575E-5</v>
      </c>
      <c r="L71" s="12">
        <f t="shared" si="24"/>
        <v>7.8104440711664973E-7</v>
      </c>
      <c r="M71" s="13">
        <f t="shared" si="24"/>
        <v>5.3527796396918577E-7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6.7115785224786781E-7</v>
      </c>
      <c r="E72" s="12">
        <f t="shared" si="25"/>
        <v>3.268041086069708E-7</v>
      </c>
      <c r="F72" s="12">
        <f t="shared" si="25"/>
        <v>1.401249258587443E-8</v>
      </c>
      <c r="G72" s="14">
        <f t="shared" si="25"/>
        <v>1.6729464374632883E-4</v>
      </c>
      <c r="H72" s="12">
        <f t="shared" si="25"/>
        <v>9.0889881499865781E-8</v>
      </c>
      <c r="I72" s="12">
        <f t="shared" si="25"/>
        <v>3.0637471859069159E-8</v>
      </c>
      <c r="J72" s="12">
        <f t="shared" si="25"/>
        <v>8.830503849684282E-7</v>
      </c>
      <c r="K72" s="12">
        <f t="shared" si="25"/>
        <v>4.3229960435923447E-7</v>
      </c>
      <c r="L72" s="12">
        <f t="shared" si="25"/>
        <v>6.9962128856594578E-7</v>
      </c>
      <c r="M72" s="13">
        <f t="shared" si="25"/>
        <v>3.0434623160772034E-7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4.6772250423041635E-6</v>
      </c>
      <c r="E73" s="12">
        <f t="shared" si="26"/>
        <v>6.6918154981684657E-7</v>
      </c>
      <c r="F73" s="12">
        <f t="shared" si="26"/>
        <v>2.3098947490635402E-6</v>
      </c>
      <c r="G73" s="12">
        <f t="shared" si="26"/>
        <v>1.3746091519830277E-7</v>
      </c>
      <c r="H73" s="12">
        <f t="shared" si="26"/>
        <v>3.1297797945617381E-6</v>
      </c>
      <c r="I73" s="12">
        <f t="shared" si="26"/>
        <v>3.2299599723668632E-6</v>
      </c>
      <c r="J73" s="12">
        <f t="shared" si="26"/>
        <v>1.1182478966118114E-5</v>
      </c>
      <c r="K73" s="12">
        <f t="shared" si="26"/>
        <v>1.8584520343971521E-6</v>
      </c>
      <c r="L73" s="12">
        <f t="shared" si="26"/>
        <v>8.8222882691749916E-7</v>
      </c>
      <c r="M73" s="13">
        <f t="shared" si="26"/>
        <v>4.7046575606507926E-6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1.3569328228473361E-6</v>
      </c>
      <c r="E74" s="12">
        <f t="shared" si="27"/>
        <v>4.8643526473725711E-8</v>
      </c>
      <c r="F74" s="12">
        <f t="shared" si="27"/>
        <v>2.0998141108961976E-6</v>
      </c>
      <c r="G74" s="12">
        <f t="shared" si="27"/>
        <v>2.1879456996702251E-6</v>
      </c>
      <c r="H74" s="12">
        <f t="shared" si="27"/>
        <v>5.5037266253954557E-8</v>
      </c>
      <c r="I74" s="12">
        <f t="shared" si="27"/>
        <v>2.0200054424764236E-7</v>
      </c>
      <c r="J74" s="12">
        <f t="shared" si="27"/>
        <v>1.309672645835978E-6</v>
      </c>
      <c r="K74" s="12">
        <f t="shared" si="27"/>
        <v>9.0606070154232391E-7</v>
      </c>
      <c r="L74" s="12">
        <f t="shared" si="27"/>
        <v>7.0956176304345909E-7</v>
      </c>
      <c r="M74" s="13">
        <f t="shared" si="27"/>
        <v>2.3047267866072584E-8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3.2517901158783502E-9</v>
      </c>
      <c r="E75" s="12">
        <f t="shared" si="28"/>
        <v>1.2540701845126589E-5</v>
      </c>
      <c r="F75" s="12">
        <f t="shared" si="28"/>
        <v>6.587347087658648E-7</v>
      </c>
      <c r="G75" s="12">
        <f t="shared" si="28"/>
        <v>2.9568112708077298E-8</v>
      </c>
      <c r="H75" s="12">
        <f t="shared" si="28"/>
        <v>1.033970452989096E-7</v>
      </c>
      <c r="I75" s="12">
        <f t="shared" si="28"/>
        <v>1.041846359467184E-5</v>
      </c>
      <c r="J75" s="12">
        <f t="shared" si="28"/>
        <v>9.5919162413884857E-7</v>
      </c>
      <c r="K75" s="12">
        <f t="shared" si="28"/>
        <v>6.2065571625914004E-8</v>
      </c>
      <c r="L75" s="12">
        <f t="shared" si="28"/>
        <v>3.8907451908310448E-7</v>
      </c>
      <c r="M75" s="13">
        <f t="shared" si="28"/>
        <v>6.8431490399972291E-6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6.8080778404073231E-7</v>
      </c>
      <c r="E76" s="12">
        <f t="shared" si="29"/>
        <v>9.161093169736404E-6</v>
      </c>
      <c r="F76" s="12">
        <f t="shared" si="29"/>
        <v>1.1117576833974652E-7</v>
      </c>
      <c r="G76" s="12">
        <f t="shared" si="29"/>
        <v>3.0146773611861392E-8</v>
      </c>
      <c r="H76" s="12">
        <f t="shared" si="29"/>
        <v>2.528953351458757E-6</v>
      </c>
      <c r="I76" s="12">
        <f t="shared" si="29"/>
        <v>1.9959818355526563E-6</v>
      </c>
      <c r="J76" s="12">
        <f t="shared" si="29"/>
        <v>6.7999272690665637E-6</v>
      </c>
      <c r="K76" s="12">
        <f t="shared" si="29"/>
        <v>1.6885035318861071E-5</v>
      </c>
      <c r="L76" s="12">
        <f t="shared" si="29"/>
        <v>9.9112675752539431E-6</v>
      </c>
      <c r="M76" s="13">
        <f t="shared" si="29"/>
        <v>2.899240337357385E-6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2.4811013232331595E-5</v>
      </c>
      <c r="E77" s="12">
        <f t="shared" si="30"/>
        <v>3.4804248053115968E-7</v>
      </c>
      <c r="F77" s="12">
        <f t="shared" si="30"/>
        <v>6.7015146085956731E-6</v>
      </c>
      <c r="G77" s="12">
        <f t="shared" si="30"/>
        <v>1.4580778898136941E-4</v>
      </c>
      <c r="H77" s="12">
        <f t="shared" si="30"/>
        <v>2.22158738212965E-6</v>
      </c>
      <c r="I77" s="12">
        <f t="shared" si="30"/>
        <v>2.8498462788837539E-5</v>
      </c>
      <c r="J77" s="12">
        <f t="shared" si="30"/>
        <v>5.8789750383476124E-6</v>
      </c>
      <c r="K77" s="12">
        <f t="shared" si="30"/>
        <v>1.7728237984434711E-5</v>
      </c>
      <c r="L77" s="12">
        <f t="shared" si="30"/>
        <v>5.0502221786324943E-8</v>
      </c>
      <c r="M77" s="13">
        <f t="shared" si="30"/>
        <v>3.3522686588516999E-5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1.5473255328262706E-5</v>
      </c>
      <c r="E78" s="14">
        <f t="shared" si="31"/>
        <v>4.2716331984490293E-3</v>
      </c>
      <c r="F78" s="12">
        <f t="shared" si="31"/>
        <v>1.2109410182477295E-6</v>
      </c>
      <c r="G78" s="12">
        <f t="shared" si="31"/>
        <v>8.2610833137290111E-6</v>
      </c>
      <c r="H78" s="12">
        <f t="shared" si="31"/>
        <v>7.409013203598058E-6</v>
      </c>
      <c r="I78" s="12">
        <f t="shared" si="31"/>
        <v>3.8981256856697878E-6</v>
      </c>
      <c r="J78" s="12">
        <f t="shared" si="31"/>
        <v>1.6956225648263533E-6</v>
      </c>
      <c r="K78" s="12">
        <f t="shared" si="31"/>
        <v>1.4227574918117346E-5</v>
      </c>
      <c r="L78" s="12">
        <f t="shared" si="31"/>
        <v>7.2027734718348949E-6</v>
      </c>
      <c r="M78" s="13">
        <f t="shared" si="31"/>
        <v>4.7906258776130229E-5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7.8477686024933358E-7</v>
      </c>
      <c r="E79" s="12">
        <f t="shared" si="32"/>
        <v>1.4961724718848233E-7</v>
      </c>
      <c r="F79" s="12">
        <f t="shared" si="32"/>
        <v>1.7490290826633328E-7</v>
      </c>
      <c r="G79" s="12">
        <f t="shared" si="32"/>
        <v>4.7723932873370523E-7</v>
      </c>
      <c r="H79" s="12">
        <f t="shared" si="32"/>
        <v>5.3045869398917325E-7</v>
      </c>
      <c r="I79" s="12">
        <f t="shared" si="32"/>
        <v>4.4864306323208363E-9</v>
      </c>
      <c r="J79" s="12">
        <f t="shared" si="32"/>
        <v>4.5763393430669247E-6</v>
      </c>
      <c r="K79" s="12">
        <f t="shared" si="32"/>
        <v>1.3865116229851348E-9</v>
      </c>
      <c r="L79" s="12">
        <f t="shared" si="32"/>
        <v>9.4424484180652124E-8</v>
      </c>
      <c r="M79" s="13">
        <f t="shared" si="32"/>
        <v>1.7365848473526906E-7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1.1607129816101201E-6</v>
      </c>
      <c r="E80" s="12">
        <f t="shared" si="33"/>
        <v>7.4197313335811581E-6</v>
      </c>
      <c r="F80" s="12">
        <f t="shared" si="33"/>
        <v>1.0319880196505286E-6</v>
      </c>
      <c r="G80" s="12">
        <f t="shared" si="33"/>
        <v>5.7898805838535538E-7</v>
      </c>
      <c r="H80" s="12">
        <f t="shared" si="33"/>
        <v>3.2217265410550618E-7</v>
      </c>
      <c r="I80" s="12">
        <f t="shared" si="33"/>
        <v>4.1508016490504684E-6</v>
      </c>
      <c r="J80" s="12">
        <f t="shared" si="33"/>
        <v>1.3073259962388865E-10</v>
      </c>
      <c r="K80" s="12">
        <f t="shared" si="33"/>
        <v>3.3428449318885592E-6</v>
      </c>
      <c r="L80" s="12">
        <f t="shared" si="33"/>
        <v>1.4530763468190604E-6</v>
      </c>
      <c r="M80" s="13">
        <f t="shared" si="33"/>
        <v>1.0772205981184445E-5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4.7769897385416606E-6</v>
      </c>
      <c r="E81" s="12">
        <f t="shared" si="34"/>
        <v>8.6413809462328417E-9</v>
      </c>
      <c r="F81" s="12">
        <f t="shared" si="34"/>
        <v>5.762624999946639E-9</v>
      </c>
      <c r="G81" s="12">
        <f t="shared" si="34"/>
        <v>1.7837193271908758E-6</v>
      </c>
      <c r="H81" s="12">
        <f t="shared" si="34"/>
        <v>1.203062224990977E-6</v>
      </c>
      <c r="I81" s="12">
        <f t="shared" si="34"/>
        <v>5.6553744502340375E-7</v>
      </c>
      <c r="J81" s="12">
        <f t="shared" si="34"/>
        <v>9.6772736310823436E-8</v>
      </c>
      <c r="K81" s="12">
        <f t="shared" si="34"/>
        <v>3.6588045291040687E-8</v>
      </c>
      <c r="L81" s="12">
        <f t="shared" si="34"/>
        <v>2.415542028962406E-6</v>
      </c>
      <c r="M81" s="13">
        <f t="shared" si="34"/>
        <v>1.5846993826426682E-6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4.0212063254948013E-5</v>
      </c>
      <c r="E82" s="12">
        <f t="shared" si="35"/>
        <v>2.6865325337235441E-5</v>
      </c>
      <c r="F82" s="12">
        <f t="shared" si="35"/>
        <v>1.1254817586750704E-5</v>
      </c>
      <c r="G82" s="12">
        <f t="shared" si="35"/>
        <v>1.191771754392911E-6</v>
      </c>
      <c r="H82" s="12">
        <f t="shared" si="35"/>
        <v>2.1868144411043782E-8</v>
      </c>
      <c r="I82" s="12">
        <f t="shared" si="35"/>
        <v>1.2168407595944703E-5</v>
      </c>
      <c r="J82" s="12">
        <f t="shared" si="35"/>
        <v>5.3339490367158715E-5</v>
      </c>
      <c r="K82" s="12">
        <f t="shared" si="35"/>
        <v>1.7066673476657023E-5</v>
      </c>
      <c r="L82" s="12">
        <f t="shared" si="35"/>
        <v>9.9880164869579915E-6</v>
      </c>
      <c r="M82" s="13">
        <f t="shared" si="35"/>
        <v>2.0849877721439783E-5</v>
      </c>
    </row>
    <row r="83" spans="1:13">
      <c r="A83" t="s">
        <v>61</v>
      </c>
      <c r="D83" s="17">
        <f>_xludf.SUM($D$47:$D$82)</f>
        <v>2.0542999622843957E-3</v>
      </c>
      <c r="E83" s="17">
        <f>_xludf.SUM($E$47:$E$82)</f>
        <v>4.7433040590878972E-3</v>
      </c>
      <c r="F83" s="17">
        <f>_xludf.SUM($F$47:$F$82)</f>
        <v>1.8429196735365565E-2</v>
      </c>
      <c r="G83" s="17">
        <f>_xludf.SUM($G$47:$G$82)</f>
        <v>6.1383289022602227E-4</v>
      </c>
      <c r="H83" s="17">
        <f>_xludf.SUM($H$47:$H$82)</f>
        <v>1.989715817097483E-2</v>
      </c>
      <c r="I83" s="17">
        <f>_xludf.SUM($I$47:$I$82)</f>
        <v>1.381046091320671E-2</v>
      </c>
      <c r="J83" s="17">
        <f>_xludf.SUM($J$47:$J$82)</f>
        <v>4.323561008843675E-3</v>
      </c>
      <c r="K83" s="17">
        <f>_xludf.SUM($K$47:$K$82)</f>
        <v>1.8987917326964462E-3</v>
      </c>
      <c r="L83" s="17">
        <f>_xludf.SUM($L$47:$L$82)</f>
        <v>3.6012654724252625E-4</v>
      </c>
      <c r="M83">
        <f>_xludf.SUM($M$47:$M$82)</f>
        <v>2.2114991580473331E-3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6.8342231177975402E-2</v>
      </c>
      <c r="D85" s="18">
        <f>$D$83/$C$85</f>
        <v>3.0059012222393367E-2</v>
      </c>
      <c r="E85" s="18">
        <f>$E$83/$C$85</f>
        <v>6.9405168331942282E-2</v>
      </c>
      <c r="F85" s="18">
        <f>$F$83/$C$85</f>
        <v>0.26966044885734913</v>
      </c>
      <c r="G85" s="18">
        <f>$G$83/$C$85</f>
        <v>8.9817508097956526E-3</v>
      </c>
      <c r="H85" s="18">
        <f>$H$83/$C$85</f>
        <v>0.2911400144247423</v>
      </c>
      <c r="I85" s="18">
        <f>$I$83/$C$85</f>
        <v>0.20207799299443119</v>
      </c>
      <c r="J85" s="18">
        <f>$J$83/$C$85</f>
        <v>6.326338684472195E-2</v>
      </c>
      <c r="K85" s="18">
        <f>$K$83/$C$85</f>
        <v>2.7783578322920898E-2</v>
      </c>
      <c r="L85" s="18">
        <f>$L$83/$C$85</f>
        <v>5.2694584451697555E-3</v>
      </c>
      <c r="M85" s="18">
        <f>$M$83/$C$85</f>
        <v>3.2359188746533506E-2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103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-3.427450839016917E-2</v>
      </c>
      <c r="D5" s="7">
        <v>0.18087315638727169</v>
      </c>
      <c r="E5" s="7">
        <v>2.418593064875808E-2</v>
      </c>
      <c r="F5" s="7">
        <v>-6.9091739591781012E-2</v>
      </c>
      <c r="G5" s="7">
        <v>-2.1405134583161421E-2</v>
      </c>
      <c r="H5" s="7">
        <v>-1.2901248739079479E-2</v>
      </c>
      <c r="I5" s="7">
        <v>1.6442511545213999E-2</v>
      </c>
      <c r="J5" s="7">
        <v>6.864104094299274E-2</v>
      </c>
      <c r="K5" s="7">
        <v>7.9704019171384938E-3</v>
      </c>
      <c r="L5" s="7">
        <v>2.4183621408843493E-2</v>
      </c>
      <c r="M5" s="8">
        <v>-5.7674491160997723E-2</v>
      </c>
    </row>
    <row r="6" spans="1:13" ht="24">
      <c r="A6" s="9" t="s">
        <v>15</v>
      </c>
      <c r="B6" s="10" t="s">
        <v>14</v>
      </c>
      <c r="C6" s="11">
        <v>-2.4554182524521739E-2</v>
      </c>
      <c r="D6" s="12">
        <v>3.0985227946901922E-2</v>
      </c>
      <c r="E6" s="12">
        <v>-7.8031150027510271E-3</v>
      </c>
      <c r="F6" s="12">
        <v>4.530653629541171E-2</v>
      </c>
      <c r="G6" s="12">
        <v>-4.5857903273968326E-2</v>
      </c>
      <c r="H6" s="12">
        <v>4.4453938159437156E-2</v>
      </c>
      <c r="I6" s="12">
        <v>1.8462654123058489E-2</v>
      </c>
      <c r="J6" s="12">
        <v>-4.0874947974308594E-2</v>
      </c>
      <c r="K6" s="12">
        <v>-2.0399641863332502E-2</v>
      </c>
      <c r="L6" s="12">
        <v>6.9190772012598621E-3</v>
      </c>
      <c r="M6" s="13">
        <v>-3.3844967379500164E-2</v>
      </c>
    </row>
    <row r="7" spans="1:13" ht="24">
      <c r="A7" s="9" t="s">
        <v>16</v>
      </c>
      <c r="B7" s="10" t="s">
        <v>14</v>
      </c>
      <c r="C7" s="11">
        <v>-0.1250865894897189</v>
      </c>
      <c r="D7" s="12">
        <v>0.11416074396639124</v>
      </c>
      <c r="E7" s="12">
        <v>0.10459178308811999</v>
      </c>
      <c r="F7" s="12">
        <v>2.9537312711246096E-2</v>
      </c>
      <c r="G7" s="12">
        <v>6.4000578403420633E-2</v>
      </c>
      <c r="H7" s="12">
        <v>-2.1769311762390081E-2</v>
      </c>
      <c r="I7" s="12">
        <v>-3.0557362845945561E-3</v>
      </c>
      <c r="J7" s="12">
        <v>-5.2143551608512542E-2</v>
      </c>
      <c r="K7" s="12">
        <v>-7.9073056102825987E-2</v>
      </c>
      <c r="L7" s="12">
        <v>1.1872061313994955E-2</v>
      </c>
      <c r="M7" s="13">
        <v>-2.3609311988644882E-2</v>
      </c>
    </row>
    <row r="8" spans="1:13" ht="24">
      <c r="A8" s="9" t="s">
        <v>17</v>
      </c>
      <c r="B8" s="10" t="s">
        <v>14</v>
      </c>
      <c r="C8" s="11">
        <v>-3.0389525596501855E-2</v>
      </c>
      <c r="D8" s="12">
        <v>-3.0641839762594242E-2</v>
      </c>
      <c r="E8" s="12">
        <v>1.8055916342700661E-2</v>
      </c>
      <c r="F8" s="12">
        <v>8.5564553501233903E-2</v>
      </c>
      <c r="G8" s="12">
        <v>-3.8917215662701767E-2</v>
      </c>
      <c r="H8" s="12">
        <v>-8.4517596417993557E-2</v>
      </c>
      <c r="I8" s="12">
        <v>-1.7535129147884292E-2</v>
      </c>
      <c r="J8" s="12">
        <v>-1.3534641852229823E-2</v>
      </c>
      <c r="K8" s="12">
        <v>-9.122716120130561E-4</v>
      </c>
      <c r="L8" s="12">
        <v>-3.0042749453173267E-2</v>
      </c>
      <c r="M8" s="13">
        <v>2.5284095763010495E-2</v>
      </c>
    </row>
    <row r="9" spans="1:13" ht="24">
      <c r="A9" s="9" t="s">
        <v>18</v>
      </c>
      <c r="B9" s="10" t="s">
        <v>14</v>
      </c>
      <c r="C9" s="11">
        <v>-3.3825040795014562E-4</v>
      </c>
      <c r="D9" s="12">
        <v>0.13270069425702288</v>
      </c>
      <c r="E9" s="12">
        <v>3.257820764797982E-2</v>
      </c>
      <c r="F9" s="12">
        <v>0.13015472726764354</v>
      </c>
      <c r="G9" s="12">
        <v>9.2104409998424883E-2</v>
      </c>
      <c r="H9" s="12">
        <v>-6.0945366645899453E-2</v>
      </c>
      <c r="I9" s="12">
        <v>5.0955911409206169E-2</v>
      </c>
      <c r="J9" s="12">
        <v>1.7715461150593134E-2</v>
      </c>
      <c r="K9" s="12">
        <v>1.1028053349902761E-2</v>
      </c>
      <c r="L9" s="12">
        <v>-3.38261094772404E-2</v>
      </c>
      <c r="M9" s="13">
        <v>7.4994545493381878E-3</v>
      </c>
    </row>
    <row r="10" spans="1:13" ht="24">
      <c r="A10" s="9" t="s">
        <v>19</v>
      </c>
      <c r="B10" s="10" t="s">
        <v>14</v>
      </c>
      <c r="C10" s="11">
        <v>4.8039848660213394E-2</v>
      </c>
      <c r="D10" s="12">
        <v>1.3413496589198852E-3</v>
      </c>
      <c r="E10" s="12">
        <v>6.5707683182400139E-2</v>
      </c>
      <c r="F10" s="12">
        <v>5.4256349447848247E-2</v>
      </c>
      <c r="G10" s="12">
        <v>-3.8140953820437598E-2</v>
      </c>
      <c r="H10" s="12">
        <v>-3.7860889032610277E-2</v>
      </c>
      <c r="I10" s="12">
        <v>-6.7375151231418892E-2</v>
      </c>
      <c r="J10" s="12">
        <v>-9.2514466323762867E-2</v>
      </c>
      <c r="K10" s="12">
        <v>-1.7033751750526363E-2</v>
      </c>
      <c r="L10" s="12">
        <v>-3.6885027075528203E-2</v>
      </c>
      <c r="M10" s="13">
        <v>6.9511608119357415E-2</v>
      </c>
    </row>
    <row r="11" spans="1:13" ht="24">
      <c r="A11" s="9" t="s">
        <v>20</v>
      </c>
      <c r="B11" s="10" t="s">
        <v>14</v>
      </c>
      <c r="C11" s="11">
        <v>-4.5895945358280326E-4</v>
      </c>
      <c r="D11" s="12">
        <v>-2.5286731577328081E-2</v>
      </c>
      <c r="E11" s="12">
        <v>-4.2487864060657111E-2</v>
      </c>
      <c r="F11" s="12">
        <v>-2.0237453446039926E-2</v>
      </c>
      <c r="G11" s="12">
        <v>-7.0533887506563945E-3</v>
      </c>
      <c r="H11" s="12">
        <v>0.10532340804075954</v>
      </c>
      <c r="I11" s="12">
        <v>-6.7040434751228497E-3</v>
      </c>
      <c r="J11" s="12">
        <v>6.9999974018351632E-2</v>
      </c>
      <c r="K11" s="12">
        <v>2.7701169954197111E-2</v>
      </c>
      <c r="L11" s="12">
        <v>-6.1859916064268328E-2</v>
      </c>
      <c r="M11" s="13">
        <v>-6.5631240197149096E-2</v>
      </c>
    </row>
    <row r="12" spans="1:13" ht="24">
      <c r="A12" s="9" t="s">
        <v>21</v>
      </c>
      <c r="B12" s="10" t="s">
        <v>14</v>
      </c>
      <c r="C12" s="11">
        <v>7.4223458370646062E-2</v>
      </c>
      <c r="D12" s="12">
        <v>-5.7435119126419083E-2</v>
      </c>
      <c r="E12" s="12">
        <v>3.6486550150278678E-2</v>
      </c>
      <c r="F12" s="12">
        <v>7.7918619022258146E-3</v>
      </c>
      <c r="G12" s="12">
        <v>1.1994302111499886E-2</v>
      </c>
      <c r="H12" s="12">
        <v>7.4585687869352615E-2</v>
      </c>
      <c r="I12" s="12">
        <v>5.2118489428993456E-2</v>
      </c>
      <c r="J12" s="12">
        <v>3.8824651301244983E-3</v>
      </c>
      <c r="K12" s="12">
        <v>4.7903068474695925E-4</v>
      </c>
      <c r="L12" s="12">
        <v>-0.11024768652377752</v>
      </c>
      <c r="M12" s="13">
        <v>6.3097422956203283E-2</v>
      </c>
    </row>
    <row r="13" spans="1:13" ht="24">
      <c r="A13" s="9" t="s">
        <v>22</v>
      </c>
      <c r="B13" s="10" t="s">
        <v>14</v>
      </c>
      <c r="C13" s="11">
        <v>-2.0181146368615756E-2</v>
      </c>
      <c r="D13" s="12">
        <v>6.3384677230175351E-2</v>
      </c>
      <c r="E13" s="12">
        <v>-5.4471139808181107E-2</v>
      </c>
      <c r="F13" s="12">
        <v>5.0724151342053846E-2</v>
      </c>
      <c r="G13" s="12">
        <v>-9.9165691598932404E-2</v>
      </c>
      <c r="H13" s="12">
        <v>-3.4131448159854173E-2</v>
      </c>
      <c r="I13" s="12">
        <v>-4.7939552688639066E-2</v>
      </c>
      <c r="J13" s="12">
        <v>6.6761362286967593E-2</v>
      </c>
      <c r="K13" s="12">
        <v>-4.3148089671358122E-2</v>
      </c>
      <c r="L13" s="12">
        <v>-5.6990418171239468E-2</v>
      </c>
      <c r="M13" s="13">
        <v>3.0975286464897493E-2</v>
      </c>
    </row>
    <row r="14" spans="1:13" ht="24">
      <c r="A14" s="9" t="s">
        <v>23</v>
      </c>
      <c r="B14" s="10" t="s">
        <v>14</v>
      </c>
      <c r="C14" s="11">
        <v>0.13711300797608131</v>
      </c>
      <c r="D14" s="12">
        <v>9.6558219872898809E-2</v>
      </c>
      <c r="E14" s="12">
        <v>5.6612478320256114E-2</v>
      </c>
      <c r="F14" s="12">
        <v>-9.7010250211392354E-2</v>
      </c>
      <c r="G14" s="12">
        <v>4.8727599591393167E-2</v>
      </c>
      <c r="H14" s="12">
        <v>3.5150353392470544E-2</v>
      </c>
      <c r="I14" s="12">
        <v>-6.9403530391960677E-2</v>
      </c>
      <c r="J14" s="12">
        <v>7.198935865456528E-2</v>
      </c>
      <c r="K14" s="12">
        <v>2.9349646970483097E-2</v>
      </c>
      <c r="L14" s="12">
        <v>1.6697826455920771E-4</v>
      </c>
      <c r="M14" s="13">
        <v>4.7530590215270015E-2</v>
      </c>
    </row>
    <row r="15" spans="1:13" ht="24">
      <c r="A15" s="9" t="s">
        <v>24</v>
      </c>
      <c r="B15" s="10" t="s">
        <v>14</v>
      </c>
      <c r="C15" s="11">
        <v>1.8709283489093832E-2</v>
      </c>
      <c r="D15" s="12">
        <v>3.791419909291379E-2</v>
      </c>
      <c r="E15" s="12">
        <v>-6.98297104288753E-2</v>
      </c>
      <c r="F15" s="12">
        <v>-8.3965942416930936E-2</v>
      </c>
      <c r="G15" s="12">
        <v>-3.5883525900919123E-2</v>
      </c>
      <c r="H15" s="12">
        <v>-3.7785813164427216E-2</v>
      </c>
      <c r="I15" s="12">
        <v>0.12448347344197792</v>
      </c>
      <c r="J15" s="12">
        <v>-2.8945572574615226E-2</v>
      </c>
      <c r="K15" s="12">
        <v>7.1716464310062469E-2</v>
      </c>
      <c r="L15" s="12">
        <v>3.6486768026136221E-2</v>
      </c>
      <c r="M15" s="13">
        <v>6.8981297213440082E-2</v>
      </c>
    </row>
    <row r="16" spans="1:13" ht="24">
      <c r="A16" s="9" t="s">
        <v>25</v>
      </c>
      <c r="B16" s="10" t="s">
        <v>14</v>
      </c>
      <c r="C16" s="11">
        <v>-1.5046322912782574E-2</v>
      </c>
      <c r="D16" s="12">
        <v>2.2860154918424708E-2</v>
      </c>
      <c r="E16" s="12">
        <v>3.1842462781746815E-2</v>
      </c>
      <c r="F16" s="12">
        <v>4.5888559695140335E-3</v>
      </c>
      <c r="G16" s="12">
        <v>2.2739632588216581E-3</v>
      </c>
      <c r="H16" s="12">
        <v>5.4210639371750309E-2</v>
      </c>
      <c r="I16" s="12">
        <v>6.7772496832224305E-2</v>
      </c>
      <c r="J16" s="12">
        <v>4.4809573979580679E-2</v>
      </c>
      <c r="K16" s="12">
        <v>6.3613093280289704E-2</v>
      </c>
      <c r="L16" s="12">
        <v>-1.4991538236740135E-2</v>
      </c>
      <c r="M16" s="13">
        <v>8.834302776215143E-3</v>
      </c>
    </row>
    <row r="17" spans="1:13" ht="24">
      <c r="A17" s="9" t="s">
        <v>26</v>
      </c>
      <c r="B17" s="10" t="s">
        <v>14</v>
      </c>
      <c r="C17" s="11">
        <v>9.1889904673357517E-2</v>
      </c>
      <c r="D17" s="12">
        <v>-3.9407346287567237E-2</v>
      </c>
      <c r="E17" s="12">
        <v>-3.3374433497319611E-2</v>
      </c>
      <c r="F17" s="12">
        <v>2.4460037054747981E-2</v>
      </c>
      <c r="G17" s="12">
        <v>0.13097781405518943</v>
      </c>
      <c r="H17" s="12">
        <v>-3.9475412665007426E-2</v>
      </c>
      <c r="I17" s="12">
        <v>-8.129944787374678E-2</v>
      </c>
      <c r="J17" s="12">
        <v>3.9996811762493575E-2</v>
      </c>
      <c r="K17" s="12">
        <v>2.6007670785459035E-2</v>
      </c>
      <c r="L17" s="12">
        <v>1.7632630314678505E-2</v>
      </c>
      <c r="M17" s="13">
        <v>0.10860610931633773</v>
      </c>
    </row>
    <row r="18" spans="1:13" ht="24">
      <c r="A18" s="9" t="s">
        <v>27</v>
      </c>
      <c r="B18" s="10" t="s">
        <v>14</v>
      </c>
      <c r="C18" s="11">
        <v>0.20069226266262177</v>
      </c>
      <c r="D18" s="12">
        <v>3.1897590973457082E-2</v>
      </c>
      <c r="E18" s="12">
        <v>5.3583951002091719E-3</v>
      </c>
      <c r="F18" s="12">
        <v>7.9390522957991136E-2</v>
      </c>
      <c r="G18" s="12">
        <v>3.740495772603325E-2</v>
      </c>
      <c r="H18" s="12">
        <v>-9.9364190677456943E-2</v>
      </c>
      <c r="I18" s="12">
        <v>-1.0282527852824195E-2</v>
      </c>
      <c r="J18" s="12">
        <v>2.706663574671692E-2</v>
      </c>
      <c r="K18" s="12">
        <v>-3.0108214757754728E-2</v>
      </c>
      <c r="L18" s="12">
        <v>-4.426096870891281E-3</v>
      </c>
      <c r="M18" s="13">
        <v>3.193735863401783E-2</v>
      </c>
    </row>
    <row r="19" spans="1:13" ht="24">
      <c r="A19" s="9" t="s">
        <v>28</v>
      </c>
      <c r="B19" s="10" t="s">
        <v>14</v>
      </c>
      <c r="C19" s="11">
        <v>-9.5730073621309614E-2</v>
      </c>
      <c r="D19" s="12">
        <v>1.2810234638255929E-2</v>
      </c>
      <c r="E19" s="12">
        <v>-1.1553931473197851E-2</v>
      </c>
      <c r="F19" s="12">
        <v>1.898362031642218E-2</v>
      </c>
      <c r="G19" s="12">
        <v>2.770756454637615E-2</v>
      </c>
      <c r="H19" s="12">
        <v>-5.1313079244667742E-2</v>
      </c>
      <c r="I19" s="12">
        <v>6.2758381140183173E-2</v>
      </c>
      <c r="J19" s="12">
        <v>-0.13385676210102274</v>
      </c>
      <c r="K19" s="14" t="s">
        <v>86</v>
      </c>
      <c r="L19" s="12">
        <v>-4.071348889156691E-2</v>
      </c>
      <c r="M19" s="13">
        <v>7.4416851590251187E-2</v>
      </c>
    </row>
    <row r="20" spans="1:13" ht="24">
      <c r="A20" s="9" t="s">
        <v>29</v>
      </c>
      <c r="B20" s="10" t="s">
        <v>14</v>
      </c>
      <c r="C20" s="11">
        <v>5.9463204754556277E-2</v>
      </c>
      <c r="D20" s="12">
        <v>-7.3814072949258784E-3</v>
      </c>
      <c r="E20" s="12">
        <v>8.0140332204264364E-2</v>
      </c>
      <c r="F20" s="12">
        <v>-5.9956726765003153E-2</v>
      </c>
      <c r="G20" s="12">
        <v>-4.8847963484722375E-3</v>
      </c>
      <c r="H20" s="14" t="s">
        <v>101</v>
      </c>
      <c r="I20" s="12">
        <v>-9.6697648646159734E-2</v>
      </c>
      <c r="J20" s="12">
        <v>4.1662921647576477E-2</v>
      </c>
      <c r="K20" s="12">
        <v>-5.1715624687061826E-2</v>
      </c>
      <c r="L20" s="12">
        <v>-7.4910167830578439E-2</v>
      </c>
      <c r="M20" s="13">
        <v>7.3451506350208475E-3</v>
      </c>
    </row>
    <row r="21" spans="1:13" ht="24">
      <c r="A21" s="9" t="s">
        <v>30</v>
      </c>
      <c r="B21" s="10" t="s">
        <v>14</v>
      </c>
      <c r="C21" s="11">
        <v>5.5821026581087591E-2</v>
      </c>
      <c r="D21" s="12">
        <v>-4.289322493140172E-2</v>
      </c>
      <c r="E21" s="12">
        <v>7.9515917324776225E-2</v>
      </c>
      <c r="F21" s="12">
        <v>-1.0521451561576588E-2</v>
      </c>
      <c r="G21" s="12">
        <v>-1.301740527392665E-2</v>
      </c>
      <c r="H21" s="12">
        <v>7.2003314132630088E-3</v>
      </c>
      <c r="I21" s="12">
        <v>2.0728332088211432E-3</v>
      </c>
      <c r="J21" s="12">
        <v>-7.8946163927743729E-2</v>
      </c>
      <c r="K21" s="12">
        <v>7.3350451273862666E-2</v>
      </c>
      <c r="L21" s="12">
        <v>-0.10357492292950739</v>
      </c>
      <c r="M21" s="15" t="s">
        <v>104</v>
      </c>
    </row>
    <row r="22" spans="1:13" ht="24">
      <c r="A22" s="9" t="s">
        <v>31</v>
      </c>
      <c r="B22" s="10" t="s">
        <v>14</v>
      </c>
      <c r="C22" s="11">
        <v>0.12038153264034568</v>
      </c>
      <c r="D22" s="12">
        <v>-3.6238508637476137E-2</v>
      </c>
      <c r="E22" s="12">
        <v>-6.3791646433547552E-2</v>
      </c>
      <c r="F22" s="14" t="s">
        <v>105</v>
      </c>
      <c r="G22" s="12">
        <v>2.0220067878290505E-3</v>
      </c>
      <c r="H22" s="12">
        <v>-5.8458782668600773E-2</v>
      </c>
      <c r="I22" s="12">
        <v>-2.8173229044356703E-2</v>
      </c>
      <c r="J22" s="12">
        <v>-8.3556028807446996E-3</v>
      </c>
      <c r="K22" s="12">
        <v>1.8560914753475318E-2</v>
      </c>
      <c r="L22" s="12">
        <v>5.8096459608696027E-2</v>
      </c>
      <c r="M22" s="13">
        <v>-1.0339135304759805E-2</v>
      </c>
    </row>
    <row r="23" spans="1:13" ht="24">
      <c r="A23" s="9" t="s">
        <v>32</v>
      </c>
      <c r="B23" s="10" t="s">
        <v>14</v>
      </c>
      <c r="C23" s="11">
        <v>-0.16901001267436203</v>
      </c>
      <c r="D23" s="12">
        <v>-0.12051615313612314</v>
      </c>
      <c r="E23" s="14" t="s">
        <v>106</v>
      </c>
      <c r="F23" s="12">
        <v>-6.1798273370967292E-2</v>
      </c>
      <c r="G23" s="12">
        <v>-4.0922068740237842E-4</v>
      </c>
      <c r="H23" s="12">
        <v>7.6146446481460517E-2</v>
      </c>
      <c r="I23" s="12">
        <v>2.4331893312652269E-2</v>
      </c>
      <c r="J23" s="12">
        <v>-3.8029440486268218E-2</v>
      </c>
      <c r="K23" s="12">
        <v>-1.1724356594792672E-2</v>
      </c>
      <c r="L23" s="12">
        <v>0.11963135753737693</v>
      </c>
      <c r="M23" s="13">
        <v>7.6858830848052423E-2</v>
      </c>
    </row>
    <row r="24" spans="1:13" ht="24">
      <c r="A24" s="9" t="s">
        <v>33</v>
      </c>
      <c r="B24" s="10" t="s">
        <v>14</v>
      </c>
      <c r="C24" s="11">
        <v>-5.0779115224300349E-2</v>
      </c>
      <c r="D24" s="12">
        <v>3.7622123726000052E-2</v>
      </c>
      <c r="E24" s="12">
        <v>-3.8223477847205512E-4</v>
      </c>
      <c r="F24" s="12">
        <v>2.0438479732576981E-3</v>
      </c>
      <c r="G24" s="14" t="s">
        <v>107</v>
      </c>
      <c r="H24" s="12">
        <v>-4.73143911035086E-3</v>
      </c>
      <c r="I24" s="12">
        <v>0.15797810336092169</v>
      </c>
      <c r="J24" s="12">
        <v>9.5207087904192259E-2</v>
      </c>
      <c r="K24" s="12">
        <v>2.6600590640156352E-2</v>
      </c>
      <c r="L24" s="12">
        <v>9.6369528919579804E-3</v>
      </c>
      <c r="M24" s="13">
        <v>-1.2449509241843019E-2</v>
      </c>
    </row>
    <row r="25" spans="1:13" ht="24">
      <c r="A25" s="9" t="s">
        <v>34</v>
      </c>
      <c r="B25" s="10" t="s">
        <v>14</v>
      </c>
      <c r="C25" s="11">
        <v>6.4800267245264326E-3</v>
      </c>
      <c r="D25" s="12">
        <v>-4.2319802875993663E-2</v>
      </c>
      <c r="E25" s="12">
        <v>-0.12401487027382412</v>
      </c>
      <c r="F25" s="12">
        <v>-4.5987908884777454E-2</v>
      </c>
      <c r="G25" s="12">
        <v>-0.10276011350799021</v>
      </c>
      <c r="H25" s="12">
        <v>-2.4728266662243439E-2</v>
      </c>
      <c r="I25" s="12">
        <v>5.1935040816533495E-2</v>
      </c>
      <c r="J25" s="12">
        <v>-2.6352563424350862E-2</v>
      </c>
      <c r="K25" s="12">
        <v>3.9741028026930837E-2</v>
      </c>
      <c r="L25" s="12">
        <v>7.4236736703316708E-2</v>
      </c>
      <c r="M25" s="13">
        <v>7.9851113374682425E-2</v>
      </c>
    </row>
    <row r="26" spans="1:13" ht="24">
      <c r="A26" s="9" t="s">
        <v>35</v>
      </c>
      <c r="B26" s="10" t="s">
        <v>14</v>
      </c>
      <c r="C26" s="11">
        <v>-0.16206021911821961</v>
      </c>
      <c r="D26" s="12">
        <v>4.0718656812533068E-2</v>
      </c>
      <c r="E26" s="12">
        <v>5.0147379285051509E-2</v>
      </c>
      <c r="F26" s="12">
        <v>1.1825394025585686E-2</v>
      </c>
      <c r="G26" s="12">
        <v>9.8518071688180955E-3</v>
      </c>
      <c r="H26" s="12">
        <v>-3.8268090063153246E-3</v>
      </c>
      <c r="I26" s="12">
        <v>-5.15555818924864E-2</v>
      </c>
      <c r="J26" s="12">
        <v>-9.9155111587426681E-2</v>
      </c>
      <c r="K26" s="12">
        <v>0.1586821623293892</v>
      </c>
      <c r="L26" s="12">
        <v>9.2392044259526587E-2</v>
      </c>
      <c r="M26" s="13">
        <v>7.0066507213955728E-2</v>
      </c>
    </row>
    <row r="27" spans="1:13" ht="24">
      <c r="A27" s="9" t="s">
        <v>36</v>
      </c>
      <c r="B27" s="10" t="s">
        <v>14</v>
      </c>
      <c r="C27" s="11">
        <v>0.10263608727197236</v>
      </c>
      <c r="D27" s="12">
        <v>-0.10054167967705845</v>
      </c>
      <c r="E27" s="12">
        <v>6.818949895926435E-2</v>
      </c>
      <c r="F27" s="12">
        <v>-4.5145410526583683E-2</v>
      </c>
      <c r="G27" s="12">
        <v>4.8240067057070603E-2</v>
      </c>
      <c r="H27" s="12">
        <v>-2.4621680051113769E-2</v>
      </c>
      <c r="I27" s="12">
        <v>0.11965021197723415</v>
      </c>
      <c r="J27" s="12">
        <v>8.5043738615303191E-2</v>
      </c>
      <c r="K27" s="12">
        <v>2.617541921273854E-2</v>
      </c>
      <c r="L27" s="12">
        <v>-3.0681411157551974E-2</v>
      </c>
      <c r="M27" s="13">
        <v>-4.4892930395086197E-2</v>
      </c>
    </row>
    <row r="28" spans="1:13" ht="24">
      <c r="A28" s="9" t="s">
        <v>37</v>
      </c>
      <c r="B28" s="10" t="s">
        <v>14</v>
      </c>
      <c r="C28" s="11">
        <v>-1.2405163460623526E-2</v>
      </c>
      <c r="D28" s="12">
        <v>-8.5412899229441896E-2</v>
      </c>
      <c r="E28" s="12">
        <v>-2.2836840456330445E-3</v>
      </c>
      <c r="F28" s="12">
        <v>-3.9175814922636665E-2</v>
      </c>
      <c r="G28" s="12">
        <v>-1.1140017515889207E-2</v>
      </c>
      <c r="H28" s="12">
        <v>-2.0912270757097975E-2</v>
      </c>
      <c r="I28" s="12">
        <v>3.9076343100581168E-2</v>
      </c>
      <c r="J28" s="12">
        <v>-5.5757227708105934E-2</v>
      </c>
      <c r="K28" s="12">
        <v>5.8574890288335686E-2</v>
      </c>
      <c r="L28" s="12">
        <v>0.13317665196605849</v>
      </c>
      <c r="M28" s="13">
        <v>-6.0012654963272412E-2</v>
      </c>
    </row>
    <row r="29" spans="1:13" ht="24">
      <c r="A29" s="9" t="s">
        <v>38</v>
      </c>
      <c r="B29" s="10" t="s">
        <v>14</v>
      </c>
      <c r="C29" s="11">
        <v>0.19071043387075448</v>
      </c>
      <c r="D29" s="12">
        <v>2.7226957291294481E-2</v>
      </c>
      <c r="E29" s="12">
        <v>-1.1889780186272706E-2</v>
      </c>
      <c r="F29" s="12">
        <v>4.8515455545319157E-2</v>
      </c>
      <c r="G29" s="12">
        <v>-6.124324071520075E-3</v>
      </c>
      <c r="H29" s="12">
        <v>4.656853565906556E-2</v>
      </c>
      <c r="I29" s="12">
        <v>-8.2726391689111139E-2</v>
      </c>
      <c r="J29" s="12">
        <v>2.0665191873078824E-2</v>
      </c>
      <c r="K29" s="12">
        <v>-9.816808832947245E-2</v>
      </c>
      <c r="L29" s="12">
        <v>-3.2491031161067219E-2</v>
      </c>
      <c r="M29" s="13">
        <v>2.4162786390480025E-2</v>
      </c>
    </row>
    <row r="30" spans="1:13" ht="24">
      <c r="A30" s="9" t="s">
        <v>39</v>
      </c>
      <c r="B30" s="10" t="s">
        <v>14</v>
      </c>
      <c r="C30" s="11">
        <v>0.13705300076895297</v>
      </c>
      <c r="D30" s="12">
        <v>-5.8198369217358617E-2</v>
      </c>
      <c r="E30" s="12">
        <v>0.11621134286270582</v>
      </c>
      <c r="F30" s="12">
        <v>5.4783535205165525E-2</v>
      </c>
      <c r="G30" s="12">
        <v>9.7721897057581209E-3</v>
      </c>
      <c r="H30" s="12">
        <v>-6.9276529689417943E-2</v>
      </c>
      <c r="I30" s="12">
        <v>-7.1221064301420223E-2</v>
      </c>
      <c r="J30" s="12">
        <v>-4.2360356046006499E-3</v>
      </c>
      <c r="K30" s="12">
        <v>-3.8301067034949135E-2</v>
      </c>
      <c r="L30" s="14" t="s">
        <v>108</v>
      </c>
      <c r="M30" s="13">
        <v>-9.7553718430729283E-2</v>
      </c>
    </row>
    <row r="31" spans="1:13" ht="24">
      <c r="A31" s="9" t="s">
        <v>40</v>
      </c>
      <c r="B31" s="10" t="s">
        <v>14</v>
      </c>
      <c r="C31" s="11">
        <v>0.19243210159633772</v>
      </c>
      <c r="D31" s="12">
        <v>-0.15118935683789042</v>
      </c>
      <c r="E31" s="12">
        <v>2.3689843208136042E-2</v>
      </c>
      <c r="F31" s="12">
        <v>-2.6203955715126733E-2</v>
      </c>
      <c r="G31" s="12">
        <v>0.15239861365690233</v>
      </c>
      <c r="H31" s="12">
        <v>-8.7569677071610591E-2</v>
      </c>
      <c r="I31" s="14" t="s">
        <v>109</v>
      </c>
      <c r="J31" s="12">
        <v>6.1881396997597128E-2</v>
      </c>
      <c r="K31" s="12">
        <v>5.7913707552640685E-2</v>
      </c>
      <c r="L31" s="12">
        <v>-6.9579975186639692E-2</v>
      </c>
      <c r="M31" s="13">
        <v>2.0388362030416018E-3</v>
      </c>
    </row>
    <row r="32" spans="1:13" ht="24">
      <c r="A32" s="9" t="s">
        <v>41</v>
      </c>
      <c r="B32" s="10" t="s">
        <v>14</v>
      </c>
      <c r="C32" s="11">
        <v>1.930222286210713E-2</v>
      </c>
      <c r="D32" s="12">
        <v>0.16349405747504628</v>
      </c>
      <c r="E32" s="12">
        <v>-4.4816294527262997E-2</v>
      </c>
      <c r="F32" s="12">
        <v>3.4992935605400961E-2</v>
      </c>
      <c r="G32" s="12">
        <v>-8.2356734719470567E-2</v>
      </c>
      <c r="H32" s="12">
        <v>-1.5657735534329698E-2</v>
      </c>
      <c r="I32" s="12">
        <v>-3.3117246905554468E-2</v>
      </c>
      <c r="J32" s="12">
        <v>0.13312165917257143</v>
      </c>
      <c r="K32" s="12">
        <v>1.5126193892050093E-2</v>
      </c>
      <c r="L32" s="12">
        <v>-2.3622170871060208E-2</v>
      </c>
      <c r="M32" s="13">
        <v>-5.903585835279411E-2</v>
      </c>
    </row>
    <row r="33" spans="1:13" ht="24">
      <c r="A33" s="9" t="s">
        <v>42</v>
      </c>
      <c r="B33" s="10" t="s">
        <v>14</v>
      </c>
      <c r="C33" s="11">
        <v>1.7467103195026975E-2</v>
      </c>
      <c r="D33" s="12">
        <v>4.976322353149315E-2</v>
      </c>
      <c r="E33" s="12">
        <v>-3.6602549139594556E-2</v>
      </c>
      <c r="F33" s="12">
        <v>-7.9482307020154758E-3</v>
      </c>
      <c r="G33" s="12">
        <v>9.2335499257142697E-2</v>
      </c>
      <c r="H33" s="12">
        <v>3.8108057876377888E-2</v>
      </c>
      <c r="I33" s="12">
        <v>6.2090688584546062E-2</v>
      </c>
      <c r="J33" s="14" t="s">
        <v>110</v>
      </c>
      <c r="K33" s="12">
        <v>-0.12192798096190313</v>
      </c>
      <c r="L33" s="12">
        <v>-4.3979129991528788E-3</v>
      </c>
      <c r="M33" s="13">
        <v>-7.3658903355123664E-2</v>
      </c>
    </row>
    <row r="34" spans="1:13" ht="24">
      <c r="A34" s="9" t="s">
        <v>43</v>
      </c>
      <c r="B34" s="10" t="s">
        <v>14</v>
      </c>
      <c r="C34" s="11">
        <v>-0.20682984909179208</v>
      </c>
      <c r="D34" s="12">
        <v>4.5495127260064246E-3</v>
      </c>
      <c r="E34" s="12">
        <v>0.1242007576161146</v>
      </c>
      <c r="F34" s="12">
        <v>0.12704882805088319</v>
      </c>
      <c r="G34" s="12">
        <v>-4.7206597563938586E-2</v>
      </c>
      <c r="H34" s="12">
        <v>2.9426671181750717E-2</v>
      </c>
      <c r="I34" s="12">
        <v>-3.4454945874514309E-2</v>
      </c>
      <c r="J34" s="12">
        <v>5.8616315857867654E-3</v>
      </c>
      <c r="K34" s="12">
        <v>-4.9012346235990475E-2</v>
      </c>
      <c r="L34" s="12">
        <v>3.3480020164864663E-2</v>
      </c>
      <c r="M34" s="13">
        <v>7.1526725254373466E-2</v>
      </c>
    </row>
    <row r="35" spans="1:13" ht="24">
      <c r="A35" s="9" t="s">
        <v>44</v>
      </c>
      <c r="B35" s="10" t="s">
        <v>14</v>
      </c>
      <c r="C35" s="11">
        <v>9.5859101567438612E-2</v>
      </c>
      <c r="D35" s="12">
        <v>-3.7723762452621323E-2</v>
      </c>
      <c r="E35" s="12">
        <v>4.2300006098150378E-2</v>
      </c>
      <c r="F35" s="12">
        <v>-3.866859317401812E-2</v>
      </c>
      <c r="G35" s="12">
        <v>-7.9307845002609664E-2</v>
      </c>
      <c r="H35" s="12">
        <v>-7.6121412259802054E-2</v>
      </c>
      <c r="I35" s="12">
        <v>-7.0964198524918337E-2</v>
      </c>
      <c r="J35" s="12">
        <v>-4.9917149792121354E-3</v>
      </c>
      <c r="K35" s="12">
        <v>5.3112685813581091E-2</v>
      </c>
      <c r="L35" s="12">
        <v>0.12534227993595234</v>
      </c>
      <c r="M35" s="13">
        <v>-2.507289733234511E-2</v>
      </c>
    </row>
    <row r="36" spans="1:13" ht="24">
      <c r="A36" s="9" t="s">
        <v>45</v>
      </c>
      <c r="B36" s="10" t="s">
        <v>14</v>
      </c>
      <c r="C36" s="11">
        <v>9.8242297549037405E-3</v>
      </c>
      <c r="D36" s="12">
        <v>0.12872117961821641</v>
      </c>
      <c r="E36" s="12">
        <v>-8.1078104344238691E-2</v>
      </c>
      <c r="F36" s="12">
        <v>-1.8744935278941176E-2</v>
      </c>
      <c r="G36" s="12">
        <v>-6.9039216265273651E-2</v>
      </c>
      <c r="H36" s="12">
        <v>8.3711124973099224E-2</v>
      </c>
      <c r="I36" s="12">
        <v>-1.6839606150335234E-2</v>
      </c>
      <c r="J36" s="12">
        <v>-8.2391477308994043E-2</v>
      </c>
      <c r="K36" s="12">
        <v>4.0675827283957336E-3</v>
      </c>
      <c r="L36" s="12">
        <v>-4.0377779169793175E-2</v>
      </c>
      <c r="M36" s="13">
        <v>-5.3185922578576567E-3</v>
      </c>
    </row>
    <row r="37" spans="1:13" ht="24">
      <c r="A37" s="9" t="s">
        <v>46</v>
      </c>
      <c r="B37" s="10" t="s">
        <v>14</v>
      </c>
      <c r="C37" s="11">
        <v>5.0207706869227854E-2</v>
      </c>
      <c r="D37" s="12">
        <v>-0.13129433947861344</v>
      </c>
      <c r="E37" s="12">
        <v>-2.7542943857238083E-2</v>
      </c>
      <c r="F37" s="12">
        <v>8.0062491488326365E-2</v>
      </c>
      <c r="G37" s="12">
        <v>0.1230483406002004</v>
      </c>
      <c r="H37" s="12">
        <v>1.0426711489022961E-2</v>
      </c>
      <c r="I37" s="12">
        <v>4.9482047480567275E-2</v>
      </c>
      <c r="J37" s="12">
        <v>-5.079840743874052E-2</v>
      </c>
      <c r="K37" s="12">
        <v>-5.7362127215617965E-3</v>
      </c>
      <c r="L37" s="12">
        <v>-1.9359847422370669E-2</v>
      </c>
      <c r="M37" s="13">
        <v>-4.0212214364891051E-2</v>
      </c>
    </row>
    <row r="38" spans="1:13" ht="24">
      <c r="A38" s="9" t="s">
        <v>47</v>
      </c>
      <c r="B38" s="10" t="s">
        <v>14</v>
      </c>
      <c r="C38" s="16" t="s">
        <v>111</v>
      </c>
      <c r="D38" s="12">
        <v>-3.1431038431543275E-2</v>
      </c>
      <c r="E38" s="12">
        <v>1.6333890514000911E-2</v>
      </c>
      <c r="F38" s="12">
        <v>5.142734376558513E-2</v>
      </c>
      <c r="G38" s="12">
        <v>-5.9251696089479895E-2</v>
      </c>
      <c r="H38" s="12">
        <v>-4.3999734564654433E-2</v>
      </c>
      <c r="I38" s="12">
        <v>-6.9436892202162273E-2</v>
      </c>
      <c r="J38" s="12">
        <v>-0.13999438498878483</v>
      </c>
      <c r="K38" s="12">
        <v>-1.891629552058249E-2</v>
      </c>
      <c r="L38" s="12">
        <v>6.3891348098177994E-2</v>
      </c>
      <c r="M38" s="13">
        <v>9.0460478165165115E-2</v>
      </c>
    </row>
    <row r="39" spans="1:13" ht="24">
      <c r="A39" s="9" t="s">
        <v>48</v>
      </c>
      <c r="B39" s="10" t="s">
        <v>14</v>
      </c>
      <c r="C39" s="16" t="s">
        <v>112</v>
      </c>
      <c r="D39" s="12">
        <v>-2.111413416287615E-2</v>
      </c>
      <c r="E39" s="12">
        <v>5.1475474037619796E-2</v>
      </c>
      <c r="F39" s="12">
        <v>4.0471204610709417E-2</v>
      </c>
      <c r="G39" s="12">
        <v>2.4208515628133167E-2</v>
      </c>
      <c r="H39" s="12">
        <v>-4.2730276747695563E-2</v>
      </c>
      <c r="I39" s="12">
        <v>-3.1768227585558632E-2</v>
      </c>
      <c r="J39" s="12">
        <v>6.9888919822224727E-2</v>
      </c>
      <c r="K39" s="12">
        <v>-8.1603536167612373E-2</v>
      </c>
      <c r="L39" s="12">
        <v>0.14132414685901726</v>
      </c>
      <c r="M39" s="13">
        <v>-6.6662341766228594E-2</v>
      </c>
    </row>
    <row r="40" spans="1:13" ht="24">
      <c r="A40" s="9" t="s">
        <v>49</v>
      </c>
      <c r="B40" s="10" t="s">
        <v>14</v>
      </c>
      <c r="C40" s="11">
        <v>0.17629855055997534</v>
      </c>
      <c r="D40" s="14" t="s">
        <v>113</v>
      </c>
      <c r="E40" s="12">
        <v>-0.10193130459138602</v>
      </c>
      <c r="F40" s="12">
        <v>-2.9950213775097628E-2</v>
      </c>
      <c r="G40" s="12">
        <v>3.2266977823313669E-2</v>
      </c>
      <c r="H40" s="12">
        <v>-5.9392850960783413E-3</v>
      </c>
      <c r="I40" s="12">
        <v>-0.13386869731437415</v>
      </c>
      <c r="J40" s="12">
        <v>4.4252388343451174E-2</v>
      </c>
      <c r="K40" s="12">
        <v>1.032312120443705E-2</v>
      </c>
      <c r="L40" s="12">
        <v>-5.0553226605579996E-2</v>
      </c>
      <c r="M40" s="13">
        <v>-3.5498538475970787E-2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3.8431798037844742E-5</v>
      </c>
      <c r="E47" s="7">
        <f t="shared" ref="E47:M47" si="0">$C5^2*E5^2</f>
        <v>6.8717614545280225E-7</v>
      </c>
      <c r="F47" s="7">
        <f t="shared" si="0"/>
        <v>5.6078285011449026E-6</v>
      </c>
      <c r="G47" s="7">
        <f t="shared" si="0"/>
        <v>5.3824300459408681E-7</v>
      </c>
      <c r="H47" s="7">
        <f t="shared" si="0"/>
        <v>1.955266528462967E-7</v>
      </c>
      <c r="I47" s="7">
        <f t="shared" si="0"/>
        <v>3.1759874638169035E-7</v>
      </c>
      <c r="J47" s="7">
        <f t="shared" si="0"/>
        <v>5.5349052471338475E-6</v>
      </c>
      <c r="K47" s="7">
        <f t="shared" si="0"/>
        <v>7.4628190611804314E-8</v>
      </c>
      <c r="L47" s="7">
        <f t="shared" si="0"/>
        <v>6.8704493042112846E-7</v>
      </c>
      <c r="M47" s="8">
        <f t="shared" si="0"/>
        <v>3.9075991978547503E-6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5.7884242010482171E-7</v>
      </c>
      <c r="E48" s="12">
        <f t="shared" si="1"/>
        <v>3.6710218967117072E-8</v>
      </c>
      <c r="F48" s="12">
        <f t="shared" si="1"/>
        <v>1.2375782911245621E-6</v>
      </c>
      <c r="G48" s="12">
        <f t="shared" si="1"/>
        <v>1.2678834928224148E-6</v>
      </c>
      <c r="H48" s="12">
        <f t="shared" si="1"/>
        <v>1.1914379843125601E-6</v>
      </c>
      <c r="I48" s="12">
        <f t="shared" si="1"/>
        <v>2.0551296605679531E-7</v>
      </c>
      <c r="J48" s="12">
        <f t="shared" si="1"/>
        <v>1.0073151957965405E-6</v>
      </c>
      <c r="K48" s="12">
        <f t="shared" si="1"/>
        <v>2.5089733351272849E-7</v>
      </c>
      <c r="L48" s="12">
        <f t="shared" si="1"/>
        <v>2.8863388332965898E-8</v>
      </c>
      <c r="M48" s="13">
        <f t="shared" si="1"/>
        <v>6.9062001318459597E-7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2.0391777500386002E-4</v>
      </c>
      <c r="E49" s="12">
        <f t="shared" si="2"/>
        <v>1.7116565920077603E-4</v>
      </c>
      <c r="F49" s="12">
        <f t="shared" si="2"/>
        <v>1.3650968512432173E-5</v>
      </c>
      <c r="G49" s="12">
        <f t="shared" si="2"/>
        <v>6.4089856763522083E-5</v>
      </c>
      <c r="H49" s="12">
        <f t="shared" si="2"/>
        <v>7.4149956597739753E-6</v>
      </c>
      <c r="I49" s="12">
        <f t="shared" si="2"/>
        <v>1.4610101914057622E-7</v>
      </c>
      <c r="J49" s="12">
        <f t="shared" si="2"/>
        <v>4.2542471857904461E-5</v>
      </c>
      <c r="K49" s="12">
        <f t="shared" si="2"/>
        <v>9.7831463767040876E-5</v>
      </c>
      <c r="L49" s="12">
        <f t="shared" si="2"/>
        <v>2.2053309114135997E-6</v>
      </c>
      <c r="M49" s="13">
        <f t="shared" si="2"/>
        <v>8.7214393627611594E-6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8.6711662966660159E-7</v>
      </c>
      <c r="E50" s="12">
        <f t="shared" si="3"/>
        <v>3.0108346726360213E-7</v>
      </c>
      <c r="F50" s="12">
        <f t="shared" si="3"/>
        <v>6.7613842525072671E-6</v>
      </c>
      <c r="G50" s="12">
        <f t="shared" si="3"/>
        <v>1.3987218622876557E-6</v>
      </c>
      <c r="H50" s="12">
        <f t="shared" si="3"/>
        <v>6.5969336544101111E-6</v>
      </c>
      <c r="I50" s="12">
        <f t="shared" si="3"/>
        <v>2.8396563037537234E-7</v>
      </c>
      <c r="J50" s="12">
        <f t="shared" si="3"/>
        <v>1.691770225321448E-7</v>
      </c>
      <c r="K50" s="12">
        <f t="shared" si="3"/>
        <v>7.685925356551971E-10</v>
      </c>
      <c r="L50" s="12">
        <f t="shared" si="3"/>
        <v>8.3354143401251544E-7</v>
      </c>
      <c r="M50" s="13">
        <f t="shared" si="3"/>
        <v>5.9039503151768003E-7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2.0147587385129534E-9</v>
      </c>
      <c r="E51" s="12">
        <f t="shared" si="4"/>
        <v>1.2143140844623235E-10</v>
      </c>
      <c r="F51" s="12">
        <f t="shared" si="4"/>
        <v>1.938190903844928E-9</v>
      </c>
      <c r="G51" s="12">
        <f t="shared" si="4"/>
        <v>9.7059378910676817E-10</v>
      </c>
      <c r="H51" s="12">
        <f t="shared" si="4"/>
        <v>4.249697782785344E-10</v>
      </c>
      <c r="I51" s="12">
        <f t="shared" si="4"/>
        <v>2.9707479484763245E-10</v>
      </c>
      <c r="J51" s="12">
        <f t="shared" si="4"/>
        <v>3.5907203411801273E-11</v>
      </c>
      <c r="K51" s="12">
        <f t="shared" si="4"/>
        <v>1.3914716901288241E-11</v>
      </c>
      <c r="L51" s="12">
        <f t="shared" si="4"/>
        <v>1.3091239202552442E-10</v>
      </c>
      <c r="M51" s="13">
        <f t="shared" si="4"/>
        <v>6.4348142209841958E-12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4.1522860802900693E-9</v>
      </c>
      <c r="E52" s="12">
        <f t="shared" si="5"/>
        <v>9.9640424727660301E-6</v>
      </c>
      <c r="F52" s="12">
        <f t="shared" si="5"/>
        <v>6.7936692646309177E-6</v>
      </c>
      <c r="G52" s="12">
        <f t="shared" si="5"/>
        <v>3.357270700594114E-6</v>
      </c>
      <c r="H52" s="12">
        <f t="shared" si="5"/>
        <v>3.308147586208956E-6</v>
      </c>
      <c r="I52" s="12">
        <f t="shared" si="5"/>
        <v>1.0476175547044011E-5</v>
      </c>
      <c r="J52" s="12">
        <f t="shared" si="5"/>
        <v>1.9752522127156845E-5</v>
      </c>
      <c r="K52" s="12">
        <f t="shared" si="5"/>
        <v>6.6961301807611863E-7</v>
      </c>
      <c r="L52" s="12">
        <f t="shared" si="5"/>
        <v>3.1398107664818617E-6</v>
      </c>
      <c r="M52" s="13">
        <f t="shared" si="5"/>
        <v>1.1151105709084107E-5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1.346895917636373E-10</v>
      </c>
      <c r="E53" s="12">
        <f t="shared" si="6"/>
        <v>3.8025806809680136E-10</v>
      </c>
      <c r="F53" s="12">
        <f t="shared" si="6"/>
        <v>8.627011263961935E-11</v>
      </c>
      <c r="G53" s="12">
        <f t="shared" si="6"/>
        <v>1.0479589747441604E-11</v>
      </c>
      <c r="H53" s="12">
        <f t="shared" si="6"/>
        <v>2.3366757240403288E-9</v>
      </c>
      <c r="I53" s="12">
        <f t="shared" si="6"/>
        <v>9.4672159502934805E-12</v>
      </c>
      <c r="J53" s="12">
        <f t="shared" si="6"/>
        <v>1.0321537559597988E-9</v>
      </c>
      <c r="K53" s="12">
        <f t="shared" si="6"/>
        <v>1.6163851924389749E-10</v>
      </c>
      <c r="L53" s="12">
        <f t="shared" si="6"/>
        <v>8.0605985560876479E-10</v>
      </c>
      <c r="M53" s="13">
        <f t="shared" si="6"/>
        <v>9.0733959140269961E-10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1.8173451838300638E-5</v>
      </c>
      <c r="E54" s="12">
        <f t="shared" si="7"/>
        <v>7.3341194072280928E-6</v>
      </c>
      <c r="F54" s="12">
        <f t="shared" si="7"/>
        <v>3.3447592666296004E-7</v>
      </c>
      <c r="G54" s="12">
        <f t="shared" si="7"/>
        <v>7.9256034542040244E-7</v>
      </c>
      <c r="H54" s="12">
        <f t="shared" si="7"/>
        <v>3.0647381239145525E-5</v>
      </c>
      <c r="I54" s="12">
        <f t="shared" si="7"/>
        <v>1.4964630979581236E-5</v>
      </c>
      <c r="J54" s="12">
        <f t="shared" si="7"/>
        <v>8.3041942537944601E-8</v>
      </c>
      <c r="K54" s="12">
        <f t="shared" si="7"/>
        <v>1.2641803598663231E-9</v>
      </c>
      <c r="L54" s="12">
        <f t="shared" si="7"/>
        <v>6.696090917282109E-5</v>
      </c>
      <c r="M54" s="13">
        <f t="shared" si="7"/>
        <v>2.1933382684477936E-5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1.6362898285814962E-6</v>
      </c>
      <c r="E55" s="12">
        <f t="shared" si="8"/>
        <v>1.2084386037709451E-6</v>
      </c>
      <c r="F55" s="12">
        <f t="shared" si="8"/>
        <v>1.047903386300551E-6</v>
      </c>
      <c r="G55" s="12">
        <f t="shared" si="8"/>
        <v>4.0051109792018227E-6</v>
      </c>
      <c r="H55" s="12">
        <f t="shared" si="8"/>
        <v>4.7446162843531607E-7</v>
      </c>
      <c r="I55" s="12">
        <f t="shared" si="8"/>
        <v>9.3600812650171758E-7</v>
      </c>
      <c r="J55" s="12">
        <f t="shared" si="8"/>
        <v>1.8152734030035903E-6</v>
      </c>
      <c r="K55" s="12">
        <f t="shared" si="8"/>
        <v>7.5825417408879627E-7</v>
      </c>
      <c r="L55" s="12">
        <f t="shared" si="8"/>
        <v>1.3228035500777981E-6</v>
      </c>
      <c r="M55" s="13">
        <f t="shared" si="8"/>
        <v>3.9077100108726782E-7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1.7528139386225515E-4</v>
      </c>
      <c r="E56" s="12">
        <f t="shared" si="9"/>
        <v>6.0253412934762509E-5</v>
      </c>
      <c r="F56" s="12">
        <f t="shared" si="9"/>
        <v>1.7692636968176707E-4</v>
      </c>
      <c r="G56" s="12">
        <f t="shared" si="9"/>
        <v>4.4638269769858093E-5</v>
      </c>
      <c r="H56" s="12">
        <f t="shared" si="9"/>
        <v>2.3228261588327217E-5</v>
      </c>
      <c r="I56" s="12">
        <f t="shared" si="9"/>
        <v>9.0556669582021791E-5</v>
      </c>
      <c r="J56" s="12">
        <f t="shared" si="9"/>
        <v>9.743027445502096E-5</v>
      </c>
      <c r="K56" s="12">
        <f t="shared" si="9"/>
        <v>1.6194333563161248E-5</v>
      </c>
      <c r="L56" s="12">
        <f t="shared" si="9"/>
        <v>5.2417608520195447E-10</v>
      </c>
      <c r="M56" s="13">
        <f t="shared" si="9"/>
        <v>4.2472099657332465E-5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5.0317387446703692E-7</v>
      </c>
      <c r="E57" s="12">
        <f t="shared" si="10"/>
        <v>1.7068477871112327E-6</v>
      </c>
      <c r="F57" s="12">
        <f t="shared" si="10"/>
        <v>2.467860715669555E-6</v>
      </c>
      <c r="G57" s="12">
        <f t="shared" si="10"/>
        <v>4.5071761479983471E-7</v>
      </c>
      <c r="H57" s="12">
        <f t="shared" si="10"/>
        <v>4.9977192633921317E-7</v>
      </c>
      <c r="I57" s="12">
        <f t="shared" si="10"/>
        <v>5.4242251364149354E-6</v>
      </c>
      <c r="J57" s="12">
        <f t="shared" si="10"/>
        <v>2.932774022591403E-7</v>
      </c>
      <c r="K57" s="12">
        <f t="shared" si="10"/>
        <v>1.800329723623619E-6</v>
      </c>
      <c r="L57" s="12">
        <f t="shared" si="10"/>
        <v>4.6599912617334325E-7</v>
      </c>
      <c r="M57" s="13">
        <f t="shared" si="10"/>
        <v>1.6656242129916871E-6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1.1830935714413158E-7</v>
      </c>
      <c r="E58" s="12">
        <f t="shared" si="11"/>
        <v>2.2954828684254914E-7</v>
      </c>
      <c r="F58" s="12">
        <f t="shared" si="11"/>
        <v>4.7672684649746476E-9</v>
      </c>
      <c r="G58" s="12">
        <f t="shared" si="11"/>
        <v>1.1706515457184668E-9</v>
      </c>
      <c r="H58" s="12">
        <f t="shared" si="11"/>
        <v>6.653188299850015E-7</v>
      </c>
      <c r="I58" s="12">
        <f t="shared" si="11"/>
        <v>1.0398428933630246E-6</v>
      </c>
      <c r="J58" s="12">
        <f t="shared" si="11"/>
        <v>4.5457169103109778E-7</v>
      </c>
      <c r="K58" s="12">
        <f t="shared" si="11"/>
        <v>9.16122996146355E-7</v>
      </c>
      <c r="L58" s="12">
        <f t="shared" si="11"/>
        <v>5.0880708456124943E-8</v>
      </c>
      <c r="M58" s="13">
        <f t="shared" si="11"/>
        <v>1.766872923720501E-8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1.3112635300509662E-5</v>
      </c>
      <c r="E59" s="12">
        <f t="shared" si="12"/>
        <v>9.4050997775604634E-6</v>
      </c>
      <c r="F59" s="12">
        <f t="shared" si="12"/>
        <v>5.0518427443610653E-6</v>
      </c>
      <c r="G59" s="12">
        <f t="shared" si="12"/>
        <v>1.448541953582534E-4</v>
      </c>
      <c r="H59" s="12">
        <f t="shared" si="12"/>
        <v>1.3157972045002922E-5</v>
      </c>
      <c r="I59" s="12">
        <f t="shared" si="12"/>
        <v>5.5809842174041287E-5</v>
      </c>
      <c r="J59" s="12">
        <f t="shared" si="12"/>
        <v>1.3507853759631557E-5</v>
      </c>
      <c r="K59" s="12">
        <f t="shared" si="12"/>
        <v>5.7113466454652104E-6</v>
      </c>
      <c r="L59" s="12">
        <f t="shared" si="12"/>
        <v>2.6252447967448822E-6</v>
      </c>
      <c r="M59" s="13">
        <f t="shared" si="12"/>
        <v>9.959650847718199E-5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4.0980478795218124E-5</v>
      </c>
      <c r="E60" s="12">
        <f t="shared" si="13"/>
        <v>1.1564602902209884E-6</v>
      </c>
      <c r="F60" s="12">
        <f t="shared" si="13"/>
        <v>2.5386251843513525E-4</v>
      </c>
      <c r="G60" s="12">
        <f t="shared" si="13"/>
        <v>5.6353331424058818E-5</v>
      </c>
      <c r="H60" s="12">
        <f t="shared" si="13"/>
        <v>3.9766837791560035E-4</v>
      </c>
      <c r="I60" s="12">
        <f t="shared" si="13"/>
        <v>4.258543108166215E-6</v>
      </c>
      <c r="J60" s="12">
        <f t="shared" si="13"/>
        <v>2.9507323327141791E-5</v>
      </c>
      <c r="K60" s="12">
        <f t="shared" si="13"/>
        <v>3.6511633972074067E-5</v>
      </c>
      <c r="L60" s="12">
        <f t="shared" si="13"/>
        <v>7.8904739122399336E-7</v>
      </c>
      <c r="M60" s="13">
        <f t="shared" si="13"/>
        <v>4.1082725618037089E-5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1.5038722821583091E-6</v>
      </c>
      <c r="E61" s="12">
        <f t="shared" si="14"/>
        <v>1.2233658711720178E-6</v>
      </c>
      <c r="F61" s="12">
        <f t="shared" si="14"/>
        <v>3.3025915403946201E-6</v>
      </c>
      <c r="G61" s="12">
        <f t="shared" si="14"/>
        <v>7.0354761163843615E-6</v>
      </c>
      <c r="H61" s="12">
        <f t="shared" si="14"/>
        <v>2.4129756525972712E-5</v>
      </c>
      <c r="I61" s="12">
        <f t="shared" si="14"/>
        <v>3.6094435212372431E-5</v>
      </c>
      <c r="J61" s="12">
        <f t="shared" si="14"/>
        <v>1.6420161218959949E-4</v>
      </c>
      <c r="K61" s="14">
        <f t="shared" si="14"/>
        <v>8.2185791838244489E-3</v>
      </c>
      <c r="L61" s="12">
        <f t="shared" si="14"/>
        <v>1.5190547477549679E-5</v>
      </c>
      <c r="M61" s="13">
        <f t="shared" si="14"/>
        <v>5.0750388353403919E-5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1.9265263914886303E-7</v>
      </c>
      <c r="E62" s="12">
        <f t="shared" si="15"/>
        <v>2.27090465283993E-5</v>
      </c>
      <c r="F62" s="12">
        <f t="shared" si="15"/>
        <v>1.2710787373901408E-5</v>
      </c>
      <c r="G62" s="12">
        <f t="shared" si="15"/>
        <v>8.4370291188726197E-8</v>
      </c>
      <c r="H62" s="14">
        <f t="shared" si="15"/>
        <v>3.1911251295132612E-3</v>
      </c>
      <c r="I62" s="12">
        <f t="shared" si="15"/>
        <v>3.3061948930699739E-5</v>
      </c>
      <c r="J62" s="12">
        <f t="shared" si="15"/>
        <v>6.1375644731366439E-6</v>
      </c>
      <c r="K62" s="12">
        <f t="shared" si="15"/>
        <v>9.4567122268768262E-6</v>
      </c>
      <c r="L62" s="12">
        <f t="shared" si="15"/>
        <v>1.9841667314483377E-5</v>
      </c>
      <c r="M62" s="13">
        <f t="shared" si="15"/>
        <v>1.9076471011096148E-7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5.732882467456487E-6</v>
      </c>
      <c r="E63" s="12">
        <f t="shared" si="16"/>
        <v>1.9701703790539641E-5</v>
      </c>
      <c r="F63" s="12">
        <f t="shared" si="16"/>
        <v>3.4494270010752889E-7</v>
      </c>
      <c r="G63" s="12">
        <f t="shared" si="16"/>
        <v>5.280128482092707E-7</v>
      </c>
      <c r="H63" s="12">
        <f t="shared" si="16"/>
        <v>1.6154763745000721E-7</v>
      </c>
      <c r="I63" s="12">
        <f t="shared" si="16"/>
        <v>1.3388266666639354E-8</v>
      </c>
      <c r="J63" s="12">
        <f t="shared" si="16"/>
        <v>1.9420379056323893E-5</v>
      </c>
      <c r="K63" s="12">
        <f t="shared" si="16"/>
        <v>1.6764909698016153E-5</v>
      </c>
      <c r="L63" s="12">
        <f t="shared" si="16"/>
        <v>3.3427575311061862E-5</v>
      </c>
      <c r="M63" s="15">
        <f t="shared" si="16"/>
        <v>2.7767681988659053E-3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1.9030945663350343E-5</v>
      </c>
      <c r="E64" s="12">
        <f t="shared" si="17"/>
        <v>5.8972203970731998E-5</v>
      </c>
      <c r="F64" s="14">
        <f t="shared" si="17"/>
        <v>1.2859424770221754E-2</v>
      </c>
      <c r="G64" s="12">
        <f t="shared" si="17"/>
        <v>5.9249536169834833E-8</v>
      </c>
      <c r="H64" s="12">
        <f t="shared" si="17"/>
        <v>4.9524405564341166E-5</v>
      </c>
      <c r="I64" s="12">
        <f t="shared" si="17"/>
        <v>1.1502519775123966E-5</v>
      </c>
      <c r="J64" s="12">
        <f t="shared" si="17"/>
        <v>1.0117549047287085E-6</v>
      </c>
      <c r="K64" s="12">
        <f t="shared" si="17"/>
        <v>4.9925047730151105E-6</v>
      </c>
      <c r="L64" s="12">
        <f t="shared" si="17"/>
        <v>4.8912411058394051E-5</v>
      </c>
      <c r="M64" s="13">
        <f t="shared" si="17"/>
        <v>1.5491311047795163E-6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4.1487320826543871E-4</v>
      </c>
      <c r="E65" s="14">
        <f t="shared" si="18"/>
        <v>2.4918312103852723E-2</v>
      </c>
      <c r="F65" s="12">
        <f t="shared" si="18"/>
        <v>1.0908814353683488E-4</v>
      </c>
      <c r="G65" s="12">
        <f t="shared" si="18"/>
        <v>4.7834366835690092E-9</v>
      </c>
      <c r="H65" s="12">
        <f t="shared" si="18"/>
        <v>1.6562433615659316E-4</v>
      </c>
      <c r="I65" s="12">
        <f t="shared" si="18"/>
        <v>1.6911287614352163E-5</v>
      </c>
      <c r="J65" s="12">
        <f t="shared" si="18"/>
        <v>4.131090796055869E-5</v>
      </c>
      <c r="K65" s="12">
        <f t="shared" si="18"/>
        <v>3.9264756325740386E-6</v>
      </c>
      <c r="L65" s="12">
        <f t="shared" si="18"/>
        <v>4.0880380615338093E-4</v>
      </c>
      <c r="M65" s="13">
        <f t="shared" si="18"/>
        <v>1.6873781313814863E-4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3.6496975294961438E-6</v>
      </c>
      <c r="E66" s="12">
        <f t="shared" si="19"/>
        <v>3.7673039280541555E-10</v>
      </c>
      <c r="F66" s="12">
        <f t="shared" si="19"/>
        <v>1.0771282995478444E-8</v>
      </c>
      <c r="G66" s="14">
        <f t="shared" si="19"/>
        <v>2.2253672218371335E-3</v>
      </c>
      <c r="H66" s="12">
        <f t="shared" si="19"/>
        <v>5.7724046760042322E-8</v>
      </c>
      <c r="I66" s="12">
        <f t="shared" si="19"/>
        <v>6.4352296501620494E-5</v>
      </c>
      <c r="J66" s="12">
        <f t="shared" si="19"/>
        <v>2.3372696631225076E-5</v>
      </c>
      <c r="K66" s="12">
        <f t="shared" si="19"/>
        <v>1.8245376035131436E-6</v>
      </c>
      <c r="L66" s="12">
        <f t="shared" si="19"/>
        <v>2.3946923729724472E-7</v>
      </c>
      <c r="M66" s="13">
        <f t="shared" si="19"/>
        <v>3.9964531189431024E-7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7.520398708058446E-8</v>
      </c>
      <c r="E67" s="12">
        <f t="shared" si="20"/>
        <v>6.458045798179594E-7</v>
      </c>
      <c r="F67" s="12">
        <f t="shared" si="20"/>
        <v>8.880571564103912E-8</v>
      </c>
      <c r="G67" s="12">
        <f t="shared" si="20"/>
        <v>4.4340720376816681E-7</v>
      </c>
      <c r="H67" s="12">
        <f t="shared" si="20"/>
        <v>2.5676802741081261E-8</v>
      </c>
      <c r="I67" s="12">
        <f t="shared" si="20"/>
        <v>1.1325947612213111E-7</v>
      </c>
      <c r="J67" s="12">
        <f t="shared" si="20"/>
        <v>2.9160792892285503E-8</v>
      </c>
      <c r="K67" s="12">
        <f t="shared" si="20"/>
        <v>6.6318056217947735E-8</v>
      </c>
      <c r="L67" s="12">
        <f t="shared" si="20"/>
        <v>2.3141491148375055E-7</v>
      </c>
      <c r="M67" s="13">
        <f t="shared" si="20"/>
        <v>2.6774140977911331E-7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4.3545143944024286E-5</v>
      </c>
      <c r="E68" s="12">
        <f t="shared" si="21"/>
        <v>6.6046426813091473E-5</v>
      </c>
      <c r="F68" s="12">
        <f t="shared" si="21"/>
        <v>3.6726884101267281E-6</v>
      </c>
      <c r="G68" s="12">
        <f t="shared" si="21"/>
        <v>2.5490869463666206E-6</v>
      </c>
      <c r="H68" s="12">
        <f t="shared" si="21"/>
        <v>3.8461517765228905E-7</v>
      </c>
      <c r="I68" s="12">
        <f t="shared" si="21"/>
        <v>6.9807844701844608E-5</v>
      </c>
      <c r="J68" s="12">
        <f t="shared" si="21"/>
        <v>2.5821594622467512E-4</v>
      </c>
      <c r="K68" s="12">
        <f t="shared" si="21"/>
        <v>6.6131605037510828E-4</v>
      </c>
      <c r="L68" s="12">
        <f t="shared" si="21"/>
        <v>2.2419297308336547E-4</v>
      </c>
      <c r="M68" s="13">
        <f t="shared" si="21"/>
        <v>1.2893587765624447E-4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1.0648598377902613E-4</v>
      </c>
      <c r="E69" s="12">
        <f t="shared" si="22"/>
        <v>4.8981848808270914E-5</v>
      </c>
      <c r="F69" s="12">
        <f t="shared" si="22"/>
        <v>2.1469769799645914E-5</v>
      </c>
      <c r="G69" s="12">
        <f t="shared" si="22"/>
        <v>2.4514101524462437E-5</v>
      </c>
      <c r="H69" s="12">
        <f t="shared" si="22"/>
        <v>6.3860974545937142E-6</v>
      </c>
      <c r="I69" s="12">
        <f t="shared" si="22"/>
        <v>1.508089511263035E-4</v>
      </c>
      <c r="J69" s="12">
        <f t="shared" si="22"/>
        <v>7.6187699943291187E-5</v>
      </c>
      <c r="K69" s="12">
        <f t="shared" si="22"/>
        <v>7.2175111991019087E-6</v>
      </c>
      <c r="L69" s="12">
        <f t="shared" si="22"/>
        <v>9.9163269175340962E-6</v>
      </c>
      <c r="M69" s="13">
        <f t="shared" si="22"/>
        <v>2.1230297730685624E-5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1.1226694631059801E-6</v>
      </c>
      <c r="E70" s="12">
        <f t="shared" si="23"/>
        <v>8.0255909023238455E-10</v>
      </c>
      <c r="F70" s="12">
        <f t="shared" si="23"/>
        <v>2.361788812697148E-7</v>
      </c>
      <c r="G70" s="12">
        <f t="shared" si="23"/>
        <v>1.9097509288418079E-8</v>
      </c>
      <c r="H70" s="12">
        <f t="shared" si="23"/>
        <v>6.7298807519813427E-8</v>
      </c>
      <c r="I70" s="12">
        <f t="shared" si="23"/>
        <v>2.3498103418861613E-7</v>
      </c>
      <c r="J70" s="12">
        <f t="shared" si="23"/>
        <v>4.7841779697196175E-7</v>
      </c>
      <c r="K70" s="12">
        <f t="shared" si="23"/>
        <v>5.2799273908699175E-7</v>
      </c>
      <c r="L70" s="12">
        <f t="shared" si="23"/>
        <v>2.7293621700182987E-6</v>
      </c>
      <c r="M70" s="13">
        <f t="shared" si="23"/>
        <v>5.542308081509152E-7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2.6961691093900357E-5</v>
      </c>
      <c r="E71" s="12">
        <f t="shared" si="24"/>
        <v>5.1415795506385728E-6</v>
      </c>
      <c r="F71" s="12">
        <f t="shared" si="24"/>
        <v>8.5606971942154587E-5</v>
      </c>
      <c r="G71" s="12">
        <f t="shared" si="24"/>
        <v>1.3641597627294207E-6</v>
      </c>
      <c r="H71" s="12">
        <f t="shared" si="24"/>
        <v>7.8874037393566234E-5</v>
      </c>
      <c r="I71" s="12">
        <f t="shared" si="24"/>
        <v>2.4890697811771932E-4</v>
      </c>
      <c r="J71" s="12">
        <f t="shared" si="24"/>
        <v>1.5532014680122213E-5</v>
      </c>
      <c r="K71" s="12">
        <f t="shared" si="24"/>
        <v>3.5050125400414711E-4</v>
      </c>
      <c r="L71" s="12">
        <f t="shared" si="24"/>
        <v>3.8395108369656592E-5</v>
      </c>
      <c r="M71" s="13">
        <f t="shared" si="24"/>
        <v>2.123454391643678E-5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6.3620741790997284E-5</v>
      </c>
      <c r="E72" s="12">
        <f t="shared" si="25"/>
        <v>2.5367293688362209E-4</v>
      </c>
      <c r="F72" s="12">
        <f t="shared" si="25"/>
        <v>5.6373786416725018E-5</v>
      </c>
      <c r="G72" s="12">
        <f t="shared" si="25"/>
        <v>1.7937457133006442E-6</v>
      </c>
      <c r="H72" s="12">
        <f t="shared" si="25"/>
        <v>9.014659889321196E-5</v>
      </c>
      <c r="I72" s="12">
        <f t="shared" si="25"/>
        <v>9.5278303655570081E-5</v>
      </c>
      <c r="J72" s="12">
        <f t="shared" si="25"/>
        <v>3.370515286904146E-7</v>
      </c>
      <c r="K72" s="12">
        <f t="shared" si="25"/>
        <v>2.75549003067525E-5</v>
      </c>
      <c r="L72" s="14">
        <f t="shared" si="25"/>
        <v>1.6036922857283101E-2</v>
      </c>
      <c r="M72" s="13">
        <f t="shared" si="25"/>
        <v>1.7875769811237055E-4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8.4644254617396444E-4</v>
      </c>
      <c r="E73" s="12">
        <f t="shared" si="26"/>
        <v>2.0781620918835834E-5</v>
      </c>
      <c r="F73" s="12">
        <f t="shared" si="26"/>
        <v>2.5426627427120364E-5</v>
      </c>
      <c r="G73" s="12">
        <f t="shared" si="26"/>
        <v>8.600368868679968E-4</v>
      </c>
      <c r="H73" s="12">
        <f t="shared" si="26"/>
        <v>2.8396351421266635E-4</v>
      </c>
      <c r="I73" s="14">
        <f t="shared" si="26"/>
        <v>3.1274189877516664E-2</v>
      </c>
      <c r="J73" s="12">
        <f t="shared" si="26"/>
        <v>1.417996845978195E-4</v>
      </c>
      <c r="K73" s="12">
        <f t="shared" si="26"/>
        <v>1.2419890969054929E-4</v>
      </c>
      <c r="L73" s="12">
        <f t="shared" si="26"/>
        <v>1.7927659081051384E-4</v>
      </c>
      <c r="M73" s="13">
        <f t="shared" si="26"/>
        <v>1.5392874165392308E-7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9.9590656496011802E-6</v>
      </c>
      <c r="E74" s="12">
        <f t="shared" si="27"/>
        <v>7.4831860426430947E-7</v>
      </c>
      <c r="F74" s="12">
        <f t="shared" si="27"/>
        <v>4.5622114110473224E-7</v>
      </c>
      <c r="G74" s="12">
        <f t="shared" si="27"/>
        <v>2.5270445020393845E-6</v>
      </c>
      <c r="H74" s="12">
        <f t="shared" si="27"/>
        <v>9.1342429370114162E-8</v>
      </c>
      <c r="I74" s="12">
        <f t="shared" si="27"/>
        <v>4.0862327781081847E-7</v>
      </c>
      <c r="J74" s="12">
        <f t="shared" si="27"/>
        <v>6.6025560242463475E-6</v>
      </c>
      <c r="K74" s="12">
        <f t="shared" si="27"/>
        <v>8.5245993637682702E-8</v>
      </c>
      <c r="L74" s="12">
        <f t="shared" si="27"/>
        <v>2.0789989242329541E-7</v>
      </c>
      <c r="M74" s="13">
        <f t="shared" si="27"/>
        <v>1.2985133393495046E-6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7.5554229708835837E-7</v>
      </c>
      <c r="E75" s="12">
        <f t="shared" si="28"/>
        <v>4.087562788048638E-7</v>
      </c>
      <c r="F75" s="12">
        <f t="shared" si="28"/>
        <v>1.9274481351597307E-8</v>
      </c>
      <c r="G75" s="12">
        <f t="shared" si="28"/>
        <v>2.6012325247882798E-6</v>
      </c>
      <c r="H75" s="12">
        <f t="shared" si="28"/>
        <v>4.4307312097265434E-7</v>
      </c>
      <c r="I75" s="12">
        <f t="shared" si="28"/>
        <v>1.1762366964678883E-6</v>
      </c>
      <c r="J75" s="14">
        <f t="shared" si="28"/>
        <v>2.5823638102337074E-4</v>
      </c>
      <c r="K75" s="12">
        <f t="shared" si="28"/>
        <v>4.5357440196492704E-6</v>
      </c>
      <c r="L75" s="12">
        <f t="shared" si="28"/>
        <v>5.901128064006802E-9</v>
      </c>
      <c r="M75" s="13">
        <f t="shared" si="28"/>
        <v>1.655359286561118E-6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8.8543400813945639E-7</v>
      </c>
      <c r="E76" s="12">
        <f t="shared" si="29"/>
        <v>6.5989512528294143E-4</v>
      </c>
      <c r="F76" s="12">
        <f t="shared" si="29"/>
        <v>6.9050647718171278E-4</v>
      </c>
      <c r="G76" s="12">
        <f t="shared" si="29"/>
        <v>9.5330490888241145E-5</v>
      </c>
      <c r="H76" s="12">
        <f t="shared" si="29"/>
        <v>3.7043217617198998E-5</v>
      </c>
      <c r="I76" s="12">
        <f t="shared" si="29"/>
        <v>5.0784312112997631E-5</v>
      </c>
      <c r="J76" s="12">
        <f t="shared" si="29"/>
        <v>1.4698176820706716E-6</v>
      </c>
      <c r="K76" s="12">
        <f t="shared" si="29"/>
        <v>1.0276315179134451E-4</v>
      </c>
      <c r="L76" s="12">
        <f t="shared" si="29"/>
        <v>4.7951020238848326E-5</v>
      </c>
      <c r="M76" s="13">
        <f t="shared" si="29"/>
        <v>2.1885834667322447E-4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1.3076656369247274E-5</v>
      </c>
      <c r="E77" s="12">
        <f t="shared" si="30"/>
        <v>1.6441732136236664E-5</v>
      </c>
      <c r="F77" s="12">
        <f t="shared" si="30"/>
        <v>1.3739896225769244E-5</v>
      </c>
      <c r="G77" s="12">
        <f t="shared" si="30"/>
        <v>5.7796162950380464E-5</v>
      </c>
      <c r="H77" s="12">
        <f t="shared" si="30"/>
        <v>5.3245190187068706E-5</v>
      </c>
      <c r="I77" s="12">
        <f t="shared" si="30"/>
        <v>4.6274881246814092E-5</v>
      </c>
      <c r="J77" s="12">
        <f t="shared" si="30"/>
        <v>2.2896350672264125E-7</v>
      </c>
      <c r="K77" s="12">
        <f t="shared" si="30"/>
        <v>2.5921685401615202E-5</v>
      </c>
      <c r="L77" s="12">
        <f t="shared" si="30"/>
        <v>1.4436499122342692E-4</v>
      </c>
      <c r="M77" s="13">
        <f t="shared" si="30"/>
        <v>5.7766459865420372E-6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1.5991788715452061E-6</v>
      </c>
      <c r="E78" s="12">
        <f t="shared" si="31"/>
        <v>6.3445992169110277E-7</v>
      </c>
      <c r="F78" s="12">
        <f t="shared" si="31"/>
        <v>3.3912898624958916E-8</v>
      </c>
      <c r="G78" s="12">
        <f t="shared" si="31"/>
        <v>4.600327244777313E-7</v>
      </c>
      <c r="H78" s="12">
        <f t="shared" si="31"/>
        <v>6.7633735980067397E-7</v>
      </c>
      <c r="I78" s="12">
        <f t="shared" si="31"/>
        <v>2.7369122970358272E-8</v>
      </c>
      <c r="J78" s="12">
        <f t="shared" si="31"/>
        <v>6.5518146245829975E-7</v>
      </c>
      <c r="K78" s="12">
        <f t="shared" si="31"/>
        <v>1.5968709130375241E-9</v>
      </c>
      <c r="L78" s="12">
        <f t="shared" si="31"/>
        <v>1.5735548219753028E-7</v>
      </c>
      <c r="M78" s="13">
        <f t="shared" si="31"/>
        <v>2.7301745579467495E-9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4.3454301970519642E-5</v>
      </c>
      <c r="E79" s="12">
        <f t="shared" si="32"/>
        <v>1.9123240478588804E-6</v>
      </c>
      <c r="F79" s="12">
        <f t="shared" si="32"/>
        <v>1.6158423055547069E-5</v>
      </c>
      <c r="G79" s="12">
        <f t="shared" si="32"/>
        <v>3.8167375293374979E-5</v>
      </c>
      <c r="H79" s="12">
        <f t="shared" si="32"/>
        <v>2.7405358393288945E-7</v>
      </c>
      <c r="I79" s="12">
        <f t="shared" si="32"/>
        <v>6.1721446561442539E-6</v>
      </c>
      <c r="J79" s="12">
        <f t="shared" si="32"/>
        <v>6.5049051279097318E-6</v>
      </c>
      <c r="K79" s="12">
        <f t="shared" si="32"/>
        <v>8.2945202037852193E-8</v>
      </c>
      <c r="L79" s="12">
        <f t="shared" si="32"/>
        <v>9.4481033052691689E-7</v>
      </c>
      <c r="M79" s="13">
        <f t="shared" si="32"/>
        <v>4.0762118836567454E-6</v>
      </c>
    </row>
    <row r="80" spans="1:13" ht="24">
      <c r="A80" s="9" t="s">
        <v>47</v>
      </c>
      <c r="B80" s="10" t="s">
        <v>14</v>
      </c>
      <c r="C80" s="16"/>
      <c r="D80" s="12">
        <f t="shared" ref="D80:M80" si="33">$C38^2*D38^2</f>
        <v>5.5022645211795324E-5</v>
      </c>
      <c r="E80" s="12">
        <f t="shared" si="33"/>
        <v>1.4859468864394354E-5</v>
      </c>
      <c r="F80" s="12">
        <f t="shared" si="33"/>
        <v>1.4730320386710315E-4</v>
      </c>
      <c r="G80" s="12">
        <f t="shared" si="33"/>
        <v>1.9553548331008292E-4</v>
      </c>
      <c r="H80" s="12">
        <f t="shared" si="33"/>
        <v>1.0782615503946752E-4</v>
      </c>
      <c r="I80" s="12">
        <f t="shared" si="33"/>
        <v>2.6853726139930022E-4</v>
      </c>
      <c r="J80" s="12">
        <f t="shared" si="33"/>
        <v>1.0915540363299037E-3</v>
      </c>
      <c r="K80" s="12">
        <f t="shared" si="33"/>
        <v>1.9929490052621023E-5</v>
      </c>
      <c r="L80" s="12">
        <f t="shared" si="33"/>
        <v>2.2735688453495495E-4</v>
      </c>
      <c r="M80" s="13">
        <f t="shared" si="33"/>
        <v>4.5576583232733695E-4</v>
      </c>
    </row>
    <row r="81" spans="1:13" ht="24">
      <c r="A81" s="9" t="s">
        <v>48</v>
      </c>
      <c r="B81" s="10" t="s">
        <v>14</v>
      </c>
      <c r="C81" s="16"/>
      <c r="D81" s="12">
        <f t="shared" ref="D81:M81" si="34">$C39^2*D39^2</f>
        <v>6.136127468835504E-5</v>
      </c>
      <c r="E81" s="12">
        <f t="shared" si="34"/>
        <v>3.647107199114426E-4</v>
      </c>
      <c r="F81" s="12">
        <f t="shared" si="34"/>
        <v>2.2544472685803472E-4</v>
      </c>
      <c r="G81" s="12">
        <f t="shared" si="34"/>
        <v>8.0664814840442935E-5</v>
      </c>
      <c r="H81" s="12">
        <f t="shared" si="34"/>
        <v>2.513154743471964E-4</v>
      </c>
      <c r="I81" s="12">
        <f t="shared" si="34"/>
        <v>1.3891008910011296E-4</v>
      </c>
      <c r="J81" s="12">
        <f t="shared" si="34"/>
        <v>6.7230211218069871E-4</v>
      </c>
      <c r="K81" s="12">
        <f t="shared" si="34"/>
        <v>9.1657029165381103E-4</v>
      </c>
      <c r="L81" s="12">
        <f t="shared" si="34"/>
        <v>2.7490368662889436E-3</v>
      </c>
      <c r="M81" s="13">
        <f t="shared" si="34"/>
        <v>6.1165840920282717E-4</v>
      </c>
    </row>
    <row r="82" spans="1:13" ht="24">
      <c r="A82" s="9" t="s">
        <v>49</v>
      </c>
      <c r="B82" s="10" t="s">
        <v>14</v>
      </c>
      <c r="C82" s="11"/>
      <c r="D82" s="14">
        <f t="shared" ref="D82:M82" si="35">$C40^2*D40^2</f>
        <v>2.4233653318400491E-2</v>
      </c>
      <c r="E82" s="12">
        <f t="shared" si="35"/>
        <v>3.2293316486244061E-4</v>
      </c>
      <c r="F82" s="12">
        <f t="shared" si="35"/>
        <v>2.7880293202657846E-5</v>
      </c>
      <c r="G82" s="12">
        <f t="shared" si="35"/>
        <v>3.2360413673747663E-5</v>
      </c>
      <c r="H82" s="12">
        <f t="shared" si="35"/>
        <v>1.0963919264901385E-6</v>
      </c>
      <c r="I82" s="12">
        <f t="shared" si="35"/>
        <v>5.5700046538352435E-4</v>
      </c>
      <c r="J82" s="12">
        <f t="shared" si="35"/>
        <v>6.0865460673949597E-5</v>
      </c>
      <c r="K82" s="12">
        <f t="shared" si="35"/>
        <v>3.3122227547449485E-6</v>
      </c>
      <c r="L82" s="12">
        <f t="shared" si="35"/>
        <v>7.9431953531120035E-5</v>
      </c>
      <c r="M82" s="13">
        <f t="shared" si="35"/>
        <v>3.9166830574173943E-5</v>
      </c>
    </row>
    <row r="83" spans="1:13">
      <c r="A83" t="s">
        <v>61</v>
      </c>
      <c r="D83" s="17">
        <f>_xludf.SUM($D$47:$D$82)</f>
        <v>2.6446612223228295E-2</v>
      </c>
      <c r="E83" s="17">
        <f>_xludf.SUM($E$47:$E$82)</f>
        <v>2.7062182991049594E-2</v>
      </c>
      <c r="F83" s="17">
        <f>_xludf.SUM($F$47:$F$82)</f>
        <v>1.4773048455601796E-2</v>
      </c>
      <c r="G83" s="17">
        <f>_xludf.SUM($G$47:$G$82)</f>
        <v>3.9509909633415937E-3</v>
      </c>
      <c r="H83" s="17">
        <f>_xludf.SUM($H$47:$H$82)</f>
        <v>4.8275333221537188E-3</v>
      </c>
      <c r="I83" s="17">
        <f>_xludf.SUM($I$47:$I$82)</f>
        <v>3.3254986877376498E-2</v>
      </c>
      <c r="J83" s="17">
        <f>_xludf.SUM($J$47:$J$82)</f>
        <v>3.0585533802834752E-3</v>
      </c>
      <c r="K83" s="17">
        <f>_xludf.SUM($K$47:$K$82)</f>
        <v>1.0660850465579718E-2</v>
      </c>
      <c r="L83" s="17">
        <f>_xludf.SUM($L$47:$L$82)</f>
        <v>2.0346648730072837E-2</v>
      </c>
      <c r="M83" s="17">
        <f>_xludf.SUM($M$47:$M$82)</f>
        <v>4.9200099927769478E-3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0.14930141740146446</v>
      </c>
      <c r="D85" s="18">
        <f>$D$83/$C$85</f>
        <v>0.17713570764110431</v>
      </c>
      <c r="E85" s="18">
        <f>$E$83/$C$85</f>
        <v>0.18125871449887621</v>
      </c>
      <c r="F85" s="18">
        <f>$F$83/$C$85</f>
        <v>9.8947811164295685E-2</v>
      </c>
      <c r="G85" s="18">
        <f>$G$83/$C$85</f>
        <v>2.6463184557167101E-2</v>
      </c>
      <c r="H85" s="18">
        <f>$H$83/$C$85</f>
        <v>3.233414261013149E-2</v>
      </c>
      <c r="I85" s="18">
        <f>$I$83/$C$85</f>
        <v>0.2227372482871707</v>
      </c>
      <c r="J85" s="18">
        <f>$J$83/$C$85</f>
        <v>2.048576251663552E-2</v>
      </c>
      <c r="K85" s="18">
        <f>$K$83/$C$85</f>
        <v>7.1404884502289712E-2</v>
      </c>
      <c r="L85" s="18">
        <f>$L$83/$C$85</f>
        <v>0.13627900581386751</v>
      </c>
      <c r="M85" s="18">
        <f>$M$83/$C$85</f>
        <v>3.295353840846181E-2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114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-4.2190625526595936E-2</v>
      </c>
      <c r="D5" s="7">
        <v>-7.3463200263393189E-2</v>
      </c>
      <c r="E5" s="7">
        <v>3.5561232853742783E-2</v>
      </c>
      <c r="F5" s="7">
        <v>-1.9566235363036692E-2</v>
      </c>
      <c r="G5" s="7">
        <v>-8.4965441954712381E-3</v>
      </c>
      <c r="H5" s="7">
        <v>-3.3395339948235084E-2</v>
      </c>
      <c r="I5" s="7">
        <v>2.8904927477915104E-2</v>
      </c>
      <c r="J5" s="7">
        <v>-5.2468495853550338E-2</v>
      </c>
      <c r="K5" s="7">
        <v>-3.8313487343527304E-2</v>
      </c>
      <c r="L5" s="7">
        <v>-6.0779889068541891E-2</v>
      </c>
      <c r="M5" s="8">
        <v>8.7674766742690709E-3</v>
      </c>
    </row>
    <row r="6" spans="1:13" ht="24">
      <c r="A6" s="9" t="s">
        <v>15</v>
      </c>
      <c r="B6" s="10" t="s">
        <v>14</v>
      </c>
      <c r="C6" s="11">
        <v>-8.5318932045501519E-2</v>
      </c>
      <c r="D6" s="12">
        <v>-4.150910356021744E-2</v>
      </c>
      <c r="E6" s="12">
        <v>0.10715888123193601</v>
      </c>
      <c r="F6" s="12">
        <v>4.2367436018221918E-2</v>
      </c>
      <c r="G6" s="12">
        <v>-1.23440685105031E-2</v>
      </c>
      <c r="H6" s="12">
        <v>-2.698542656982706E-2</v>
      </c>
      <c r="I6" s="12">
        <v>-2.7229449537202181E-2</v>
      </c>
      <c r="J6" s="12">
        <v>7.080982423680938E-3</v>
      </c>
      <c r="K6" s="12">
        <v>2.487964343029976E-3</v>
      </c>
      <c r="L6" s="12">
        <v>-5.9112813244807223E-2</v>
      </c>
      <c r="M6" s="13">
        <v>-5.4440994234126053E-3</v>
      </c>
    </row>
    <row r="7" spans="1:13" ht="24">
      <c r="A7" s="9" t="s">
        <v>16</v>
      </c>
      <c r="B7" s="10" t="s">
        <v>14</v>
      </c>
      <c r="C7" s="16" t="s">
        <v>115</v>
      </c>
      <c r="D7" s="12">
        <v>-4.6692519228264291E-2</v>
      </c>
      <c r="E7" s="12">
        <v>-1.1470477169328379E-2</v>
      </c>
      <c r="F7" s="12">
        <v>-1.0589021785191492E-2</v>
      </c>
      <c r="G7" s="12">
        <v>1.6102535190112278E-2</v>
      </c>
      <c r="H7" s="12">
        <v>4.5863794045126208E-2</v>
      </c>
      <c r="I7" s="12">
        <v>-5.9235890345481219E-2</v>
      </c>
      <c r="J7" s="12">
        <v>-1.5345578015446538E-2</v>
      </c>
      <c r="K7" s="12">
        <v>1.1123509547873984E-2</v>
      </c>
      <c r="L7" s="12">
        <v>-4.6214582956122206E-2</v>
      </c>
      <c r="M7" s="13">
        <v>6.7223596894523424E-2</v>
      </c>
    </row>
    <row r="8" spans="1:13" ht="24">
      <c r="A8" s="9" t="s">
        <v>17</v>
      </c>
      <c r="B8" s="10" t="s">
        <v>14</v>
      </c>
      <c r="C8" s="11">
        <v>-0.10411886694155897</v>
      </c>
      <c r="D8" s="12">
        <v>5.4853631975501881E-2</v>
      </c>
      <c r="E8" s="12">
        <v>-2.387540492778064E-4</v>
      </c>
      <c r="F8" s="12">
        <v>-7.3489183844667053E-3</v>
      </c>
      <c r="G8" s="12">
        <v>7.7701412943809263E-3</v>
      </c>
      <c r="H8" s="14" t="s">
        <v>116</v>
      </c>
      <c r="I8" s="12">
        <v>-6.6272145015444137E-2</v>
      </c>
      <c r="J8" s="12">
        <v>5.2723431979540564E-3</v>
      </c>
      <c r="K8" s="12">
        <v>-7.9743231297078748E-2</v>
      </c>
      <c r="L8" s="12">
        <v>4.3406570221740347E-2</v>
      </c>
      <c r="M8" s="13">
        <v>-3.5118985102686011E-2</v>
      </c>
    </row>
    <row r="9" spans="1:13" ht="24">
      <c r="A9" s="9" t="s">
        <v>18</v>
      </c>
      <c r="B9" s="10" t="s">
        <v>14</v>
      </c>
      <c r="C9" s="11">
        <v>-3.0452901126189865E-2</v>
      </c>
      <c r="D9" s="12">
        <v>-1.2217929899339321E-2</v>
      </c>
      <c r="E9" s="12">
        <v>-9.7595086054141286E-2</v>
      </c>
      <c r="F9" s="12">
        <v>-5.2545840978955012E-3</v>
      </c>
      <c r="G9" s="12">
        <v>-1.009298453513239E-3</v>
      </c>
      <c r="H9" s="12">
        <v>1.3203306946749111E-2</v>
      </c>
      <c r="I9" s="12">
        <v>3.5184757646194748E-2</v>
      </c>
      <c r="J9" s="12">
        <v>6.480972066169359E-2</v>
      </c>
      <c r="K9" s="12">
        <v>3.0029571478852541E-3</v>
      </c>
      <c r="L9" s="12">
        <v>0.11501077283455861</v>
      </c>
      <c r="M9" s="13">
        <v>-0.1016950320532066</v>
      </c>
    </row>
    <row r="10" spans="1:13" ht="24">
      <c r="A10" s="9" t="s">
        <v>19</v>
      </c>
      <c r="B10" s="10" t="s">
        <v>14</v>
      </c>
      <c r="C10" s="11">
        <v>-0.1739749375419532</v>
      </c>
      <c r="D10" s="12">
        <v>8.8330940077665995E-3</v>
      </c>
      <c r="E10" s="12">
        <v>3.3450194267738015E-2</v>
      </c>
      <c r="F10" s="12">
        <v>-3.5050342953972858E-3</v>
      </c>
      <c r="G10" s="14" t="s">
        <v>59</v>
      </c>
      <c r="H10" s="12">
        <v>7.2350035381111176E-3</v>
      </c>
      <c r="I10" s="12">
        <v>0.13708787793477534</v>
      </c>
      <c r="J10" s="12">
        <v>6.0999822119253512E-2</v>
      </c>
      <c r="K10" s="12">
        <v>6.9298488228933003E-2</v>
      </c>
      <c r="L10" s="12">
        <v>-2.8256320149519319E-2</v>
      </c>
      <c r="M10" s="13">
        <v>-4.0196393599025396E-2</v>
      </c>
    </row>
    <row r="11" spans="1:13" ht="24">
      <c r="A11" s="9" t="s">
        <v>20</v>
      </c>
      <c r="B11" s="10" t="s">
        <v>14</v>
      </c>
      <c r="C11" s="11">
        <v>-8.5003878063361123E-3</v>
      </c>
      <c r="D11" s="12">
        <v>-6.3181246590050463E-2</v>
      </c>
      <c r="E11" s="12">
        <v>8.2042903557027744E-2</v>
      </c>
      <c r="F11" s="12">
        <v>4.8018039554385959E-2</v>
      </c>
      <c r="G11" s="12">
        <v>-5.4563366281256423E-2</v>
      </c>
      <c r="H11" s="12">
        <v>-3.4983326639912034E-3</v>
      </c>
      <c r="I11" s="12">
        <v>1.9805660617570449E-2</v>
      </c>
      <c r="J11" s="12">
        <v>-0.11411157326206349</v>
      </c>
      <c r="K11" s="12">
        <v>-7.3056827518708872E-2</v>
      </c>
      <c r="L11" s="12">
        <v>-3.0010730030042568E-2</v>
      </c>
      <c r="M11" s="13">
        <v>2.9963178282044145E-2</v>
      </c>
    </row>
    <row r="12" spans="1:13" ht="24">
      <c r="A12" s="9" t="s">
        <v>21</v>
      </c>
      <c r="B12" s="10" t="s">
        <v>14</v>
      </c>
      <c r="C12" s="11">
        <v>5.9665753492559523E-2</v>
      </c>
      <c r="D12" s="12">
        <v>1.5989186414115845E-2</v>
      </c>
      <c r="E12" s="12">
        <v>-6.9562507664690711E-3</v>
      </c>
      <c r="F12" s="12">
        <v>1.0169975185500763E-4</v>
      </c>
      <c r="G12" s="12">
        <v>7.5940565095835716E-3</v>
      </c>
      <c r="H12" s="12">
        <v>5.831835598157796E-2</v>
      </c>
      <c r="I12" s="12">
        <v>-2.1229114741163936E-2</v>
      </c>
      <c r="J12" s="12">
        <v>-7.3768461079662867E-2</v>
      </c>
      <c r="K12" s="12">
        <v>-3.406057468617596E-2</v>
      </c>
      <c r="L12" s="12">
        <v>4.8327044486977319E-2</v>
      </c>
      <c r="M12" s="13">
        <v>5.2525819873812607E-2</v>
      </c>
    </row>
    <row r="13" spans="1:13" ht="24">
      <c r="A13" s="9" t="s">
        <v>22</v>
      </c>
      <c r="B13" s="10" t="s">
        <v>14</v>
      </c>
      <c r="C13" s="11">
        <v>-5.9225814086982131E-2</v>
      </c>
      <c r="D13" s="12">
        <v>-4.2172635081731295E-2</v>
      </c>
      <c r="E13" s="12">
        <v>5.59981550195216E-2</v>
      </c>
      <c r="F13" s="12">
        <v>-8.6435629966789579E-2</v>
      </c>
      <c r="G13" s="12">
        <v>-2.1854406974266691E-2</v>
      </c>
      <c r="H13" s="12">
        <v>-5.4433248844760466E-2</v>
      </c>
      <c r="I13" s="12">
        <v>-4.8305119597248827E-2</v>
      </c>
      <c r="J13" s="12">
        <v>3.1526141784940301E-2</v>
      </c>
      <c r="K13" s="12">
        <v>1.0968050667865692E-2</v>
      </c>
      <c r="L13" s="12">
        <v>0.12765078288258425</v>
      </c>
      <c r="M13" s="13">
        <v>-7.3177264586478052E-2</v>
      </c>
    </row>
    <row r="14" spans="1:13" ht="24">
      <c r="A14" s="9" t="s">
        <v>23</v>
      </c>
      <c r="B14" s="10" t="s">
        <v>14</v>
      </c>
      <c r="C14" s="11">
        <v>0.16261958866232848</v>
      </c>
      <c r="D14" s="12">
        <v>0.10728835672075826</v>
      </c>
      <c r="E14" s="12">
        <v>-2.7086777521465109E-3</v>
      </c>
      <c r="F14" s="14" t="s">
        <v>100</v>
      </c>
      <c r="G14" s="12">
        <v>-3.3098783607020204E-3</v>
      </c>
      <c r="H14" s="12">
        <v>-6.9152534537903669E-3</v>
      </c>
      <c r="I14" s="12">
        <v>2.683349860061383E-2</v>
      </c>
      <c r="J14" s="12">
        <v>6.4154286617490605E-2</v>
      </c>
      <c r="K14" s="12">
        <v>-8.1653726330923659E-2</v>
      </c>
      <c r="L14" s="12">
        <v>-3.4376736680471216E-3</v>
      </c>
      <c r="M14" s="13">
        <v>-3.9289716189112943E-2</v>
      </c>
    </row>
    <row r="15" spans="1:13" ht="24">
      <c r="A15" s="9" t="s">
        <v>24</v>
      </c>
      <c r="B15" s="10" t="s">
        <v>14</v>
      </c>
      <c r="C15" s="11">
        <v>-1.0242436624740765E-2</v>
      </c>
      <c r="D15" s="12">
        <v>1.1313426817013002E-2</v>
      </c>
      <c r="E15" s="12">
        <v>-5.2995212373128847E-2</v>
      </c>
      <c r="F15" s="12">
        <v>-8.1857683402963843E-2</v>
      </c>
      <c r="G15" s="12">
        <v>6.7836556059870393E-2</v>
      </c>
      <c r="H15" s="12">
        <v>-7.5051344204441719E-2</v>
      </c>
      <c r="I15" s="12">
        <v>2.3880154134751166E-2</v>
      </c>
      <c r="J15" s="12">
        <v>-3.8070656870383121E-2</v>
      </c>
      <c r="K15" s="14" t="s">
        <v>60</v>
      </c>
      <c r="L15" s="12">
        <v>4.2905266614877806E-3</v>
      </c>
      <c r="M15" s="13">
        <v>4.439509288537262E-2</v>
      </c>
    </row>
    <row r="16" spans="1:13" ht="24">
      <c r="A16" s="9" t="s">
        <v>25</v>
      </c>
      <c r="B16" s="10" t="s">
        <v>14</v>
      </c>
      <c r="C16" s="11">
        <v>-1.9055420900354052E-2</v>
      </c>
      <c r="D16" s="12">
        <v>-7.0991409015685042E-2</v>
      </c>
      <c r="E16" s="12">
        <v>-9.9864222340575789E-3</v>
      </c>
      <c r="F16" s="12">
        <v>-2.3858097448043302E-2</v>
      </c>
      <c r="G16" s="12">
        <v>3.5080929026759737E-2</v>
      </c>
      <c r="H16" s="12">
        <v>9.9466851515024723E-3</v>
      </c>
      <c r="I16" s="12">
        <v>-8.4150663182085236E-2</v>
      </c>
      <c r="J16" s="12">
        <v>5.7204527162625106E-2</v>
      </c>
      <c r="K16" s="12">
        <v>-3.6201250984368022E-2</v>
      </c>
      <c r="L16" s="12">
        <v>4.0477019468023812E-3</v>
      </c>
      <c r="M16" s="13">
        <v>-9.7007005353498283E-4</v>
      </c>
    </row>
    <row r="17" spans="1:13" ht="24">
      <c r="A17" s="9" t="s">
        <v>26</v>
      </c>
      <c r="B17" s="10" t="s">
        <v>14</v>
      </c>
      <c r="C17" s="11">
        <v>-5.5590430881655939E-2</v>
      </c>
      <c r="D17" s="12">
        <v>2.4954689426067416E-2</v>
      </c>
      <c r="E17" s="12">
        <v>1.8814960313341143E-2</v>
      </c>
      <c r="F17" s="12">
        <v>-1.1621536978196902E-2</v>
      </c>
      <c r="G17" s="12">
        <v>7.1471648029052524E-4</v>
      </c>
      <c r="H17" s="12">
        <v>-3.8995436997130366E-2</v>
      </c>
      <c r="I17" s="12">
        <v>5.4923300589280827E-2</v>
      </c>
      <c r="J17" s="12">
        <v>-1.6780922135356889E-2</v>
      </c>
      <c r="K17" s="12">
        <v>-4.5508179266273152E-2</v>
      </c>
      <c r="L17" s="12">
        <v>-1.624762292913574E-2</v>
      </c>
      <c r="M17" s="13">
        <v>0.12304268881847712</v>
      </c>
    </row>
    <row r="18" spans="1:13" ht="24">
      <c r="A18" s="9" t="s">
        <v>27</v>
      </c>
      <c r="B18" s="10" t="s">
        <v>14</v>
      </c>
      <c r="C18" s="11">
        <v>-1.146823948582839E-2</v>
      </c>
      <c r="D18" s="12">
        <v>-4.6402841914717795E-2</v>
      </c>
      <c r="E18" s="12">
        <v>-1.0906855154868127E-2</v>
      </c>
      <c r="F18" s="12">
        <v>-3.6535774711111926E-2</v>
      </c>
      <c r="G18" s="12">
        <v>1.1915544938286317E-2</v>
      </c>
      <c r="H18" s="12">
        <v>8.6600932909269915E-3</v>
      </c>
      <c r="I18" s="12">
        <v>6.8308018333982146E-2</v>
      </c>
      <c r="J18" s="12">
        <v>-7.4943119783783568E-2</v>
      </c>
      <c r="K18" s="12">
        <v>7.2995963059470551E-2</v>
      </c>
      <c r="L18" s="12">
        <v>2.2728597383746277E-2</v>
      </c>
      <c r="M18" s="13">
        <v>-9.9068102840127615E-3</v>
      </c>
    </row>
    <row r="19" spans="1:13" ht="24">
      <c r="A19" s="9" t="s">
        <v>28</v>
      </c>
      <c r="B19" s="10" t="s">
        <v>14</v>
      </c>
      <c r="C19" s="11">
        <v>-0.1287377999010679</v>
      </c>
      <c r="D19" s="12">
        <v>-9.6928824346875983E-2</v>
      </c>
      <c r="E19" s="12">
        <v>5.659963868707007E-3</v>
      </c>
      <c r="F19" s="12">
        <v>8.3063912892030481E-2</v>
      </c>
      <c r="G19" s="12">
        <v>3.6152304043063348E-2</v>
      </c>
      <c r="H19" s="12">
        <v>5.4384209206647917E-2</v>
      </c>
      <c r="I19" s="12">
        <v>-4.1368154538886592E-2</v>
      </c>
      <c r="J19" s="12">
        <v>0.12993438818439695</v>
      </c>
      <c r="K19" s="12">
        <v>-2.8468932045928902E-2</v>
      </c>
      <c r="L19" s="12">
        <v>-4.9044519539755187E-2</v>
      </c>
      <c r="M19" s="13">
        <v>2.0813850398411706E-3</v>
      </c>
    </row>
    <row r="20" spans="1:13" ht="24">
      <c r="A20" s="9" t="s">
        <v>29</v>
      </c>
      <c r="B20" s="10" t="s">
        <v>14</v>
      </c>
      <c r="C20" s="11">
        <v>-6.7884985138430609E-2</v>
      </c>
      <c r="D20" s="12">
        <v>-4.5911595266705359E-2</v>
      </c>
      <c r="E20" s="12">
        <v>0.13903970668634874</v>
      </c>
      <c r="F20" s="12">
        <v>8.4342479137094889E-2</v>
      </c>
      <c r="G20" s="12">
        <v>3.1609010255164743E-2</v>
      </c>
      <c r="H20" s="12">
        <v>-7.529456631053171E-3</v>
      </c>
      <c r="I20" s="12">
        <v>1.6412125296715478E-2</v>
      </c>
      <c r="J20" s="12">
        <v>1.81737642815476E-2</v>
      </c>
      <c r="K20" s="12">
        <v>3.2387932838054525E-3</v>
      </c>
      <c r="L20" s="12">
        <v>1.5207808214233358E-2</v>
      </c>
      <c r="M20" s="13">
        <v>3.1633796638595266E-2</v>
      </c>
    </row>
    <row r="21" spans="1:13" ht="24">
      <c r="A21" s="9" t="s">
        <v>30</v>
      </c>
      <c r="B21" s="10" t="s">
        <v>14</v>
      </c>
      <c r="C21" s="11">
        <v>-2.0101026372526788E-2</v>
      </c>
      <c r="D21" s="12">
        <v>-0.104108276682844</v>
      </c>
      <c r="E21" s="12">
        <v>0.10332928715844432</v>
      </c>
      <c r="F21" s="12">
        <v>-2.9755589498411304E-2</v>
      </c>
      <c r="G21" s="12">
        <v>1.6623107497070154E-2</v>
      </c>
      <c r="H21" s="12">
        <v>-5.5422099606548321E-2</v>
      </c>
      <c r="I21" s="12">
        <v>7.6969807846923324E-2</v>
      </c>
      <c r="J21" s="12">
        <v>-2.6718662604751638E-2</v>
      </c>
      <c r="K21" s="12">
        <v>-6.3593571288043764E-3</v>
      </c>
      <c r="L21" s="12">
        <v>3.6151540402273905E-2</v>
      </c>
      <c r="M21" s="13">
        <v>-7.9358928118392194E-2</v>
      </c>
    </row>
    <row r="22" spans="1:13" ht="24">
      <c r="A22" s="9" t="s">
        <v>31</v>
      </c>
      <c r="B22" s="10" t="s">
        <v>14</v>
      </c>
      <c r="C22" s="11">
        <v>0.16361462425816356</v>
      </c>
      <c r="D22" s="12">
        <v>-3.6860015612031172E-2</v>
      </c>
      <c r="E22" s="12">
        <v>-3.6103159985526705E-2</v>
      </c>
      <c r="F22" s="12">
        <v>8.3764525219198471E-2</v>
      </c>
      <c r="G22" s="12">
        <v>4.9061436058682358E-2</v>
      </c>
      <c r="H22" s="12">
        <v>-4.883739832427382E-2</v>
      </c>
      <c r="I22" s="12">
        <v>4.7570602209098874E-2</v>
      </c>
      <c r="J22" s="12">
        <v>0.10778046652112624</v>
      </c>
      <c r="K22" s="12">
        <v>-4.4001788820309612E-2</v>
      </c>
      <c r="L22" s="12">
        <v>9.3686838962510881E-3</v>
      </c>
      <c r="M22" s="13">
        <v>4.8116042087750249E-2</v>
      </c>
    </row>
    <row r="23" spans="1:13" ht="24">
      <c r="A23" s="9" t="s">
        <v>32</v>
      </c>
      <c r="B23" s="10" t="s">
        <v>14</v>
      </c>
      <c r="C23" s="11">
        <v>9.4307973532147107E-2</v>
      </c>
      <c r="D23" s="12">
        <v>-3.0508587741681151E-2</v>
      </c>
      <c r="E23" s="12">
        <v>4.4574113432597753E-3</v>
      </c>
      <c r="F23" s="12">
        <v>2.6882267028048256E-2</v>
      </c>
      <c r="G23" s="12">
        <v>0.13439614206419906</v>
      </c>
      <c r="H23" s="12">
        <v>-6.2500533411518178E-2</v>
      </c>
      <c r="I23" s="14" t="s">
        <v>60</v>
      </c>
      <c r="J23" s="12">
        <v>-5.2179745315119111E-2</v>
      </c>
      <c r="K23" s="12">
        <v>2.3966950521334175E-2</v>
      </c>
      <c r="L23" s="12">
        <v>-4.7908296174997984E-2</v>
      </c>
      <c r="M23" s="13">
        <v>-1.3703897924744435E-2</v>
      </c>
    </row>
    <row r="24" spans="1:13" ht="24">
      <c r="A24" s="9" t="s">
        <v>33</v>
      </c>
      <c r="B24" s="10" t="s">
        <v>14</v>
      </c>
      <c r="C24" s="11">
        <v>0.1012774018641758</v>
      </c>
      <c r="D24" s="12">
        <v>0.11072817031650359</v>
      </c>
      <c r="E24" s="12">
        <v>-0.10377075074518273</v>
      </c>
      <c r="F24" s="12">
        <v>1.9966246703403058E-2</v>
      </c>
      <c r="G24" s="12">
        <v>1.6786690631830976E-2</v>
      </c>
      <c r="H24" s="12">
        <v>-2.0929469936870261E-2</v>
      </c>
      <c r="I24" s="12">
        <v>2.643356532101632E-2</v>
      </c>
      <c r="J24" s="12">
        <v>4.7029057695417292E-2</v>
      </c>
      <c r="K24" s="12">
        <v>-6.4091835801472251E-3</v>
      </c>
      <c r="L24" s="12">
        <v>-4.4408535058831175E-2</v>
      </c>
      <c r="M24" s="13">
        <v>-4.9339317140324274E-2</v>
      </c>
    </row>
    <row r="25" spans="1:13" ht="24">
      <c r="A25" s="9" t="s">
        <v>34</v>
      </c>
      <c r="B25" s="10" t="s">
        <v>14</v>
      </c>
      <c r="C25" s="11">
        <v>-1.2160008955139294E-2</v>
      </c>
      <c r="D25" s="12">
        <v>7.4915768633744093E-2</v>
      </c>
      <c r="E25" s="12">
        <v>4.6994515588063827E-2</v>
      </c>
      <c r="F25" s="12">
        <v>-3.5993863688273445E-3</v>
      </c>
      <c r="G25" s="12">
        <v>-2.8118459591294349E-2</v>
      </c>
      <c r="H25" s="12">
        <v>4.1751307261145967E-2</v>
      </c>
      <c r="I25" s="12">
        <v>-4.8973861724120576E-2</v>
      </c>
      <c r="J25" s="12">
        <v>2.6100639323979716E-2</v>
      </c>
      <c r="K25" s="12">
        <v>4.3260954675136262E-3</v>
      </c>
      <c r="L25" s="14" t="s">
        <v>59</v>
      </c>
      <c r="M25" s="13">
        <v>-1.4603801095120583E-2</v>
      </c>
    </row>
    <row r="26" spans="1:13" ht="24">
      <c r="A26" s="9" t="s">
        <v>35</v>
      </c>
      <c r="B26" s="10" t="s">
        <v>14</v>
      </c>
      <c r="C26" s="11">
        <v>-1.644211433137862E-2</v>
      </c>
      <c r="D26" s="12">
        <v>3.5322519553933805E-2</v>
      </c>
      <c r="E26" s="12">
        <v>1.1153774009394041E-2</v>
      </c>
      <c r="F26" s="12">
        <v>7.2196390505530811E-2</v>
      </c>
      <c r="G26" s="12">
        <v>1.268525065133032E-2</v>
      </c>
      <c r="H26" s="12">
        <v>-2.0779727996379817E-2</v>
      </c>
      <c r="I26" s="12">
        <v>-8.839323189438416E-3</v>
      </c>
      <c r="J26" s="12">
        <v>-6.1676917096812516E-3</v>
      </c>
      <c r="K26" s="12">
        <v>-2.8004678399791406E-2</v>
      </c>
      <c r="L26" s="12">
        <v>3.2758574191331602E-2</v>
      </c>
      <c r="M26" s="13">
        <v>-6.7135369918129878E-2</v>
      </c>
    </row>
    <row r="27" spans="1:13" ht="24">
      <c r="A27" s="9" t="s">
        <v>36</v>
      </c>
      <c r="B27" s="10" t="s">
        <v>14</v>
      </c>
      <c r="C27" s="11">
        <v>5.9306783791973506E-3</v>
      </c>
      <c r="D27" s="12">
        <v>4.6114468053033084E-2</v>
      </c>
      <c r="E27" s="12">
        <v>6.7432914831094218E-2</v>
      </c>
      <c r="F27" s="12">
        <v>-3.8910693101506029E-2</v>
      </c>
      <c r="G27" s="12">
        <v>-3.8836342948666329E-2</v>
      </c>
      <c r="H27" s="12">
        <v>-3.2807468130201946E-2</v>
      </c>
      <c r="I27" s="12">
        <v>-1.3285168116554107E-2</v>
      </c>
      <c r="J27" s="12">
        <v>-3.8584250930311738E-2</v>
      </c>
      <c r="K27" s="12">
        <v>4.3920298347457962E-2</v>
      </c>
      <c r="L27" s="12">
        <v>-1.4140413507526862E-2</v>
      </c>
      <c r="M27" s="15" t="s">
        <v>102</v>
      </c>
    </row>
    <row r="28" spans="1:13" ht="24">
      <c r="A28" s="9" t="s">
        <v>37</v>
      </c>
      <c r="B28" s="10" t="s">
        <v>14</v>
      </c>
      <c r="C28" s="11">
        <v>-8.5828281044562305E-2</v>
      </c>
      <c r="D28" s="12">
        <v>0.15215202193882474</v>
      </c>
      <c r="E28" s="12">
        <v>-2.8882631793600171E-2</v>
      </c>
      <c r="F28" s="12">
        <v>4.6214049697960981E-2</v>
      </c>
      <c r="G28" s="12">
        <v>-0.10268499441191659</v>
      </c>
      <c r="H28" s="12">
        <v>4.2215877476690797E-2</v>
      </c>
      <c r="I28" s="12">
        <v>9.144871485049208E-3</v>
      </c>
      <c r="J28" s="12">
        <v>0.11398810498986693</v>
      </c>
      <c r="K28" s="12">
        <v>-4.9642132855016938E-2</v>
      </c>
      <c r="L28" s="12">
        <v>6.9604625420536928E-2</v>
      </c>
      <c r="M28" s="13">
        <v>-4.6781920738073156E-2</v>
      </c>
    </row>
    <row r="29" spans="1:13" ht="24">
      <c r="A29" s="9" t="s">
        <v>38</v>
      </c>
      <c r="B29" s="10" t="s">
        <v>14</v>
      </c>
      <c r="C29" s="11">
        <v>5.7340892911493538E-2</v>
      </c>
      <c r="D29" s="12">
        <v>1.2248187801357131E-2</v>
      </c>
      <c r="E29" s="12">
        <v>5.1568593706801696E-2</v>
      </c>
      <c r="F29" s="12">
        <v>-2.6263406585770248E-2</v>
      </c>
      <c r="G29" s="12">
        <v>2.0789563650508248E-2</v>
      </c>
      <c r="H29" s="12">
        <v>-3.1349503778805549E-2</v>
      </c>
      <c r="I29" s="12">
        <v>-2.2845057107668768E-2</v>
      </c>
      <c r="J29" s="12">
        <v>-7.433858809300091E-2</v>
      </c>
      <c r="K29" s="12">
        <v>5.3990813060911552E-2</v>
      </c>
      <c r="L29" s="12">
        <v>-4.8784030099790461E-3</v>
      </c>
      <c r="M29" s="13">
        <v>5.1947279712173111E-2</v>
      </c>
    </row>
    <row r="30" spans="1:13" ht="24">
      <c r="A30" s="9" t="s">
        <v>39</v>
      </c>
      <c r="B30" s="10" t="s">
        <v>14</v>
      </c>
      <c r="C30" s="11">
        <v>-0.17888955764946962</v>
      </c>
      <c r="D30" s="12">
        <v>3.6939228013968255E-2</v>
      </c>
      <c r="E30" s="14" t="s">
        <v>117</v>
      </c>
      <c r="F30" s="12">
        <v>-2.5876619806869091E-3</v>
      </c>
      <c r="G30" s="12">
        <v>3.198032282890223E-2</v>
      </c>
      <c r="H30" s="12">
        <v>-3.2526195671186541E-4</v>
      </c>
      <c r="I30" s="12">
        <v>4.2153079494470355E-3</v>
      </c>
      <c r="J30" s="12">
        <v>-4.4789140033241789E-2</v>
      </c>
      <c r="K30" s="12">
        <v>-5.1551805736632685E-2</v>
      </c>
      <c r="L30" s="12">
        <v>4.4893211678116593E-2</v>
      </c>
      <c r="M30" s="13">
        <v>6.6612422792847278E-2</v>
      </c>
    </row>
    <row r="31" spans="1:13" ht="24">
      <c r="A31" s="9" t="s">
        <v>40</v>
      </c>
      <c r="B31" s="10" t="s">
        <v>14</v>
      </c>
      <c r="C31" s="11">
        <v>5.8967023583800564E-2</v>
      </c>
      <c r="D31" s="12">
        <v>-0.10231600406505614</v>
      </c>
      <c r="E31" s="12">
        <v>-4.2875130823478739E-3</v>
      </c>
      <c r="F31" s="12">
        <v>6.207211036887339E-2</v>
      </c>
      <c r="G31" s="12">
        <v>1.0747181930315945E-3</v>
      </c>
      <c r="H31" s="12">
        <v>3.6109211158415075E-2</v>
      </c>
      <c r="I31" s="12">
        <v>9.6468873524462581E-2</v>
      </c>
      <c r="J31" s="12">
        <v>4.6837889481163728E-2</v>
      </c>
      <c r="K31" s="12">
        <v>0.10833150768862373</v>
      </c>
      <c r="L31" s="12">
        <v>1.2599899239345977E-2</v>
      </c>
      <c r="M31" s="13">
        <v>-3.1504286340077119E-2</v>
      </c>
    </row>
    <row r="32" spans="1:13" ht="24">
      <c r="A32" s="9" t="s">
        <v>41</v>
      </c>
      <c r="B32" s="10" t="s">
        <v>14</v>
      </c>
      <c r="C32" s="11">
        <v>2.9761128164952013E-3</v>
      </c>
      <c r="D32" s="12">
        <v>-3.3638372118553965E-2</v>
      </c>
      <c r="E32" s="12">
        <v>4.3224576473824335E-2</v>
      </c>
      <c r="F32" s="12">
        <v>-3.2827934521905125E-3</v>
      </c>
      <c r="G32" s="12">
        <v>9.6962446480739872E-2</v>
      </c>
      <c r="H32" s="12">
        <v>-7.9974388461029527E-2</v>
      </c>
      <c r="I32" s="12">
        <v>-3.8143050087369304E-2</v>
      </c>
      <c r="J32" s="12">
        <v>6.2457657148702217E-2</v>
      </c>
      <c r="K32" s="12">
        <v>2.2539227901574397E-2</v>
      </c>
      <c r="L32" s="12">
        <v>-4.2439806699314991E-2</v>
      </c>
      <c r="M32" s="13">
        <v>-2.7414449909827842E-2</v>
      </c>
    </row>
    <row r="33" spans="1:13" ht="24">
      <c r="A33" s="9" t="s">
        <v>42</v>
      </c>
      <c r="B33" s="10" t="s">
        <v>14</v>
      </c>
      <c r="C33" s="11">
        <v>6.8413694065663902E-2</v>
      </c>
      <c r="D33" s="12">
        <v>1.9533784242918703E-3</v>
      </c>
      <c r="E33" s="12">
        <v>4.9463020802429918E-2</v>
      </c>
      <c r="F33" s="12">
        <v>-4.3023668551315244E-2</v>
      </c>
      <c r="G33" s="12">
        <v>-6.4085238663193544E-2</v>
      </c>
      <c r="H33" s="12">
        <v>-2.9086397916594994E-2</v>
      </c>
      <c r="I33" s="12">
        <v>2.1604494779220881E-2</v>
      </c>
      <c r="J33" s="12">
        <v>9.6670670679998891E-2</v>
      </c>
      <c r="K33" s="12">
        <v>5.1739302151434283E-2</v>
      </c>
      <c r="L33" s="12">
        <v>-5.572585706501073E-2</v>
      </c>
      <c r="M33" s="13">
        <v>6.3557258097820549E-2</v>
      </c>
    </row>
    <row r="34" spans="1:13" ht="24">
      <c r="A34" s="9" t="s">
        <v>43</v>
      </c>
      <c r="B34" s="10" t="s">
        <v>14</v>
      </c>
      <c r="C34" s="11">
        <v>7.7166016405325319E-2</v>
      </c>
      <c r="D34" s="12">
        <v>1.0546308561710101E-2</v>
      </c>
      <c r="E34" s="12">
        <v>-4.2921271616057598E-2</v>
      </c>
      <c r="F34" s="12">
        <v>6.0146338711812013E-2</v>
      </c>
      <c r="G34" s="12">
        <v>5.6127228974005183E-2</v>
      </c>
      <c r="H34" s="12">
        <v>4.7489573115196814E-3</v>
      </c>
      <c r="I34" s="12">
        <v>-4.8919761623444351E-2</v>
      </c>
      <c r="J34" s="14" t="s">
        <v>118</v>
      </c>
      <c r="K34" s="12">
        <v>-3.5602774499548108E-2</v>
      </c>
      <c r="L34" s="12">
        <v>2.3737075909836144E-2</v>
      </c>
      <c r="M34" s="13">
        <v>-3.6390053495372984E-2</v>
      </c>
    </row>
    <row r="35" spans="1:13" ht="24">
      <c r="A35" s="9" t="s">
        <v>44</v>
      </c>
      <c r="B35" s="10" t="s">
        <v>14</v>
      </c>
      <c r="C35" s="11">
        <v>-3.122338363339006E-2</v>
      </c>
      <c r="D35" s="12">
        <v>-1.7117055731405751E-2</v>
      </c>
      <c r="E35" s="12">
        <v>-8.2696790515208521E-2</v>
      </c>
      <c r="F35" s="12">
        <v>-9.2771881138498324E-2</v>
      </c>
      <c r="G35" s="12">
        <v>-8.199312132302039E-2</v>
      </c>
      <c r="H35" s="12">
        <v>4.1070463913485671E-2</v>
      </c>
      <c r="I35" s="12">
        <v>-2.6794395202234911E-2</v>
      </c>
      <c r="J35" s="12">
        <v>3.3283908883232217E-2</v>
      </c>
      <c r="K35" s="12">
        <v>-9.4415242853059245E-2</v>
      </c>
      <c r="L35" s="12">
        <v>6.2229666837341463E-2</v>
      </c>
      <c r="M35" s="13">
        <v>-0.12040356219508221</v>
      </c>
    </row>
    <row r="36" spans="1:13" ht="24">
      <c r="A36" s="9" t="s">
        <v>45</v>
      </c>
      <c r="B36" s="10" t="s">
        <v>14</v>
      </c>
      <c r="C36" s="11">
        <v>-2.8291031864352671E-2</v>
      </c>
      <c r="D36" s="12">
        <v>1.3451300736678742E-2</v>
      </c>
      <c r="E36" s="12">
        <v>-4.9115096807381103E-2</v>
      </c>
      <c r="F36" s="12">
        <v>-9.4592735690439772E-2</v>
      </c>
      <c r="G36" s="12">
        <v>-5.9567264366056701E-2</v>
      </c>
      <c r="H36" s="12">
        <v>2.4330287276352159E-2</v>
      </c>
      <c r="I36" s="12">
        <v>-5.6621592790506478E-2</v>
      </c>
      <c r="J36" s="12">
        <v>-3.303562181355562E-2</v>
      </c>
      <c r="K36" s="12">
        <v>0.11524798350724991</v>
      </c>
      <c r="L36" s="12">
        <v>5.5759905837346364E-2</v>
      </c>
      <c r="M36" s="13">
        <v>-2.1863033610150611E-2</v>
      </c>
    </row>
    <row r="37" spans="1:13" ht="24">
      <c r="A37" s="9" t="s">
        <v>46</v>
      </c>
      <c r="B37" s="10" t="s">
        <v>14</v>
      </c>
      <c r="C37" s="11">
        <v>6.7169518991509095E-2</v>
      </c>
      <c r="D37" s="14" t="s">
        <v>119</v>
      </c>
      <c r="E37" s="12">
        <v>3.4872320603274123E-2</v>
      </c>
      <c r="F37" s="12">
        <v>9.8506761850702604E-2</v>
      </c>
      <c r="G37" s="12">
        <v>7.9978869850641631E-3</v>
      </c>
      <c r="H37" s="12">
        <v>4.7361268983961827E-2</v>
      </c>
      <c r="I37" s="12">
        <v>-2.7964950208873882E-2</v>
      </c>
      <c r="J37" s="12">
        <v>1.0889565553131334E-2</v>
      </c>
      <c r="K37" s="12">
        <v>1.0237853088388411E-2</v>
      </c>
      <c r="L37" s="12">
        <v>6.7479743579735338E-2</v>
      </c>
      <c r="M37" s="13">
        <v>4.2604160619589791E-2</v>
      </c>
    </row>
    <row r="38" spans="1:13" ht="24">
      <c r="A38" s="9" t="s">
        <v>47</v>
      </c>
      <c r="B38" s="10" t="s">
        <v>14</v>
      </c>
      <c r="C38" s="11">
        <v>-4.9038875525160286E-2</v>
      </c>
      <c r="D38" s="12">
        <v>0.13253158269514101</v>
      </c>
      <c r="E38" s="12">
        <v>2.0447123320716874E-2</v>
      </c>
      <c r="F38" s="12">
        <v>-5.7680187910671053E-2</v>
      </c>
      <c r="G38" s="12">
        <v>5.7075098272915917E-2</v>
      </c>
      <c r="H38" s="12">
        <v>-6.6861912708015961E-2</v>
      </c>
      <c r="I38" s="12">
        <v>-3.0270429324412349E-2</v>
      </c>
      <c r="J38" s="12">
        <v>7.5324287629757111E-2</v>
      </c>
      <c r="K38" s="12">
        <v>1.2370171561885402E-2</v>
      </c>
      <c r="L38" s="12">
        <v>-5.803546079992194E-3</v>
      </c>
      <c r="M38" s="13">
        <v>2.486095027472468E-2</v>
      </c>
    </row>
    <row r="39" spans="1:13" ht="24">
      <c r="A39" s="9" t="s">
        <v>48</v>
      </c>
      <c r="B39" s="10" t="s">
        <v>14</v>
      </c>
      <c r="C39" s="11">
        <v>1.9124277066225475E-2</v>
      </c>
      <c r="D39" s="12">
        <v>-6.8059674113711832E-2</v>
      </c>
      <c r="E39" s="12">
        <v>3.1755011597255155E-2</v>
      </c>
      <c r="F39" s="12">
        <v>8.404423391814804E-3</v>
      </c>
      <c r="G39" s="12">
        <v>-1.3657023808322354E-2</v>
      </c>
      <c r="H39" s="12">
        <v>-2.5783540144505762E-2</v>
      </c>
      <c r="I39" s="12">
        <v>0.10165551818654936</v>
      </c>
      <c r="J39" s="12">
        <v>-3.8545237258884217E-3</v>
      </c>
      <c r="K39" s="12">
        <v>-6.5597142705422981E-2</v>
      </c>
      <c r="L39" s="12">
        <v>8.0015300795093589E-3</v>
      </c>
      <c r="M39" s="13">
        <v>1.2376573694790238E-2</v>
      </c>
    </row>
    <row r="40" spans="1:13" ht="24">
      <c r="A40" s="9" t="s">
        <v>49</v>
      </c>
      <c r="B40" s="10" t="s">
        <v>14</v>
      </c>
      <c r="C40" s="11">
        <v>-6.1515475808001284E-2</v>
      </c>
      <c r="D40" s="12">
        <v>1.0550611971528101E-2</v>
      </c>
      <c r="E40" s="12">
        <v>-1.0690947393574598E-2</v>
      </c>
      <c r="F40" s="12">
        <v>-3.1741995489582547E-3</v>
      </c>
      <c r="G40" s="12">
        <v>-5.0073880293323096E-2</v>
      </c>
      <c r="H40" s="12">
        <v>3.1671003923289198E-2</v>
      </c>
      <c r="I40" s="12">
        <v>-3.5068276939765369E-3</v>
      </c>
      <c r="J40" s="12">
        <v>8.3081951689342973E-2</v>
      </c>
      <c r="K40" s="12">
        <v>-3.513233363772645E-3</v>
      </c>
      <c r="L40" s="12">
        <v>1.8575716864838679E-2</v>
      </c>
      <c r="M40" s="13">
        <v>6.0996640743485479E-2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9.6066422016090732E-6</v>
      </c>
      <c r="E47" s="7">
        <f t="shared" ref="E47:M47" si="0">$C5^2*E5^2</f>
        <v>2.2510520987504784E-6</v>
      </c>
      <c r="F47" s="7">
        <f t="shared" si="0"/>
        <v>6.8146958197201969E-7</v>
      </c>
      <c r="G47" s="7">
        <f t="shared" si="0"/>
        <v>1.2850397748958633E-7</v>
      </c>
      <c r="H47" s="7">
        <f t="shared" si="0"/>
        <v>1.9851972558109599E-6</v>
      </c>
      <c r="I47" s="7">
        <f t="shared" si="0"/>
        <v>1.4872216427865993E-6</v>
      </c>
      <c r="J47" s="7">
        <f t="shared" si="0"/>
        <v>4.9003732119570321E-6</v>
      </c>
      <c r="K47" s="7">
        <f t="shared" si="0"/>
        <v>2.6129752516173675E-6</v>
      </c>
      <c r="L47" s="7">
        <f t="shared" si="0"/>
        <v>6.5758475298660943E-6</v>
      </c>
      <c r="M47" s="8">
        <f t="shared" si="0"/>
        <v>1.3682994959448787E-7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1.2542309979652232E-5</v>
      </c>
      <c r="E48" s="12">
        <f t="shared" si="1"/>
        <v>8.3588621461244485E-5</v>
      </c>
      <c r="F48" s="12">
        <f t="shared" si="1"/>
        <v>1.3066377038153381E-5</v>
      </c>
      <c r="G48" s="12">
        <f t="shared" si="1"/>
        <v>1.1091938889157864E-6</v>
      </c>
      <c r="H48" s="12">
        <f t="shared" si="1"/>
        <v>5.300897374719659E-6</v>
      </c>
      <c r="I48" s="12">
        <f t="shared" si="1"/>
        <v>5.3972004143174525E-6</v>
      </c>
      <c r="J48" s="12">
        <f t="shared" si="1"/>
        <v>3.6498738485523585E-7</v>
      </c>
      <c r="K48" s="12">
        <f t="shared" si="1"/>
        <v>4.5058748491990815E-8</v>
      </c>
      <c r="L48" s="12">
        <f t="shared" si="1"/>
        <v>2.5436308178248076E-5</v>
      </c>
      <c r="M48" s="13">
        <f t="shared" si="1"/>
        <v>2.1574608182608287E-7</v>
      </c>
    </row>
    <row r="49" spans="1:13" ht="24">
      <c r="A49" s="9" t="s">
        <v>16</v>
      </c>
      <c r="B49" s="10" t="s">
        <v>14</v>
      </c>
      <c r="C49" s="16"/>
      <c r="D49" s="12">
        <f t="shared" ref="D49:M49" si="2">$C7^2*D7^2</f>
        <v>1.4512225714666217E-4</v>
      </c>
      <c r="E49" s="12">
        <f t="shared" si="2"/>
        <v>8.7579483898990532E-6</v>
      </c>
      <c r="F49" s="12">
        <f t="shared" si="2"/>
        <v>7.463647079894295E-6</v>
      </c>
      <c r="G49" s="12">
        <f t="shared" si="2"/>
        <v>1.7259488694926606E-5</v>
      </c>
      <c r="H49" s="12">
        <f t="shared" si="2"/>
        <v>1.4001654888688434E-4</v>
      </c>
      <c r="I49" s="12">
        <f t="shared" si="2"/>
        <v>2.3356580088907609E-4</v>
      </c>
      <c r="J49" s="12">
        <f t="shared" si="2"/>
        <v>1.5674941000708584E-5</v>
      </c>
      <c r="K49" s="12">
        <f t="shared" si="2"/>
        <v>8.2361277777376489E-6</v>
      </c>
      <c r="L49" s="12">
        <f t="shared" si="2"/>
        <v>1.4216657098563174E-4</v>
      </c>
      <c r="M49" s="13">
        <f t="shared" si="2"/>
        <v>3.008035133992697E-4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3.261892494667671E-5</v>
      </c>
      <c r="E50" s="12">
        <f t="shared" si="3"/>
        <v>6.1795999155832179E-10</v>
      </c>
      <c r="F50" s="12">
        <f t="shared" si="3"/>
        <v>5.8547144075695184E-7</v>
      </c>
      <c r="G50" s="12">
        <f t="shared" si="3"/>
        <v>6.5451062194582476E-7</v>
      </c>
      <c r="H50" s="14">
        <f t="shared" si="3"/>
        <v>1.02421562387625E-2</v>
      </c>
      <c r="I50" s="12">
        <f t="shared" si="3"/>
        <v>4.7612492986001242E-5</v>
      </c>
      <c r="J50" s="12">
        <f t="shared" si="3"/>
        <v>3.0134654154818726E-7</v>
      </c>
      <c r="K50" s="12">
        <f t="shared" si="3"/>
        <v>6.8936070855922833E-5</v>
      </c>
      <c r="L50" s="12">
        <f t="shared" si="3"/>
        <v>2.0425364210483687E-5</v>
      </c>
      <c r="M50" s="13">
        <f t="shared" si="3"/>
        <v>1.3370350128889055E-5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1.3843713502588487E-7</v>
      </c>
      <c r="E51" s="12">
        <f t="shared" si="4"/>
        <v>8.8331020425789375E-6</v>
      </c>
      <c r="F51" s="12">
        <f t="shared" si="4"/>
        <v>2.5605545897916246E-8</v>
      </c>
      <c r="G51" s="12">
        <f t="shared" si="4"/>
        <v>9.4470575387281395E-10</v>
      </c>
      <c r="H51" s="12">
        <f t="shared" si="4"/>
        <v>1.6166752303557764E-7</v>
      </c>
      <c r="I51" s="12">
        <f t="shared" si="4"/>
        <v>1.1480649882254716E-6</v>
      </c>
      <c r="J51" s="12">
        <f t="shared" si="4"/>
        <v>3.8952706992342651E-6</v>
      </c>
      <c r="K51" s="12">
        <f t="shared" si="4"/>
        <v>8.3628751770981615E-9</v>
      </c>
      <c r="L51" s="12">
        <f t="shared" si="4"/>
        <v>1.2266887671308389E-5</v>
      </c>
      <c r="M51" s="13">
        <f t="shared" si="4"/>
        <v>9.590843843862856E-6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2.36156054048505E-6</v>
      </c>
      <c r="E52" s="12">
        <f t="shared" si="5"/>
        <v>3.3866527391454663E-5</v>
      </c>
      <c r="F52" s="12">
        <f t="shared" si="5"/>
        <v>3.7184155449348145E-7</v>
      </c>
      <c r="G52" s="14">
        <f t="shared" si="5"/>
        <v>2.7836241319341613E-2</v>
      </c>
      <c r="H52" s="12">
        <f t="shared" si="5"/>
        <v>1.5843490733556705E-6</v>
      </c>
      <c r="I52" s="12">
        <f t="shared" si="5"/>
        <v>5.6881558359073538E-4</v>
      </c>
      <c r="J52" s="12">
        <f t="shared" si="5"/>
        <v>1.1262388791692112E-4</v>
      </c>
      <c r="K52" s="12">
        <f t="shared" si="5"/>
        <v>1.4535196233126873E-4</v>
      </c>
      <c r="L52" s="12">
        <f t="shared" si="5"/>
        <v>2.416598956597171E-5</v>
      </c>
      <c r="M52" s="13">
        <f t="shared" si="5"/>
        <v>4.8904357637556436E-5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2.8843891960057839E-7</v>
      </c>
      <c r="E53" s="12">
        <f t="shared" si="6"/>
        <v>4.863618740175053E-7</v>
      </c>
      <c r="F53" s="12">
        <f t="shared" si="6"/>
        <v>1.666043472259339E-7</v>
      </c>
      <c r="G53" s="12">
        <f t="shared" si="6"/>
        <v>2.1511950591049E-7</v>
      </c>
      <c r="H53" s="12">
        <f t="shared" si="6"/>
        <v>8.8430013125180685E-10</v>
      </c>
      <c r="I53" s="12">
        <f t="shared" si="6"/>
        <v>2.8343674050169888E-8</v>
      </c>
      <c r="J53" s="12">
        <f t="shared" si="6"/>
        <v>9.4088569433660555E-7</v>
      </c>
      <c r="K53" s="12">
        <f t="shared" si="6"/>
        <v>3.8565511646474638E-7</v>
      </c>
      <c r="L53" s="12">
        <f t="shared" si="6"/>
        <v>6.5077460816183023E-8</v>
      </c>
      <c r="M53" s="13">
        <f t="shared" si="6"/>
        <v>6.4871394827636897E-8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9.101290796373563E-7</v>
      </c>
      <c r="E54" s="12">
        <f t="shared" si="7"/>
        <v>1.722664555699443E-7</v>
      </c>
      <c r="F54" s="12">
        <f t="shared" si="7"/>
        <v>3.6820530849406423E-11</v>
      </c>
      <c r="G54" s="12">
        <f t="shared" si="7"/>
        <v>2.0530423500748833E-7</v>
      </c>
      <c r="H54" s="12">
        <f t="shared" si="7"/>
        <v>1.2107676371686816E-5</v>
      </c>
      <c r="I54" s="12">
        <f t="shared" si="7"/>
        <v>1.6044050775596272E-6</v>
      </c>
      <c r="J54" s="12">
        <f t="shared" si="7"/>
        <v>1.9372769270742945E-5</v>
      </c>
      <c r="K54" s="12">
        <f t="shared" si="7"/>
        <v>4.1300394651822711E-6</v>
      </c>
      <c r="L54" s="12">
        <f t="shared" si="7"/>
        <v>8.3143964922840431E-6</v>
      </c>
      <c r="M54" s="13">
        <f t="shared" si="7"/>
        <v>9.8219097458842872E-6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6.2385484748519457E-6</v>
      </c>
      <c r="E55" s="12">
        <f t="shared" si="8"/>
        <v>1.0999413151267498E-5</v>
      </c>
      <c r="F55" s="12">
        <f t="shared" si="8"/>
        <v>2.6206419048800528E-5</v>
      </c>
      <c r="G55" s="12">
        <f t="shared" si="8"/>
        <v>1.6753290940642235E-6</v>
      </c>
      <c r="H55" s="12">
        <f t="shared" si="8"/>
        <v>1.0393231236201663E-5</v>
      </c>
      <c r="I55" s="12">
        <f t="shared" si="8"/>
        <v>8.1848062152956155E-6</v>
      </c>
      <c r="J55" s="12">
        <f t="shared" si="8"/>
        <v>3.4862917393383289E-6</v>
      </c>
      <c r="K55" s="12">
        <f t="shared" si="8"/>
        <v>4.2196941536169351E-7</v>
      </c>
      <c r="L55" s="12">
        <f t="shared" si="8"/>
        <v>5.7156949659210014E-5</v>
      </c>
      <c r="M55" s="13">
        <f t="shared" si="8"/>
        <v>1.8783409231913398E-5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3.0440438439760168E-4</v>
      </c>
      <c r="E56" s="12">
        <f t="shared" si="9"/>
        <v>1.9402620876401899E-7</v>
      </c>
      <c r="F56" s="14">
        <f t="shared" si="9"/>
        <v>2.3967327658442127E-2</v>
      </c>
      <c r="G56" s="12">
        <f t="shared" si="9"/>
        <v>2.8971420094261046E-7</v>
      </c>
      <c r="H56" s="12">
        <f t="shared" si="9"/>
        <v>1.2646254597672927E-6</v>
      </c>
      <c r="I56" s="12">
        <f t="shared" si="9"/>
        <v>1.9041463182673391E-5</v>
      </c>
      <c r="J56" s="12">
        <f t="shared" si="9"/>
        <v>1.088421411236911E-4</v>
      </c>
      <c r="K56" s="12">
        <f t="shared" si="9"/>
        <v>1.7631843978722645E-4</v>
      </c>
      <c r="L56" s="12">
        <f t="shared" si="9"/>
        <v>3.1251798213395586E-7</v>
      </c>
      <c r="M56" s="13">
        <f t="shared" si="9"/>
        <v>4.0822866784585415E-5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1.342749238113693E-8</v>
      </c>
      <c r="E57" s="12">
        <f t="shared" si="10"/>
        <v>2.9463195306139684E-7</v>
      </c>
      <c r="F57" s="12">
        <f t="shared" si="10"/>
        <v>7.0295167562448469E-7</v>
      </c>
      <c r="G57" s="12">
        <f t="shared" si="10"/>
        <v>4.8276319601927324E-7</v>
      </c>
      <c r="H57" s="12">
        <f t="shared" si="10"/>
        <v>5.9091296800741372E-7</v>
      </c>
      <c r="I57" s="12">
        <f t="shared" si="10"/>
        <v>5.9824740313346833E-8</v>
      </c>
      <c r="J57" s="12">
        <f t="shared" si="10"/>
        <v>1.5205031045950889E-7</v>
      </c>
      <c r="K57" s="14">
        <f t="shared" si="10"/>
        <v>9.5277942943917016E-5</v>
      </c>
      <c r="L57" s="12">
        <f t="shared" si="10"/>
        <v>1.9312023486846331E-9</v>
      </c>
      <c r="M57" s="13">
        <f t="shared" si="10"/>
        <v>2.0676475388711493E-7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1.8299898630119044E-6</v>
      </c>
      <c r="E58" s="12">
        <f t="shared" si="11"/>
        <v>3.6212369312091045E-8</v>
      </c>
      <c r="F58" s="12">
        <f t="shared" si="11"/>
        <v>2.0668488057587628E-7</v>
      </c>
      <c r="G58" s="12">
        <f t="shared" si="11"/>
        <v>4.4686800808589703E-7</v>
      </c>
      <c r="H58" s="12">
        <f t="shared" si="11"/>
        <v>3.5924756600199361E-8</v>
      </c>
      <c r="I58" s="12">
        <f t="shared" si="11"/>
        <v>2.5712966139652501E-6</v>
      </c>
      <c r="J58" s="12">
        <f t="shared" si="11"/>
        <v>1.1882228298017114E-6</v>
      </c>
      <c r="K58" s="12">
        <f t="shared" si="11"/>
        <v>4.7586553185918753E-7</v>
      </c>
      <c r="L58" s="12">
        <f t="shared" si="11"/>
        <v>5.9491393715801816E-9</v>
      </c>
      <c r="M58" s="13">
        <f t="shared" si="11"/>
        <v>3.4169866961220226E-10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1.9244401937496942E-6</v>
      </c>
      <c r="E59" s="12">
        <f t="shared" si="12"/>
        <v>1.0939732274149987E-6</v>
      </c>
      <c r="F59" s="12">
        <f t="shared" si="12"/>
        <v>4.1737575471647113E-7</v>
      </c>
      <c r="G59" s="12">
        <f t="shared" si="12"/>
        <v>1.5785839153248616E-9</v>
      </c>
      <c r="H59" s="12">
        <f t="shared" si="12"/>
        <v>4.6992404085688138E-6</v>
      </c>
      <c r="I59" s="12">
        <f t="shared" si="12"/>
        <v>9.3220909694732481E-6</v>
      </c>
      <c r="J59" s="12">
        <f t="shared" si="12"/>
        <v>8.7022533941907343E-7</v>
      </c>
      <c r="K59" s="12">
        <f t="shared" si="12"/>
        <v>6.3999856605565741E-6</v>
      </c>
      <c r="L59" s="12">
        <f t="shared" si="12"/>
        <v>8.1579256623312032E-7</v>
      </c>
      <c r="M59" s="13">
        <f t="shared" si="12"/>
        <v>4.6785546487366305E-5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2.8319309900113423E-7</v>
      </c>
      <c r="E60" s="12">
        <f t="shared" si="13"/>
        <v>1.5645613532520018E-8</v>
      </c>
      <c r="F60" s="12">
        <f t="shared" si="13"/>
        <v>1.7556184988998943E-7</v>
      </c>
      <c r="G60" s="12">
        <f t="shared" si="13"/>
        <v>1.8673310764093269E-8</v>
      </c>
      <c r="H60" s="12">
        <f t="shared" si="13"/>
        <v>9.8636725893944623E-9</v>
      </c>
      <c r="I60" s="12">
        <f t="shared" si="13"/>
        <v>6.1367280756144433E-7</v>
      </c>
      <c r="J60" s="12">
        <f t="shared" si="13"/>
        <v>7.3868119578708831E-7</v>
      </c>
      <c r="K60" s="12">
        <f t="shared" si="13"/>
        <v>7.0079531941271012E-7</v>
      </c>
      <c r="L60" s="12">
        <f t="shared" si="13"/>
        <v>6.7942070592700482E-8</v>
      </c>
      <c r="M60" s="13">
        <f t="shared" si="13"/>
        <v>1.290806666476691E-8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1.5571055624012442E-4</v>
      </c>
      <c r="E61" s="12">
        <f t="shared" si="14"/>
        <v>5.3093271112878209E-7</v>
      </c>
      <c r="F61" s="12">
        <f t="shared" si="14"/>
        <v>1.1435020219456837E-4</v>
      </c>
      <c r="G61" s="12">
        <f t="shared" si="14"/>
        <v>2.1661280552806703E-5</v>
      </c>
      <c r="H61" s="12">
        <f t="shared" si="14"/>
        <v>4.9018249895688226E-5</v>
      </c>
      <c r="I61" s="12">
        <f t="shared" si="14"/>
        <v>2.8362496810168444E-5</v>
      </c>
      <c r="J61" s="12">
        <f t="shared" si="14"/>
        <v>2.7980816114683003E-4</v>
      </c>
      <c r="K61" s="12">
        <f t="shared" si="14"/>
        <v>1.3432427874098829E-5</v>
      </c>
      <c r="L61" s="12">
        <f t="shared" si="14"/>
        <v>3.98651253914474E-5</v>
      </c>
      <c r="M61" s="13">
        <f t="shared" si="14"/>
        <v>7.1798773111527614E-8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9.7138685226502801E-6</v>
      </c>
      <c r="E62" s="12">
        <f t="shared" si="15"/>
        <v>8.9089216676563207E-5</v>
      </c>
      <c r="F62" s="12">
        <f t="shared" si="15"/>
        <v>3.2782357290279603E-5</v>
      </c>
      <c r="G62" s="12">
        <f t="shared" si="15"/>
        <v>4.6043597551855131E-6</v>
      </c>
      <c r="H62" s="12">
        <f t="shared" si="15"/>
        <v>2.6126108541560488E-7</v>
      </c>
      <c r="I62" s="12">
        <f t="shared" si="15"/>
        <v>1.2413009915153562E-6</v>
      </c>
      <c r="J62" s="12">
        <f t="shared" si="15"/>
        <v>1.5220791476548355E-6</v>
      </c>
      <c r="K62" s="12">
        <f t="shared" si="15"/>
        <v>4.8340809040561236E-8</v>
      </c>
      <c r="L62" s="12">
        <f t="shared" si="15"/>
        <v>1.0658122524354645E-6</v>
      </c>
      <c r="M62" s="13">
        <f t="shared" si="15"/>
        <v>4.6115836556790991E-6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4.3793230391804917E-6</v>
      </c>
      <c r="E63" s="12">
        <f t="shared" si="16"/>
        <v>4.3140317133553649E-6</v>
      </c>
      <c r="F63" s="12">
        <f t="shared" si="16"/>
        <v>3.577450094260979E-7</v>
      </c>
      <c r="G63" s="12">
        <f t="shared" si="16"/>
        <v>1.1165055685275671E-7</v>
      </c>
      <c r="H63" s="12">
        <f t="shared" si="16"/>
        <v>1.2410875408772565E-6</v>
      </c>
      <c r="I63" s="12">
        <f t="shared" si="16"/>
        <v>2.3937416228066833E-6</v>
      </c>
      <c r="J63" s="12">
        <f t="shared" si="16"/>
        <v>2.8844691500165002E-7</v>
      </c>
      <c r="K63" s="12">
        <f t="shared" si="16"/>
        <v>1.6340408006087613E-8</v>
      </c>
      <c r="L63" s="12">
        <f t="shared" si="16"/>
        <v>5.2806827991332396E-7</v>
      </c>
      <c r="M63" s="13">
        <f t="shared" si="16"/>
        <v>2.5446499817199506E-6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3.6371002212002345E-5</v>
      </c>
      <c r="E64" s="12">
        <f t="shared" si="17"/>
        <v>3.4892707545061403E-5</v>
      </c>
      <c r="F64" s="12">
        <f t="shared" si="17"/>
        <v>1.8782980218879662E-4</v>
      </c>
      <c r="G64" s="12">
        <f t="shared" si="17"/>
        <v>6.4435432944303701E-5</v>
      </c>
      <c r="H64" s="12">
        <f t="shared" si="17"/>
        <v>6.3848291236360538E-5</v>
      </c>
      <c r="I64" s="12">
        <f t="shared" si="17"/>
        <v>6.0578921505957419E-5</v>
      </c>
      <c r="J64" s="12">
        <f t="shared" si="17"/>
        <v>3.109741982625535E-4</v>
      </c>
      <c r="K64" s="12">
        <f t="shared" si="17"/>
        <v>5.1830440921821166E-5</v>
      </c>
      <c r="L64" s="12">
        <f t="shared" si="17"/>
        <v>2.3496404517424911E-6</v>
      </c>
      <c r="M64" s="13">
        <f t="shared" si="17"/>
        <v>6.197606962429715E-5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8.2782975937471077E-6</v>
      </c>
      <c r="E65" s="12">
        <f t="shared" si="18"/>
        <v>1.7671045850416001E-7</v>
      </c>
      <c r="F65" s="12">
        <f t="shared" si="18"/>
        <v>6.4273005307400183E-6</v>
      </c>
      <c r="G65" s="12">
        <f t="shared" si="18"/>
        <v>1.6064619008687023E-4</v>
      </c>
      <c r="H65" s="12">
        <f t="shared" si="18"/>
        <v>3.4742756583862306E-5</v>
      </c>
      <c r="I65" s="14">
        <f t="shared" si="18"/>
        <v>8.0776052802592566E-3</v>
      </c>
      <c r="J65" s="12">
        <f t="shared" si="18"/>
        <v>2.4215906767742972E-5</v>
      </c>
      <c r="K65" s="12">
        <f t="shared" si="18"/>
        <v>5.1088409754331186E-6</v>
      </c>
      <c r="L65" s="12">
        <f t="shared" si="18"/>
        <v>2.0413537802616794E-5</v>
      </c>
      <c r="M65" s="13">
        <f t="shared" si="18"/>
        <v>1.6702637513754609E-6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1.2575965881099006E-4</v>
      </c>
      <c r="E66" s="12">
        <f t="shared" si="19"/>
        <v>1.1045236530021391E-4</v>
      </c>
      <c r="F66" s="12">
        <f t="shared" si="19"/>
        <v>4.0890080832015531E-6</v>
      </c>
      <c r="G66" s="12">
        <f t="shared" si="19"/>
        <v>2.8903822171411424E-6</v>
      </c>
      <c r="H66" s="12">
        <f t="shared" si="19"/>
        <v>4.4930532123359251E-6</v>
      </c>
      <c r="I66" s="12">
        <f t="shared" si="19"/>
        <v>7.1669865811544553E-6</v>
      </c>
      <c r="J66" s="12">
        <f t="shared" si="19"/>
        <v>2.2685985867899622E-5</v>
      </c>
      <c r="K66" s="12">
        <f t="shared" si="19"/>
        <v>4.2133789958810296E-7</v>
      </c>
      <c r="L66" s="12">
        <f t="shared" si="19"/>
        <v>2.0228235313485823E-5</v>
      </c>
      <c r="M66" s="13">
        <f t="shared" si="19"/>
        <v>2.4969587751924686E-5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8.2987803318186923E-7</v>
      </c>
      <c r="E67" s="12">
        <f t="shared" si="20"/>
        <v>3.2655936598040618E-7</v>
      </c>
      <c r="F67" s="12">
        <f t="shared" si="20"/>
        <v>1.9156877616829978E-9</v>
      </c>
      <c r="G67" s="12">
        <f t="shared" si="20"/>
        <v>1.1690977906269482E-7</v>
      </c>
      <c r="H67" s="12">
        <f t="shared" si="20"/>
        <v>2.5775550275905708E-7</v>
      </c>
      <c r="I67" s="12">
        <f t="shared" si="20"/>
        <v>3.5464716369610454E-7</v>
      </c>
      <c r="J67" s="12">
        <f t="shared" si="20"/>
        <v>1.0073260847984231E-7</v>
      </c>
      <c r="K67" s="12">
        <f t="shared" si="20"/>
        <v>2.7673238613548252E-9</v>
      </c>
      <c r="L67" s="14">
        <f t="shared" si="20"/>
        <v>1.3598938317006768E-4</v>
      </c>
      <c r="M67" s="13">
        <f t="shared" si="20"/>
        <v>3.1535491775855133E-8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3.3730181335598343E-7</v>
      </c>
      <c r="E68" s="12">
        <f t="shared" si="21"/>
        <v>3.3632489032996705E-8</v>
      </c>
      <c r="F68" s="12">
        <f t="shared" si="21"/>
        <v>1.4091145465879334E-6</v>
      </c>
      <c r="G68" s="12">
        <f t="shared" si="21"/>
        <v>4.3502421651877714E-8</v>
      </c>
      <c r="H68" s="12">
        <f t="shared" si="21"/>
        <v>1.1673337562405548E-7</v>
      </c>
      <c r="I68" s="12">
        <f t="shared" si="21"/>
        <v>2.1122890801444818E-8</v>
      </c>
      <c r="J68" s="12">
        <f t="shared" si="21"/>
        <v>1.0283966246415247E-8</v>
      </c>
      <c r="K68" s="12">
        <f t="shared" si="21"/>
        <v>2.1201984218699152E-7</v>
      </c>
      <c r="L68" s="12">
        <f t="shared" si="21"/>
        <v>2.9011174374858275E-7</v>
      </c>
      <c r="M68" s="13">
        <f t="shared" si="21"/>
        <v>1.2184791440224748E-6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7.4796823120152892E-8</v>
      </c>
      <c r="E69" s="12">
        <f t="shared" si="22"/>
        <v>1.5993834996780095E-7</v>
      </c>
      <c r="F69" s="12">
        <f t="shared" si="22"/>
        <v>5.3253318888371877E-8</v>
      </c>
      <c r="G69" s="12">
        <f t="shared" si="22"/>
        <v>5.305000153264743E-8</v>
      </c>
      <c r="H69" s="12">
        <f t="shared" si="22"/>
        <v>3.7857695781483892E-8</v>
      </c>
      <c r="I69" s="12">
        <f t="shared" si="22"/>
        <v>6.2078734465223303E-9</v>
      </c>
      <c r="J69" s="12">
        <f t="shared" si="22"/>
        <v>5.2363527143096637E-8</v>
      </c>
      <c r="K69" s="12">
        <f t="shared" si="22"/>
        <v>6.7848352870234761E-8</v>
      </c>
      <c r="L69" s="12">
        <f t="shared" si="22"/>
        <v>7.0328760797491018E-9</v>
      </c>
      <c r="M69" s="15">
        <f t="shared" si="22"/>
        <v>3.1676790374299544E-5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1.7053608370197726E-4</v>
      </c>
      <c r="E70" s="12">
        <f t="shared" si="23"/>
        <v>6.1451764384527539E-6</v>
      </c>
      <c r="F70" s="12">
        <f t="shared" si="23"/>
        <v>1.573290366237013E-5</v>
      </c>
      <c r="G70" s="12">
        <f t="shared" si="23"/>
        <v>7.7673843713267735E-5</v>
      </c>
      <c r="H70" s="12">
        <f t="shared" si="23"/>
        <v>1.3128420260632483E-5</v>
      </c>
      <c r="I70" s="12">
        <f t="shared" si="23"/>
        <v>6.160501143082499E-7</v>
      </c>
      <c r="J70" s="12">
        <f t="shared" si="23"/>
        <v>9.5714976428555386E-5</v>
      </c>
      <c r="K70" s="12">
        <f t="shared" si="23"/>
        <v>1.8153555374931343E-5</v>
      </c>
      <c r="L70" s="12">
        <f t="shared" si="23"/>
        <v>3.568921787486585E-5</v>
      </c>
      <c r="M70" s="13">
        <f t="shared" si="23"/>
        <v>1.612192612739817E-5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4.9325622690893351E-7</v>
      </c>
      <c r="E71" s="12">
        <f t="shared" si="24"/>
        <v>8.7437851841415812E-6</v>
      </c>
      <c r="F71" s="12">
        <f t="shared" si="24"/>
        <v>2.2679371608681614E-6</v>
      </c>
      <c r="G71" s="12">
        <f t="shared" si="24"/>
        <v>1.4210836773080909E-6</v>
      </c>
      <c r="H71" s="12">
        <f t="shared" si="24"/>
        <v>3.2313964595178955E-6</v>
      </c>
      <c r="I71" s="12">
        <f t="shared" si="24"/>
        <v>1.7159846516379698E-6</v>
      </c>
      <c r="J71" s="12">
        <f t="shared" si="24"/>
        <v>1.8170108457137525E-5</v>
      </c>
      <c r="K71" s="12">
        <f t="shared" si="24"/>
        <v>9.5844818281866361E-6</v>
      </c>
      <c r="L71" s="12">
        <f t="shared" si="24"/>
        <v>7.8249983193885491E-8</v>
      </c>
      <c r="M71" s="13">
        <f t="shared" si="24"/>
        <v>8.8726739631576814E-6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4.3666221179504858E-5</v>
      </c>
      <c r="E72" s="14">
        <f t="shared" si="25"/>
        <v>2.8578116172414361E-2</v>
      </c>
      <c r="F72" s="12">
        <f t="shared" si="25"/>
        <v>2.1428169363930199E-7</v>
      </c>
      <c r="G72" s="12">
        <f t="shared" si="25"/>
        <v>3.2729220896304779E-5</v>
      </c>
      <c r="H72" s="12">
        <f t="shared" si="25"/>
        <v>3.3856068204728671E-9</v>
      </c>
      <c r="I72" s="12">
        <f t="shared" si="25"/>
        <v>5.6862846380611857E-7</v>
      </c>
      <c r="J72" s="12">
        <f t="shared" si="25"/>
        <v>6.4197102691259598E-5</v>
      </c>
      <c r="K72" s="12">
        <f t="shared" si="25"/>
        <v>8.5046754440563338E-5</v>
      </c>
      <c r="L72" s="12">
        <f t="shared" si="25"/>
        <v>6.4495784922628737E-5</v>
      </c>
      <c r="M72" s="13">
        <f t="shared" si="25"/>
        <v>1.4199741557777455E-4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3.6400349604304677E-5</v>
      </c>
      <c r="E73" s="12">
        <f t="shared" si="26"/>
        <v>6.3918905556524262E-8</v>
      </c>
      <c r="F73" s="12">
        <f t="shared" si="26"/>
        <v>1.3397119645945148E-5</v>
      </c>
      <c r="G73" s="12">
        <f t="shared" si="26"/>
        <v>4.0161286413868006E-9</v>
      </c>
      <c r="H73" s="12">
        <f t="shared" si="26"/>
        <v>4.5337170858835319E-6</v>
      </c>
      <c r="I73" s="12">
        <f t="shared" si="26"/>
        <v>3.2358831334990923E-5</v>
      </c>
      <c r="J73" s="12">
        <f t="shared" si="26"/>
        <v>7.6280415293848391E-6</v>
      </c>
      <c r="K73" s="12">
        <f t="shared" si="26"/>
        <v>4.080637240245052E-5</v>
      </c>
      <c r="L73" s="12">
        <f t="shared" si="26"/>
        <v>5.5201713408149936E-7</v>
      </c>
      <c r="M73" s="13">
        <f t="shared" si="26"/>
        <v>3.4511012894709048E-6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1.0022330530027366E-8</v>
      </c>
      <c r="E74" s="12">
        <f t="shared" si="27"/>
        <v>1.6548562462018168E-8</v>
      </c>
      <c r="F74" s="12">
        <f t="shared" si="27"/>
        <v>9.545219005392777E-11</v>
      </c>
      <c r="G74" s="12">
        <f t="shared" si="27"/>
        <v>8.3273325747712863E-8</v>
      </c>
      <c r="H74" s="12">
        <f t="shared" si="27"/>
        <v>5.6650094149256051E-8</v>
      </c>
      <c r="I74" s="12">
        <f t="shared" si="27"/>
        <v>1.2886340915857587E-8</v>
      </c>
      <c r="J74" s="12">
        <f t="shared" si="27"/>
        <v>3.4551758774334041E-8</v>
      </c>
      <c r="K74" s="12">
        <f t="shared" si="27"/>
        <v>4.4996304803750261E-9</v>
      </c>
      <c r="L74" s="12">
        <f t="shared" si="27"/>
        <v>1.5953117890688253E-8</v>
      </c>
      <c r="M74" s="13">
        <f t="shared" si="27"/>
        <v>6.6566826361050112E-9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1.7859070653218531E-8</v>
      </c>
      <c r="E75" s="12">
        <f t="shared" si="28"/>
        <v>1.1451103882217991E-5</v>
      </c>
      <c r="F75" s="12">
        <f t="shared" si="28"/>
        <v>8.6636512305019433E-6</v>
      </c>
      <c r="G75" s="12">
        <f t="shared" si="28"/>
        <v>1.9222155867478151E-5</v>
      </c>
      <c r="H75" s="12">
        <f t="shared" si="28"/>
        <v>3.9597335640587677E-6</v>
      </c>
      <c r="I75" s="12">
        <f t="shared" si="28"/>
        <v>2.1846119856452883E-6</v>
      </c>
      <c r="J75" s="12">
        <f t="shared" si="28"/>
        <v>4.3739674392263451E-5</v>
      </c>
      <c r="K75" s="12">
        <f t="shared" si="28"/>
        <v>1.2529311767464567E-5</v>
      </c>
      <c r="L75" s="12">
        <f t="shared" si="28"/>
        <v>1.4534483250833659E-5</v>
      </c>
      <c r="M75" s="13">
        <f t="shared" si="28"/>
        <v>1.8906728544717371E-5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6.6229749015576247E-7</v>
      </c>
      <c r="E76" s="12">
        <f t="shared" si="29"/>
        <v>1.0969764957000473E-5</v>
      </c>
      <c r="F76" s="12">
        <f t="shared" si="29"/>
        <v>2.1541232749445794E-5</v>
      </c>
      <c r="G76" s="12">
        <f t="shared" si="29"/>
        <v>1.8758554300225215E-5</v>
      </c>
      <c r="H76" s="12">
        <f t="shared" si="29"/>
        <v>1.3429155210805436E-7</v>
      </c>
      <c r="I76" s="12">
        <f t="shared" si="29"/>
        <v>1.4250195619478223E-5</v>
      </c>
      <c r="J76" s="14">
        <f t="shared" si="29"/>
        <v>5.1612099261936347E-3</v>
      </c>
      <c r="K76" s="12">
        <f t="shared" si="29"/>
        <v>7.5477907055613427E-6</v>
      </c>
      <c r="L76" s="12">
        <f t="shared" si="29"/>
        <v>3.3551087310290023E-6</v>
      </c>
      <c r="M76" s="13">
        <f t="shared" si="29"/>
        <v>7.8852878172170622E-6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2.8563936548830177E-7</v>
      </c>
      <c r="E77" s="12">
        <f t="shared" si="30"/>
        <v>6.6671041558945405E-6</v>
      </c>
      <c r="F77" s="12">
        <f t="shared" si="30"/>
        <v>8.3905930129043045E-6</v>
      </c>
      <c r="G77" s="12">
        <f t="shared" si="30"/>
        <v>6.5541257442666018E-6</v>
      </c>
      <c r="H77" s="12">
        <f t="shared" si="30"/>
        <v>1.6444442221534527E-6</v>
      </c>
      <c r="I77" s="12">
        <f t="shared" si="30"/>
        <v>6.9991910415659195E-7</v>
      </c>
      <c r="J77" s="12">
        <f t="shared" si="30"/>
        <v>1.0800119955353952E-6</v>
      </c>
      <c r="K77" s="12">
        <f t="shared" si="30"/>
        <v>8.690487903750045E-6</v>
      </c>
      <c r="L77" s="12">
        <f t="shared" si="30"/>
        <v>3.7753296778338735E-6</v>
      </c>
      <c r="M77" s="13">
        <f t="shared" si="30"/>
        <v>1.4133138083701157E-5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1.4481919889328163E-7</v>
      </c>
      <c r="E78" s="12">
        <f t="shared" si="31"/>
        <v>1.9307568507719043E-6</v>
      </c>
      <c r="F78" s="12">
        <f t="shared" si="31"/>
        <v>7.1616509007168979E-6</v>
      </c>
      <c r="G78" s="12">
        <f t="shared" si="31"/>
        <v>2.8399643393557499E-6</v>
      </c>
      <c r="H78" s="12">
        <f t="shared" si="31"/>
        <v>4.7379671945994543E-7</v>
      </c>
      <c r="I78" s="12">
        <f t="shared" si="31"/>
        <v>2.5660300614747647E-6</v>
      </c>
      <c r="J78" s="12">
        <f t="shared" si="31"/>
        <v>8.7349927162825713E-7</v>
      </c>
      <c r="K78" s="12">
        <f t="shared" si="31"/>
        <v>1.0630758351180995E-5</v>
      </c>
      <c r="L78" s="12">
        <f t="shared" si="31"/>
        <v>2.4885228857044526E-6</v>
      </c>
      <c r="M78" s="13">
        <f t="shared" si="31"/>
        <v>3.8257661527027713E-7</v>
      </c>
    </row>
    <row r="79" spans="1:13" ht="24">
      <c r="A79" s="9" t="s">
        <v>46</v>
      </c>
      <c r="B79" s="10" t="s">
        <v>14</v>
      </c>
      <c r="C79" s="11"/>
      <c r="D79" s="14">
        <f t="shared" ref="D79:M79" si="32">$C37^2*D37^2</f>
        <v>3.8687124395669695E-3</v>
      </c>
      <c r="E79" s="12">
        <f t="shared" si="32"/>
        <v>5.4866363203192998E-6</v>
      </c>
      <c r="F79" s="12">
        <f t="shared" si="32"/>
        <v>4.3780081186988397E-5</v>
      </c>
      <c r="G79" s="12">
        <f t="shared" si="32"/>
        <v>2.8859912003456812E-7</v>
      </c>
      <c r="H79" s="12">
        <f t="shared" si="32"/>
        <v>1.0120247577122348E-5</v>
      </c>
      <c r="I79" s="12">
        <f t="shared" si="32"/>
        <v>3.5283574604565806E-6</v>
      </c>
      <c r="J79" s="12">
        <f t="shared" si="32"/>
        <v>5.3501453859869503E-7</v>
      </c>
      <c r="K79" s="12">
        <f t="shared" si="32"/>
        <v>4.7289232221729429E-7</v>
      </c>
      <c r="L79" s="12">
        <f t="shared" si="32"/>
        <v>2.0544298842666195E-5</v>
      </c>
      <c r="M79" s="13">
        <f t="shared" si="32"/>
        <v>8.1893324752085453E-6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4.2239597870554537E-5</v>
      </c>
      <c r="E80" s="12">
        <f t="shared" si="33"/>
        <v>1.0054151820109709E-6</v>
      </c>
      <c r="F80" s="12">
        <f t="shared" si="33"/>
        <v>8.0008170429954631E-6</v>
      </c>
      <c r="G80" s="12">
        <f t="shared" si="33"/>
        <v>7.8338335958284688E-6</v>
      </c>
      <c r="H80" s="12">
        <f t="shared" si="33"/>
        <v>1.0750745938040959E-5</v>
      </c>
      <c r="I80" s="12">
        <f t="shared" si="33"/>
        <v>2.2035259401219018E-6</v>
      </c>
      <c r="J80" s="12">
        <f t="shared" si="33"/>
        <v>1.3644294114328095E-5</v>
      </c>
      <c r="K80" s="12">
        <f t="shared" si="33"/>
        <v>3.6798697931595001E-7</v>
      </c>
      <c r="L80" s="12">
        <f t="shared" si="33"/>
        <v>8.0996803579458489E-8</v>
      </c>
      <c r="M80" s="13">
        <f t="shared" si="33"/>
        <v>1.4863341494721391E-6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1.6941419031181489E-6</v>
      </c>
      <c r="E81" s="12">
        <f t="shared" si="34"/>
        <v>3.6880313604681785E-7</v>
      </c>
      <c r="F81" s="12">
        <f t="shared" si="34"/>
        <v>2.5833657632233692E-8</v>
      </c>
      <c r="G81" s="12">
        <f t="shared" si="34"/>
        <v>6.8215361818921821E-8</v>
      </c>
      <c r="H81" s="12">
        <f t="shared" si="34"/>
        <v>2.4313929193930757E-7</v>
      </c>
      <c r="I81" s="12">
        <f t="shared" si="34"/>
        <v>3.7794792991848441E-6</v>
      </c>
      <c r="J81" s="12">
        <f t="shared" si="34"/>
        <v>5.4338982310258688E-9</v>
      </c>
      <c r="K81" s="12">
        <f t="shared" si="34"/>
        <v>1.5737650610190395E-6</v>
      </c>
      <c r="L81" s="12">
        <f t="shared" si="34"/>
        <v>2.3416184878673488E-8</v>
      </c>
      <c r="M81" s="13">
        <f t="shared" si="34"/>
        <v>5.6023587832626515E-8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4.2123463898301383E-7</v>
      </c>
      <c r="E82" s="12">
        <f t="shared" si="35"/>
        <v>4.3251498640726967E-7</v>
      </c>
      <c r="F82" s="12">
        <f t="shared" si="35"/>
        <v>3.8127403121278793E-8</v>
      </c>
      <c r="G82" s="12">
        <f t="shared" si="35"/>
        <v>9.4883625037554709E-6</v>
      </c>
      <c r="H82" s="12">
        <f t="shared" si="35"/>
        <v>3.7957048535494911E-6</v>
      </c>
      <c r="I82" s="12">
        <f t="shared" si="35"/>
        <v>4.6536919322037181E-8</v>
      </c>
      <c r="J82" s="12">
        <f t="shared" si="35"/>
        <v>2.6120540247830945E-5</v>
      </c>
      <c r="K82" s="12">
        <f t="shared" si="35"/>
        <v>4.6707085879152834E-8</v>
      </c>
      <c r="L82" s="12">
        <f t="shared" si="35"/>
        <v>1.3057497179937137E-6</v>
      </c>
      <c r="M82" s="13">
        <f t="shared" si="35"/>
        <v>1.4079285341049625E-5</v>
      </c>
    </row>
    <row r="83" spans="1:13">
      <c r="A83" t="s">
        <v>61</v>
      </c>
      <c r="D83" s="17">
        <f>_xludf.SUM($D$47:$D$82)</f>
        <v>5.0250213287063401E-3</v>
      </c>
      <c r="E83" s="17">
        <f>_xludf.SUM($E$47:$E$82)</f>
        <v>2.9021964195782308E-2</v>
      </c>
      <c r="F83" s="17">
        <f>_xludf.SUM($F$47:$F$82)</f>
        <v>2.4493912728710231E-2</v>
      </c>
      <c r="G83" s="17">
        <f>_xludf.SUM($G$47:$G$82)</f>
        <v>2.82902573182548E-2</v>
      </c>
      <c r="H83" s="17">
        <f>_xludf.SUM($H$47:$H$82)</f>
        <v>1.0626399977403998E-2</v>
      </c>
      <c r="I83" s="17">
        <f>_xludf.SUM($I$47:$I$82)</f>
        <v>9.1417140107863358E-3</v>
      </c>
      <c r="J83" s="17">
        <f>_xludf.SUM($J$47:$J$82)</f>
        <v>6.3459634079855148E-3</v>
      </c>
      <c r="K83" s="17">
        <f>_xludf.SUM($K$47:$K$82)</f>
        <v>7.7589697934010347E-4</v>
      </c>
      <c r="L83" s="17">
        <f>_xludf.SUM($L$47:$L$82)</f>
        <v>6.6545360112321694E-4</v>
      </c>
      <c r="M83" s="17">
        <f>_xludf.SUM($M$47:$M$82)</f>
        <v>8.5385949800790921E-4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0.11524044304610077</v>
      </c>
      <c r="D85" s="18">
        <f>$D$83/$C$85</f>
        <v>4.3604668603158106E-2</v>
      </c>
      <c r="E85" s="18">
        <f>$E$83/$C$85</f>
        <v>0.25183836011609539</v>
      </c>
      <c r="F85" s="18">
        <f>$F$83/$C$85</f>
        <v>0.21254615203893037</v>
      </c>
      <c r="G85" s="18">
        <f>$G$83/$C$85</f>
        <v>0.2454889669847726</v>
      </c>
      <c r="H85" s="18">
        <f>$H$83/$C$85</f>
        <v>9.2210683129298754E-2</v>
      </c>
      <c r="I85" s="18">
        <f>$I$83/$C$85</f>
        <v>7.9327307055989754E-2</v>
      </c>
      <c r="J85" s="18">
        <f>$J$83/$C$85</f>
        <v>5.506715559438518E-2</v>
      </c>
      <c r="K85" s="18">
        <f>$K$83/$C$85</f>
        <v>6.7328531445311583E-3</v>
      </c>
      <c r="L85" s="18">
        <f>$L$83/$C$85</f>
        <v>5.7744797185221592E-3</v>
      </c>
      <c r="M85" s="18">
        <f>$M$83/$C$85</f>
        <v>7.4093736143163854E-3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-0.13339404644323705</v>
      </c>
      <c r="D5" s="7">
        <v>-4.2416036418482773E-2</v>
      </c>
      <c r="E5" s="7">
        <v>-1.9817767755972743E-2</v>
      </c>
      <c r="F5" s="7">
        <v>2.7849097527869245E-2</v>
      </c>
      <c r="G5" s="7">
        <v>9.6344508471526563E-3</v>
      </c>
      <c r="H5" s="7">
        <v>4.3569521369317896E-2</v>
      </c>
      <c r="I5" s="7">
        <v>-2.974177552203117E-2</v>
      </c>
      <c r="J5" s="7">
        <v>-7.307613935959778E-2</v>
      </c>
      <c r="K5" s="7">
        <v>-2.0109533150166153E-2</v>
      </c>
      <c r="L5" s="21" t="s">
        <v>54</v>
      </c>
      <c r="M5" s="8">
        <v>-1.1587562629098552E-2</v>
      </c>
    </row>
    <row r="6" spans="1:13" ht="24">
      <c r="A6" s="9" t="s">
        <v>15</v>
      </c>
      <c r="B6" s="10" t="s">
        <v>14</v>
      </c>
      <c r="C6" s="11">
        <v>-6.5345827395998035E-2</v>
      </c>
      <c r="D6" s="12">
        <v>3.2414234319696728E-2</v>
      </c>
      <c r="E6" s="12">
        <v>2.3396602493487496E-2</v>
      </c>
      <c r="F6" s="12">
        <v>6.6664245111912627E-3</v>
      </c>
      <c r="G6" s="12">
        <v>6.4936165260370812E-2</v>
      </c>
      <c r="H6" s="12">
        <v>-2.0624362719717693E-3</v>
      </c>
      <c r="I6" s="12">
        <v>6.6533906663502118E-2</v>
      </c>
      <c r="J6" s="12">
        <v>-1.5416879897949683E-2</v>
      </c>
      <c r="K6" s="12">
        <v>-5.3157495203748231E-4</v>
      </c>
      <c r="L6" s="12">
        <v>-4.5086578317498086E-2</v>
      </c>
      <c r="M6" s="13">
        <v>-1.5829067008319118E-2</v>
      </c>
    </row>
    <row r="7" spans="1:13" ht="24">
      <c r="A7" s="9" t="s">
        <v>16</v>
      </c>
      <c r="B7" s="10" t="s">
        <v>14</v>
      </c>
      <c r="C7" s="11">
        <v>1.7213658225480783E-2</v>
      </c>
      <c r="D7" s="12">
        <v>-3.7553849267957282E-2</v>
      </c>
      <c r="E7" s="12">
        <v>4.110804203212657E-2</v>
      </c>
      <c r="F7" s="12">
        <v>7.1134657448330932E-2</v>
      </c>
      <c r="G7" s="12">
        <v>-6.0959070986296951E-2</v>
      </c>
      <c r="H7" s="12">
        <v>-2.9804372685644325E-2</v>
      </c>
      <c r="I7" s="12">
        <v>2.7823506345144237E-2</v>
      </c>
      <c r="J7" s="12">
        <v>-3.8906064456783386E-2</v>
      </c>
      <c r="K7" s="12">
        <v>2.1318185527887997E-3</v>
      </c>
      <c r="L7" s="12">
        <v>-9.3403574926642502E-3</v>
      </c>
      <c r="M7" s="13">
        <v>1.3346511935762308E-2</v>
      </c>
    </row>
    <row r="8" spans="1:13" ht="24">
      <c r="A8" s="9" t="s">
        <v>17</v>
      </c>
      <c r="B8" s="10" t="s">
        <v>14</v>
      </c>
      <c r="C8" s="11">
        <v>0.10092304912758633</v>
      </c>
      <c r="D8" s="12">
        <v>-4.590085565220163E-3</v>
      </c>
      <c r="E8" s="12">
        <v>-9.9912381852049047E-3</v>
      </c>
      <c r="F8" s="12">
        <v>1.90518044393157E-2</v>
      </c>
      <c r="G8" s="12">
        <v>4.9641839427608567E-2</v>
      </c>
      <c r="H8" s="12">
        <v>-7.2687871163522131E-3</v>
      </c>
      <c r="I8" s="12">
        <v>-4.2964640095511784E-2</v>
      </c>
      <c r="J8" s="12">
        <v>-8.3507415565913609E-2</v>
      </c>
      <c r="K8" s="12">
        <v>-1.3768551760644661E-2</v>
      </c>
      <c r="L8" s="12">
        <v>6.7632486934942771E-3</v>
      </c>
      <c r="M8" s="13">
        <v>3.9492171817163559E-2</v>
      </c>
    </row>
    <row r="9" spans="1:13" ht="24">
      <c r="A9" s="9" t="s">
        <v>18</v>
      </c>
      <c r="B9" s="10" t="s">
        <v>14</v>
      </c>
      <c r="C9" s="11">
        <v>-2.3546862719560937E-2</v>
      </c>
      <c r="D9" s="12">
        <v>3.4550668424734858E-2</v>
      </c>
      <c r="E9" s="12">
        <v>-1.4042605109883729E-2</v>
      </c>
      <c r="F9" s="12">
        <v>1.3119269175640208E-2</v>
      </c>
      <c r="G9" s="12">
        <v>-1.5779693938909163E-2</v>
      </c>
      <c r="H9" s="12">
        <v>-1.6117576887470317E-2</v>
      </c>
      <c r="I9" s="12">
        <v>4.1931116409440937E-2</v>
      </c>
      <c r="J9" s="12">
        <v>-7.9325450065836876E-3</v>
      </c>
      <c r="K9" s="12">
        <v>3.5607360255070671E-2</v>
      </c>
      <c r="L9" s="12">
        <v>-1.2021490250869307E-2</v>
      </c>
      <c r="M9" s="15" t="s">
        <v>95</v>
      </c>
    </row>
    <row r="10" spans="1:13" ht="24">
      <c r="A10" s="9" t="s">
        <v>19</v>
      </c>
      <c r="B10" s="10" t="s">
        <v>14</v>
      </c>
      <c r="C10" s="16" t="s">
        <v>88</v>
      </c>
      <c r="D10" s="12">
        <v>-2.0626023988207263E-2</v>
      </c>
      <c r="E10" s="12">
        <v>4.6673453067140262E-2</v>
      </c>
      <c r="F10" s="12">
        <v>-1.017391123483957E-2</v>
      </c>
      <c r="G10" s="12">
        <v>-2.783825940657624E-3</v>
      </c>
      <c r="H10" s="12">
        <v>-1.436592238337013E-2</v>
      </c>
      <c r="I10" s="12">
        <v>9.7603222035562154E-3</v>
      </c>
      <c r="J10" s="12">
        <v>-8.1311275634434507E-2</v>
      </c>
      <c r="K10" s="12">
        <v>5.0145948640868854E-2</v>
      </c>
      <c r="L10" s="12">
        <v>1.8502753407080505E-2</v>
      </c>
      <c r="M10" s="13">
        <v>1.1530334484460945E-2</v>
      </c>
    </row>
    <row r="11" spans="1:13" ht="24">
      <c r="A11" s="9" t="s">
        <v>20</v>
      </c>
      <c r="B11" s="10" t="s">
        <v>14</v>
      </c>
      <c r="C11" s="11">
        <v>5.0175381618323363E-2</v>
      </c>
      <c r="D11" s="12">
        <v>-1.109541651763271E-2</v>
      </c>
      <c r="E11" s="12">
        <v>-2.8296640819041881E-2</v>
      </c>
      <c r="F11" s="12">
        <v>8.4884775413344077E-2</v>
      </c>
      <c r="G11" s="12">
        <v>-3.9767610801775467E-2</v>
      </c>
      <c r="H11" s="12">
        <v>-3.5181099306031719E-3</v>
      </c>
      <c r="I11" s="12">
        <v>1.5864065865157692E-2</v>
      </c>
      <c r="J11" s="12">
        <v>1.5818198532341243E-2</v>
      </c>
      <c r="K11" s="12">
        <v>-3.2965577864818463E-2</v>
      </c>
      <c r="L11" s="12">
        <v>-6.7920496201506258E-3</v>
      </c>
      <c r="M11" s="13">
        <v>2.9367094530586349E-2</v>
      </c>
    </row>
    <row r="12" spans="1:13" ht="24">
      <c r="A12" s="9" t="s">
        <v>21</v>
      </c>
      <c r="B12" s="10" t="s">
        <v>14</v>
      </c>
      <c r="C12" s="11">
        <v>-1.6407858420952104E-2</v>
      </c>
      <c r="D12" s="12">
        <v>-1.6254740479375741E-2</v>
      </c>
      <c r="E12" s="12">
        <v>7.0036611891026515E-2</v>
      </c>
      <c r="F12" s="12">
        <v>1.0323695680665948E-3</v>
      </c>
      <c r="G12" s="12">
        <v>5.4660591012880407E-2</v>
      </c>
      <c r="H12" s="12">
        <v>-5.7472435242617734E-2</v>
      </c>
      <c r="I12" s="12">
        <v>5.601208997698183E-2</v>
      </c>
      <c r="J12" s="12">
        <v>-5.4620223695662759E-2</v>
      </c>
      <c r="K12" s="12">
        <v>-3.8924315654554183E-2</v>
      </c>
      <c r="L12" s="12">
        <v>-3.72183358837729E-2</v>
      </c>
      <c r="M12" s="13">
        <v>2.0821090072260698E-2</v>
      </c>
    </row>
    <row r="13" spans="1:13" ht="24">
      <c r="A13" s="9" t="s">
        <v>22</v>
      </c>
      <c r="B13" s="10" t="s">
        <v>14</v>
      </c>
      <c r="C13" s="11">
        <v>-4.4198620179840609E-2</v>
      </c>
      <c r="D13" s="12">
        <v>1.2791757299886653E-2</v>
      </c>
      <c r="E13" s="12">
        <v>-1.5964196728489351E-4</v>
      </c>
      <c r="F13" s="12">
        <v>1.3857782331695755E-3</v>
      </c>
      <c r="G13" s="12">
        <v>1.0969887943364414E-2</v>
      </c>
      <c r="H13" s="12">
        <v>-2.6732641963046703E-3</v>
      </c>
      <c r="I13" s="12">
        <v>-1.8560769336009149E-2</v>
      </c>
      <c r="J13" s="12">
        <v>-2.499673097444343E-2</v>
      </c>
      <c r="K13" s="12">
        <v>-2.4620536532768088E-2</v>
      </c>
      <c r="L13" s="12">
        <v>3.055244880703837E-2</v>
      </c>
      <c r="M13" s="13">
        <v>2.3764350014717679E-2</v>
      </c>
    </row>
    <row r="14" spans="1:13" ht="24">
      <c r="A14" s="9" t="s">
        <v>23</v>
      </c>
      <c r="B14" s="10" t="s">
        <v>14</v>
      </c>
      <c r="C14" s="11">
        <v>8.7757979987458344E-3</v>
      </c>
      <c r="D14" s="12">
        <v>-4.4286323511618694E-2</v>
      </c>
      <c r="E14" s="12">
        <v>-2.8316389938331302E-2</v>
      </c>
      <c r="F14" s="12">
        <v>2.4140395783226791E-2</v>
      </c>
      <c r="G14" s="12">
        <v>-1.1498210300167155E-2</v>
      </c>
      <c r="H14" s="12">
        <v>-3.8641354074877496E-2</v>
      </c>
      <c r="I14" s="12">
        <v>-4.0650582225267858E-2</v>
      </c>
      <c r="J14" s="12">
        <v>1.5470398613232168E-2</v>
      </c>
      <c r="K14" s="12">
        <v>-3.6029518969772002E-2</v>
      </c>
      <c r="L14" s="12">
        <v>-1.8382389179494193E-2</v>
      </c>
      <c r="M14" s="13">
        <v>-1.3230734744554853E-2</v>
      </c>
    </row>
    <row r="15" spans="1:13" ht="24">
      <c r="A15" s="9" t="s">
        <v>24</v>
      </c>
      <c r="B15" s="10" t="s">
        <v>14</v>
      </c>
      <c r="C15" s="11">
        <v>3.7137672484995228E-2</v>
      </c>
      <c r="D15" s="12">
        <v>-5.9012691303846419E-2</v>
      </c>
      <c r="E15" s="12">
        <v>-3.30246636360636E-2</v>
      </c>
      <c r="F15" s="12">
        <v>-2.1393157899756186E-2</v>
      </c>
      <c r="G15" s="12">
        <v>-5.6225801419366048E-2</v>
      </c>
      <c r="H15" s="12">
        <v>-4.9764853053417629E-2</v>
      </c>
      <c r="I15" s="12">
        <v>-4.7436543478489322E-2</v>
      </c>
      <c r="J15" s="12">
        <v>1.5283357285557393E-2</v>
      </c>
      <c r="K15" s="12">
        <v>9.9056560720621849E-3</v>
      </c>
      <c r="L15" s="12">
        <v>-4.7337808802366932E-2</v>
      </c>
      <c r="M15" s="13">
        <v>6.7548546364372949E-2</v>
      </c>
    </row>
    <row r="16" spans="1:13" ht="24">
      <c r="A16" s="9" t="s">
        <v>25</v>
      </c>
      <c r="B16" s="10" t="s">
        <v>14</v>
      </c>
      <c r="C16" s="11">
        <v>8.8911977060139577E-2</v>
      </c>
      <c r="D16" s="12">
        <v>-0.11438311721994537</v>
      </c>
      <c r="E16" s="12">
        <v>8.192184570145028E-2</v>
      </c>
      <c r="F16" s="12">
        <v>6.2975191356145224E-2</v>
      </c>
      <c r="G16" s="12">
        <v>-9.462533224758974E-3</v>
      </c>
      <c r="H16" s="12">
        <v>-6.654560892315646E-2</v>
      </c>
      <c r="I16" s="12">
        <v>-3.0354858888548032E-3</v>
      </c>
      <c r="J16" s="12">
        <v>-1.6840816104842494E-2</v>
      </c>
      <c r="K16" s="14" t="s">
        <v>54</v>
      </c>
      <c r="L16" s="12">
        <v>-1.9997416062971066E-2</v>
      </c>
      <c r="M16" s="13">
        <v>3.4452293626356489E-2</v>
      </c>
    </row>
    <row r="17" spans="1:13" ht="24">
      <c r="A17" s="9" t="s">
        <v>26</v>
      </c>
      <c r="B17" s="10" t="s">
        <v>14</v>
      </c>
      <c r="C17" s="11">
        <v>6.0285990429057891E-2</v>
      </c>
      <c r="D17" s="12">
        <v>-6.5893347691928894E-2</v>
      </c>
      <c r="E17" s="12">
        <v>8.8803297472929213E-3</v>
      </c>
      <c r="F17" s="12">
        <v>8.6686792400997529E-3</v>
      </c>
      <c r="G17" s="12">
        <v>-4.0572040589214917E-2</v>
      </c>
      <c r="H17" s="12">
        <v>-5.9812944189080106E-4</v>
      </c>
      <c r="I17" s="12">
        <v>-4.1199323194370488E-2</v>
      </c>
      <c r="J17" s="12">
        <v>1.9138436101907019E-2</v>
      </c>
      <c r="K17" s="12">
        <v>3.625275983793239E-3</v>
      </c>
      <c r="L17" s="12">
        <v>7.130125544736382E-2</v>
      </c>
      <c r="M17" s="13">
        <v>3.5039873098548682E-2</v>
      </c>
    </row>
    <row r="18" spans="1:13" ht="24">
      <c r="A18" s="9" t="s">
        <v>27</v>
      </c>
      <c r="B18" s="10" t="s">
        <v>14</v>
      </c>
      <c r="C18" s="11">
        <v>2.036282751771459E-2</v>
      </c>
      <c r="D18" s="12">
        <v>2.9967759612793715E-2</v>
      </c>
      <c r="E18" s="12">
        <v>2.9483800812513044E-2</v>
      </c>
      <c r="F18" s="12">
        <v>6.8330778089706154E-2</v>
      </c>
      <c r="G18" s="12">
        <v>-7.7723877251104434E-3</v>
      </c>
      <c r="H18" s="14" t="s">
        <v>56</v>
      </c>
      <c r="I18" s="12">
        <v>3.1063607491613066E-2</v>
      </c>
      <c r="J18" s="12">
        <v>-6.3309012670933196E-2</v>
      </c>
      <c r="K18" s="12">
        <v>-6.4970121899255356E-2</v>
      </c>
      <c r="L18" s="12">
        <v>4.2565730325687799E-2</v>
      </c>
      <c r="M18" s="13">
        <v>-1.5219136720313933E-2</v>
      </c>
    </row>
    <row r="19" spans="1:13" ht="24">
      <c r="A19" s="9" t="s">
        <v>28</v>
      </c>
      <c r="B19" s="10" t="s">
        <v>14</v>
      </c>
      <c r="C19" s="11">
        <v>-7.4553337876253151E-2</v>
      </c>
      <c r="D19" s="12">
        <v>4.1775822297104824E-2</v>
      </c>
      <c r="E19" s="14" t="s">
        <v>116</v>
      </c>
      <c r="F19" s="12">
        <v>-3.4870430299288324E-2</v>
      </c>
      <c r="G19" s="12">
        <v>-1.1415142704844722E-2</v>
      </c>
      <c r="H19" s="12">
        <v>3.022661244917365E-2</v>
      </c>
      <c r="I19" s="12">
        <v>-7.1009951773281501E-3</v>
      </c>
      <c r="J19" s="12">
        <v>-4.9587642751334135E-2</v>
      </c>
      <c r="K19" s="12">
        <v>8.2166485878474721E-2</v>
      </c>
      <c r="L19" s="12">
        <v>-1.9885294675247564E-2</v>
      </c>
      <c r="M19" s="13">
        <v>-1.3600990135771899E-2</v>
      </c>
    </row>
    <row r="20" spans="1:13" ht="24">
      <c r="A20" s="9" t="s">
        <v>29</v>
      </c>
      <c r="B20" s="10" t="s">
        <v>14</v>
      </c>
      <c r="C20" s="16" t="s">
        <v>121</v>
      </c>
      <c r="D20" s="12">
        <v>-3.1294195218782815E-2</v>
      </c>
      <c r="E20" s="12">
        <v>-7.1014020604190228E-3</v>
      </c>
      <c r="F20" s="12">
        <v>-2.3462903430992256E-2</v>
      </c>
      <c r="G20" s="12">
        <v>-2.1698173956858767E-2</v>
      </c>
      <c r="H20" s="12">
        <v>3.1813343669656644E-2</v>
      </c>
      <c r="I20" s="14" t="s">
        <v>54</v>
      </c>
      <c r="J20" s="12">
        <v>-2.4972797596607591E-2</v>
      </c>
      <c r="K20" s="12">
        <v>-3.08415327519864E-3</v>
      </c>
      <c r="L20" s="12">
        <v>-2.9836309484218098E-2</v>
      </c>
      <c r="M20" s="13">
        <v>4.0700557939994698E-2</v>
      </c>
    </row>
    <row r="21" spans="1:13" ht="24">
      <c r="A21" s="9" t="s">
        <v>30</v>
      </c>
      <c r="B21" s="10" t="s">
        <v>14</v>
      </c>
      <c r="C21" s="11">
        <v>0.10534484672353461</v>
      </c>
      <c r="D21" s="12">
        <v>2.1656580353587505E-2</v>
      </c>
      <c r="E21" s="12">
        <v>-5.9949841025216291E-2</v>
      </c>
      <c r="F21" s="12">
        <v>-4.0136608361945478E-2</v>
      </c>
      <c r="G21" s="12">
        <v>4.2201418658295894E-2</v>
      </c>
      <c r="H21" s="12">
        <v>-2.2138962927769779E-2</v>
      </c>
      <c r="I21" s="12">
        <v>1.3788191472451732E-2</v>
      </c>
      <c r="J21" s="12">
        <v>-1.6400805852410761E-2</v>
      </c>
      <c r="K21" s="12">
        <v>2.9078660567224125E-2</v>
      </c>
      <c r="L21" s="12">
        <v>-1.1986424711768086E-2</v>
      </c>
      <c r="M21" s="13">
        <v>-4.7854330115103753E-2</v>
      </c>
    </row>
    <row r="22" spans="1:13" ht="24">
      <c r="A22" s="9" t="s">
        <v>31</v>
      </c>
      <c r="B22" s="10" t="s">
        <v>14</v>
      </c>
      <c r="C22" s="11">
        <v>-5.3308415064609094E-2</v>
      </c>
      <c r="D22" s="12">
        <v>-3.3779571564407189E-2</v>
      </c>
      <c r="E22" s="12">
        <v>2.1906393162760815E-2</v>
      </c>
      <c r="F22" s="12">
        <v>2.7724804284469853E-2</v>
      </c>
      <c r="G22" s="12">
        <v>3.6406162059281329E-2</v>
      </c>
      <c r="H22" s="12">
        <v>3.3176387771158208E-2</v>
      </c>
      <c r="I22" s="12">
        <v>-5.0042321591531241E-2</v>
      </c>
      <c r="J22" s="12">
        <v>-1.4362046347625121E-2</v>
      </c>
      <c r="K22" s="12">
        <v>-1.4156810747046604E-2</v>
      </c>
      <c r="L22" s="12">
        <v>6.5256629699844259E-3</v>
      </c>
      <c r="M22" s="13">
        <v>3.775920648674011E-2</v>
      </c>
    </row>
    <row r="23" spans="1:13" ht="24">
      <c r="A23" s="9" t="s">
        <v>32</v>
      </c>
      <c r="B23" s="10" t="s">
        <v>14</v>
      </c>
      <c r="C23" s="11">
        <v>1.6352416414001231E-2</v>
      </c>
      <c r="D23" s="12">
        <v>2.6220582579473982E-2</v>
      </c>
      <c r="E23" s="12">
        <v>-9.6195624224977051E-3</v>
      </c>
      <c r="F23" s="12">
        <v>-5.1807656178717722E-2</v>
      </c>
      <c r="G23" s="12">
        <v>-6.3804679849097226E-2</v>
      </c>
      <c r="H23" s="12">
        <v>2.9458606758766327E-3</v>
      </c>
      <c r="I23" s="12">
        <v>-5.6314262338807201E-2</v>
      </c>
      <c r="J23" s="12">
        <v>-1.6215730421124439E-2</v>
      </c>
      <c r="K23" s="12">
        <v>-4.4372613561170823E-2</v>
      </c>
      <c r="L23" s="12">
        <v>-2.9560705398283281E-2</v>
      </c>
      <c r="M23" s="13">
        <v>5.1449434564355329E-2</v>
      </c>
    </row>
    <row r="24" spans="1:13" ht="24">
      <c r="A24" s="9" t="s">
        <v>33</v>
      </c>
      <c r="B24" s="10" t="s">
        <v>14</v>
      </c>
      <c r="C24" s="11">
        <v>1.9167980313617394E-2</v>
      </c>
      <c r="D24" s="12">
        <v>1.5392444898056017E-2</v>
      </c>
      <c r="E24" s="12">
        <v>2.3290793222839272E-2</v>
      </c>
      <c r="F24" s="12">
        <v>-6.8733895829065778E-2</v>
      </c>
      <c r="G24" s="12">
        <v>-3.8921532519329269E-2</v>
      </c>
      <c r="H24" s="12">
        <v>-3.040129814168881E-2</v>
      </c>
      <c r="I24" s="12">
        <v>-2.5029383724493735E-2</v>
      </c>
      <c r="J24" s="12">
        <v>1.4714158648877092E-2</v>
      </c>
      <c r="K24" s="12">
        <v>7.9691983699164123E-2</v>
      </c>
      <c r="L24" s="12">
        <v>-2.4686495274002254E-2</v>
      </c>
      <c r="M24" s="13">
        <v>-2.008420332837341E-2</v>
      </c>
    </row>
    <row r="25" spans="1:13" ht="24">
      <c r="A25" s="9" t="s">
        <v>34</v>
      </c>
      <c r="B25" s="10" t="s">
        <v>14</v>
      </c>
      <c r="C25" s="11">
        <v>0.1197180622359834</v>
      </c>
      <c r="D25" s="12">
        <v>8.3119297077899224E-2</v>
      </c>
      <c r="E25" s="12">
        <v>-6.251876232842915E-2</v>
      </c>
      <c r="F25" s="12">
        <v>-1.5448301055959263E-2</v>
      </c>
      <c r="G25" s="12">
        <v>1.9261985210812495E-2</v>
      </c>
      <c r="H25" s="12">
        <v>-3.238819200790672E-2</v>
      </c>
      <c r="I25" s="12">
        <v>-3.4525773838740503E-2</v>
      </c>
      <c r="J25" s="12">
        <v>8.0220026523957669E-2</v>
      </c>
      <c r="K25" s="12">
        <v>-2.2120654910624333E-2</v>
      </c>
      <c r="L25" s="12">
        <v>-1.7985261794405877E-2</v>
      </c>
      <c r="M25" s="13">
        <v>-1.5343673968152614E-2</v>
      </c>
    </row>
    <row r="26" spans="1:13" ht="24">
      <c r="A26" s="9" t="s">
        <v>35</v>
      </c>
      <c r="B26" s="10" t="s">
        <v>14</v>
      </c>
      <c r="C26" s="11">
        <v>3.9748957105791953E-2</v>
      </c>
      <c r="D26" s="12">
        <v>8.1109415429466598E-3</v>
      </c>
      <c r="E26" s="12">
        <v>-3.4507981112367525E-2</v>
      </c>
      <c r="F26" s="14" t="s">
        <v>55</v>
      </c>
      <c r="G26" s="12">
        <v>1.3031940549249504E-2</v>
      </c>
      <c r="H26" s="12">
        <v>6.9279607978994073E-2</v>
      </c>
      <c r="I26" s="12">
        <v>-2.3199068710809827E-2</v>
      </c>
      <c r="J26" s="12">
        <v>8.7777700534894296E-2</v>
      </c>
      <c r="K26" s="12">
        <v>6.2261749815406005E-2</v>
      </c>
      <c r="L26" s="12">
        <v>2.7564205332979645E-2</v>
      </c>
      <c r="M26" s="13">
        <v>1.2603856011181443E-2</v>
      </c>
    </row>
    <row r="27" spans="1:13" ht="24">
      <c r="A27" s="9" t="s">
        <v>36</v>
      </c>
      <c r="B27" s="10" t="s">
        <v>14</v>
      </c>
      <c r="C27" s="11">
        <v>0.11361826889577083</v>
      </c>
      <c r="D27" s="12">
        <v>1.0631861614346511E-3</v>
      </c>
      <c r="E27" s="12">
        <v>-4.8448146415899729E-2</v>
      </c>
      <c r="F27" s="12">
        <v>5.7098708186315836E-2</v>
      </c>
      <c r="G27" s="12">
        <v>3.6929223248535974E-2</v>
      </c>
      <c r="H27" s="12">
        <v>-1.8192005562742541E-2</v>
      </c>
      <c r="I27" s="12">
        <v>1.5177395426526874E-2</v>
      </c>
      <c r="J27" s="12">
        <v>8.5589345927344865E-2</v>
      </c>
      <c r="K27" s="12">
        <v>2.6449638353012412E-2</v>
      </c>
      <c r="L27" s="12">
        <v>4.5016289862732407E-3</v>
      </c>
      <c r="M27" s="13">
        <v>-8.9278889920758383E-3</v>
      </c>
    </row>
    <row r="28" spans="1:13" ht="24">
      <c r="A28" s="9" t="s">
        <v>37</v>
      </c>
      <c r="B28" s="10" t="s">
        <v>14</v>
      </c>
      <c r="C28" s="11">
        <v>-8.0525064809242718E-3</v>
      </c>
      <c r="D28" s="12">
        <v>5.9296393327008153E-2</v>
      </c>
      <c r="E28" s="12">
        <v>4.0511156899565734E-2</v>
      </c>
      <c r="F28" s="12">
        <v>-4.5414721643506469E-2</v>
      </c>
      <c r="G28" s="12">
        <v>2.0433500220107322E-2</v>
      </c>
      <c r="H28" s="12">
        <v>-2.9202865918773711E-2</v>
      </c>
      <c r="I28" s="12">
        <v>-3.3349744321798477E-2</v>
      </c>
      <c r="J28" s="12">
        <v>9.6961034060807555E-2</v>
      </c>
      <c r="K28" s="12">
        <v>-1.2719321805110956E-2</v>
      </c>
      <c r="L28" s="12">
        <v>9.5942676618580251E-3</v>
      </c>
      <c r="M28" s="13">
        <v>-4.1309620482978607E-2</v>
      </c>
    </row>
    <row r="29" spans="1:13" ht="24">
      <c r="A29" s="9" t="s">
        <v>38</v>
      </c>
      <c r="B29" s="10" t="s">
        <v>14</v>
      </c>
      <c r="C29" s="11">
        <v>-5.0743110190786991E-2</v>
      </c>
      <c r="D29" s="12">
        <v>-1.8096775456512646E-2</v>
      </c>
      <c r="E29" s="12">
        <v>-2.9047866928504733E-2</v>
      </c>
      <c r="F29" s="12">
        <v>6.8351497519501619E-2</v>
      </c>
      <c r="G29" s="12">
        <v>1.280322412513802E-2</v>
      </c>
      <c r="H29" s="12">
        <v>-6.8611221124960833E-2</v>
      </c>
      <c r="I29" s="12">
        <v>-4.3696051987334686E-2</v>
      </c>
      <c r="J29" s="12">
        <v>2.0714241675689509E-2</v>
      </c>
      <c r="K29" s="12">
        <v>2.3095363059772132E-2</v>
      </c>
      <c r="L29" s="12">
        <v>-1.8770549863503443E-2</v>
      </c>
      <c r="M29" s="13">
        <v>2.8239311868166597E-2</v>
      </c>
    </row>
    <row r="30" spans="1:13" ht="24">
      <c r="A30" s="9" t="s">
        <v>39</v>
      </c>
      <c r="B30" s="10" t="s">
        <v>14</v>
      </c>
      <c r="C30" s="11">
        <v>-9.6047336959177471E-2</v>
      </c>
      <c r="D30" s="12">
        <v>1.4393953881817471E-2</v>
      </c>
      <c r="E30" s="12">
        <v>-1.0886971064715884E-2</v>
      </c>
      <c r="F30" s="12">
        <v>1.2672887072921945E-2</v>
      </c>
      <c r="G30" s="14" t="s">
        <v>122</v>
      </c>
      <c r="H30" s="12">
        <v>-7.705803054549815E-3</v>
      </c>
      <c r="I30" s="12">
        <v>-2.0781894062342973E-2</v>
      </c>
      <c r="J30" s="12">
        <v>5.4420343044020394E-2</v>
      </c>
      <c r="K30" s="12">
        <v>-8.9700220689858667E-3</v>
      </c>
      <c r="L30" s="12">
        <v>9.2161082476294159E-3</v>
      </c>
      <c r="M30" s="13">
        <v>-1.4755429807430104E-2</v>
      </c>
    </row>
    <row r="31" spans="1:13" ht="24">
      <c r="A31" s="9" t="s">
        <v>40</v>
      </c>
      <c r="B31" s="10" t="s">
        <v>14</v>
      </c>
      <c r="C31" s="11">
        <v>7.3350895425797633E-2</v>
      </c>
      <c r="D31" s="12">
        <v>6.8775270855955473E-2</v>
      </c>
      <c r="E31" s="12">
        <v>5.2232646941675507E-3</v>
      </c>
      <c r="F31" s="12">
        <v>1.329061593361789E-2</v>
      </c>
      <c r="G31" s="12">
        <v>3.767394797624074E-2</v>
      </c>
      <c r="H31" s="12">
        <v>8.10338358305146E-2</v>
      </c>
      <c r="I31" s="12">
        <v>7.2390421442544303E-2</v>
      </c>
      <c r="J31" s="12">
        <v>7.1150606150353166E-2</v>
      </c>
      <c r="K31" s="12">
        <v>-3.357190156683857E-2</v>
      </c>
      <c r="L31" s="12">
        <v>2.5465411195332851E-2</v>
      </c>
      <c r="M31" s="13">
        <v>1.2591491610503104E-2</v>
      </c>
    </row>
    <row r="32" spans="1:13" ht="24">
      <c r="A32" s="9" t="s">
        <v>41</v>
      </c>
      <c r="B32" s="10" t="s">
        <v>14</v>
      </c>
      <c r="C32" s="11">
        <v>5.7733988288156381E-2</v>
      </c>
      <c r="D32" s="12">
        <v>-4.8390902642400251E-2</v>
      </c>
      <c r="E32" s="12">
        <v>4.3389299588152172E-2</v>
      </c>
      <c r="F32" s="12">
        <v>-1.9088279658177131E-2</v>
      </c>
      <c r="G32" s="12">
        <v>0.10526806422551213</v>
      </c>
      <c r="H32" s="12">
        <v>-4.1912902892344188E-3</v>
      </c>
      <c r="I32" s="12">
        <v>3.6952311723855283E-2</v>
      </c>
      <c r="J32" s="12">
        <v>1.8448705637984394E-2</v>
      </c>
      <c r="K32" s="12">
        <v>3.0773494645503326E-2</v>
      </c>
      <c r="L32" s="12">
        <v>-4.7813946208551075E-2</v>
      </c>
      <c r="M32" s="13">
        <v>4.5964062434354684E-2</v>
      </c>
    </row>
    <row r="33" spans="1:13" ht="24">
      <c r="A33" s="9" t="s">
        <v>42</v>
      </c>
      <c r="B33" s="10" t="s">
        <v>14</v>
      </c>
      <c r="C33" s="11">
        <v>5.15869322533275E-2</v>
      </c>
      <c r="D33" s="14" t="s">
        <v>59</v>
      </c>
      <c r="E33" s="12">
        <v>4.0072144829871155E-2</v>
      </c>
      <c r="F33" s="12">
        <v>7.7379988908476468E-3</v>
      </c>
      <c r="G33" s="12">
        <v>1.4496920792914229E-2</v>
      </c>
      <c r="H33" s="12">
        <v>2.9650807712542689E-2</v>
      </c>
      <c r="I33" s="12">
        <v>-3.0102549082998718E-2</v>
      </c>
      <c r="J33" s="12">
        <v>4.4984935827535183E-2</v>
      </c>
      <c r="K33" s="12">
        <v>-0.10995993501629295</v>
      </c>
      <c r="L33" s="12">
        <v>-4.0685838560792144E-2</v>
      </c>
      <c r="M33" s="13">
        <v>3.2201663241336421E-2</v>
      </c>
    </row>
    <row r="34" spans="1:13" ht="24">
      <c r="A34" s="9" t="s">
        <v>43</v>
      </c>
      <c r="B34" s="10" t="s">
        <v>14</v>
      </c>
      <c r="C34" s="11">
        <v>2.3333963123086894E-2</v>
      </c>
      <c r="D34" s="12">
        <v>-8.0793364822552061E-2</v>
      </c>
      <c r="E34" s="12">
        <v>-6.1746520553253692E-2</v>
      </c>
      <c r="F34" s="12">
        <v>7.9987932835273445E-2</v>
      </c>
      <c r="G34" s="12">
        <v>4.154939660612942E-2</v>
      </c>
      <c r="H34" s="12">
        <v>1.5276763142867075E-2</v>
      </c>
      <c r="I34" s="12">
        <v>-6.029039099769222E-2</v>
      </c>
      <c r="J34" s="12">
        <v>1.2871966275510139E-2</v>
      </c>
      <c r="K34" s="12">
        <v>-5.850924020937822E-2</v>
      </c>
      <c r="L34" s="12">
        <v>-5.568569613620547E-2</v>
      </c>
      <c r="M34" s="13">
        <v>7.0134180228241125E-2</v>
      </c>
    </row>
    <row r="35" spans="1:13" ht="24">
      <c r="A35" s="9" t="s">
        <v>44</v>
      </c>
      <c r="B35" s="10" t="s">
        <v>14</v>
      </c>
      <c r="C35" s="11">
        <v>1.5446669446833074E-2</v>
      </c>
      <c r="D35" s="12">
        <v>8.0901848555997337E-3</v>
      </c>
      <c r="E35" s="12">
        <v>-3.7301724918171353E-2</v>
      </c>
      <c r="F35" s="12">
        <v>-3.3698402398850332E-4</v>
      </c>
      <c r="G35" s="12">
        <v>2.5472849690221205E-2</v>
      </c>
      <c r="H35" s="12">
        <v>2.0020996724888249E-2</v>
      </c>
      <c r="I35" s="12">
        <v>9.5267445586648639E-2</v>
      </c>
      <c r="J35" s="12">
        <v>-8.0474559185309468E-4</v>
      </c>
      <c r="K35" s="12">
        <v>-2.1704631593430994E-2</v>
      </c>
      <c r="L35" s="12">
        <v>-2.4138422563269826E-2</v>
      </c>
      <c r="M35" s="13">
        <v>4.3304537821986108E-2</v>
      </c>
    </row>
    <row r="36" spans="1:13" ht="24">
      <c r="A36" s="9" t="s">
        <v>45</v>
      </c>
      <c r="B36" s="10" t="s">
        <v>14</v>
      </c>
      <c r="C36" s="11">
        <v>8.8541843405715914E-2</v>
      </c>
      <c r="D36" s="12">
        <v>4.5034938301727341E-2</v>
      </c>
      <c r="E36" s="12">
        <v>-4.7573033804343585E-2</v>
      </c>
      <c r="F36" s="12">
        <v>8.5249229460826997E-2</v>
      </c>
      <c r="G36" s="12">
        <v>5.4340977031143711E-2</v>
      </c>
      <c r="H36" s="12">
        <v>-6.2284866370739801E-2</v>
      </c>
      <c r="I36" s="12">
        <v>-2.401669615430253E-2</v>
      </c>
      <c r="J36" s="14" t="s">
        <v>122</v>
      </c>
      <c r="K36" s="12">
        <v>-1.6114048509815744E-2</v>
      </c>
      <c r="L36" s="12">
        <v>-7.00925447071198E-2</v>
      </c>
      <c r="M36" s="13">
        <v>-7.4535801987904221E-3</v>
      </c>
    </row>
    <row r="37" spans="1:13" ht="24">
      <c r="A37" s="9" t="s">
        <v>46</v>
      </c>
      <c r="B37" s="10" t="s">
        <v>14</v>
      </c>
      <c r="C37" s="11">
        <v>-4.0331162232538013E-2</v>
      </c>
      <c r="D37" s="12">
        <v>0.10266124900693277</v>
      </c>
      <c r="E37" s="12">
        <v>-8.6237926418323882E-2</v>
      </c>
      <c r="F37" s="12">
        <v>-5.0763027007457877E-2</v>
      </c>
      <c r="G37" s="12">
        <v>-5.9934017305471265E-2</v>
      </c>
      <c r="H37" s="12">
        <v>6.8430442248229389E-2</v>
      </c>
      <c r="I37" s="12">
        <v>3.1745317227600697E-2</v>
      </c>
      <c r="J37" s="12">
        <v>-1.7646857325464685E-2</v>
      </c>
      <c r="K37" s="12">
        <v>-6.9896522488076982E-3</v>
      </c>
      <c r="L37" s="12">
        <v>8.6991078479931497E-2</v>
      </c>
      <c r="M37" s="13">
        <v>3.1035582574663351E-2</v>
      </c>
    </row>
    <row r="38" spans="1:13" ht="24">
      <c r="A38" s="9" t="s">
        <v>47</v>
      </c>
      <c r="B38" s="10" t="s">
        <v>14</v>
      </c>
      <c r="C38" s="11">
        <v>0.1044131644213743</v>
      </c>
      <c r="D38" s="12">
        <v>-8.9257588981019598E-2</v>
      </c>
      <c r="E38" s="12">
        <v>-1.5218019068852881E-2</v>
      </c>
      <c r="F38" s="12">
        <v>2.4366017186403958E-2</v>
      </c>
      <c r="G38" s="12">
        <v>0.1113703520922734</v>
      </c>
      <c r="H38" s="12">
        <v>-7.3852795970397719E-2</v>
      </c>
      <c r="I38" s="12">
        <v>4.4518820691907178E-2</v>
      </c>
      <c r="J38" s="12">
        <v>5.8829574320797134E-2</v>
      </c>
      <c r="K38" s="12">
        <v>-9.0744432415260506E-3</v>
      </c>
      <c r="L38" s="12">
        <v>-2.9450568483489186E-2</v>
      </c>
      <c r="M38" s="13">
        <v>-3.1455433697414575E-2</v>
      </c>
    </row>
    <row r="39" spans="1:13" ht="24">
      <c r="A39" s="9" t="s">
        <v>48</v>
      </c>
      <c r="B39" s="10" t="s">
        <v>14</v>
      </c>
      <c r="C39" s="11">
        <v>-5.1633445611046325E-2</v>
      </c>
      <c r="D39" s="12">
        <v>9.3720950733320735E-3</v>
      </c>
      <c r="E39" s="12">
        <v>-3.6647240530406591E-2</v>
      </c>
      <c r="F39" s="12">
        <v>2.6406081011430904E-3</v>
      </c>
      <c r="G39" s="12">
        <v>-0.10867428011434214</v>
      </c>
      <c r="H39" s="12">
        <v>9.6767777617278533E-2</v>
      </c>
      <c r="I39" s="12">
        <v>2.7340105404770284E-3</v>
      </c>
      <c r="J39" s="12">
        <v>-3.0852183946342478E-2</v>
      </c>
      <c r="K39" s="12">
        <v>-3.2536194647447843E-2</v>
      </c>
      <c r="L39" s="12">
        <v>8.5638145852366884E-2</v>
      </c>
      <c r="M39" s="13">
        <v>3.5136124265242867E-2</v>
      </c>
    </row>
    <row r="40" spans="1:13" ht="24">
      <c r="A40" s="9" t="s">
        <v>49</v>
      </c>
      <c r="B40" s="10" t="s">
        <v>14</v>
      </c>
      <c r="C40" s="11">
        <v>3.7619712882536169E-2</v>
      </c>
      <c r="D40" s="12">
        <v>-1.5569868616900583E-2</v>
      </c>
      <c r="E40" s="12">
        <v>2.3203193003143593E-2</v>
      </c>
      <c r="F40" s="12">
        <v>-3.7543438980796463E-2</v>
      </c>
      <c r="G40" s="12">
        <v>-6.2219462674331677E-2</v>
      </c>
      <c r="H40" s="12">
        <v>9.7639934978900653E-2</v>
      </c>
      <c r="I40" s="12">
        <v>2.8881563870200043E-2</v>
      </c>
      <c r="J40" s="12">
        <v>-3.9476962957373539E-2</v>
      </c>
      <c r="K40" s="12">
        <v>-4.8652810798383385E-2</v>
      </c>
      <c r="L40" s="12">
        <v>9.1938273509232712E-2</v>
      </c>
      <c r="M40" s="13">
        <v>-1.8253202114789268E-2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3.2013492820874909E-5</v>
      </c>
      <c r="E47" s="7">
        <f t="shared" ref="E47:M47" si="0">$C5^2*E5^2</f>
        <v>6.9884741481358081E-6</v>
      </c>
      <c r="F47" s="7">
        <f t="shared" si="0"/>
        <v>1.3800510310381473E-5</v>
      </c>
      <c r="G47" s="7">
        <f t="shared" si="0"/>
        <v>1.6516834780843924E-6</v>
      </c>
      <c r="H47" s="7">
        <f t="shared" si="0"/>
        <v>3.3778353143196971E-5</v>
      </c>
      <c r="I47" s="7">
        <f t="shared" si="0"/>
        <v>1.5740070621706686E-5</v>
      </c>
      <c r="J47" s="7">
        <f t="shared" si="0"/>
        <v>9.5021981907104436E-5</v>
      </c>
      <c r="K47" s="7">
        <f t="shared" si="0"/>
        <v>7.1957633246189635E-6</v>
      </c>
      <c r="L47" s="21">
        <f t="shared" si="0"/>
        <v>1.6776886002301341E-2</v>
      </c>
      <c r="M47" s="8">
        <f t="shared" si="0"/>
        <v>2.3892251773609124E-6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4.4864957131305203E-6</v>
      </c>
      <c r="E48" s="12">
        <f t="shared" si="1"/>
        <v>2.3374445415813729E-6</v>
      </c>
      <c r="F48" s="12">
        <f t="shared" si="1"/>
        <v>1.8976742030809645E-7</v>
      </c>
      <c r="G48" s="12">
        <f t="shared" si="1"/>
        <v>1.8005658088596161E-5</v>
      </c>
      <c r="H48" s="12">
        <f t="shared" si="1"/>
        <v>1.8163385418187348E-8</v>
      </c>
      <c r="I48" s="12">
        <f t="shared" si="1"/>
        <v>1.8902609902629468E-5</v>
      </c>
      <c r="J48" s="12">
        <f t="shared" si="1"/>
        <v>1.0149127322577619E-6</v>
      </c>
      <c r="K48" s="12">
        <f t="shared" si="1"/>
        <v>1.2066039422397316E-9</v>
      </c>
      <c r="L48" s="12">
        <f t="shared" si="1"/>
        <v>8.6802109013867205E-6</v>
      </c>
      <c r="M48" s="13">
        <f t="shared" si="1"/>
        <v>1.0699078099271785E-6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4.1788354407594225E-7</v>
      </c>
      <c r="E49" s="12">
        <f t="shared" si="2"/>
        <v>5.0072576134016344E-7</v>
      </c>
      <c r="F49" s="12">
        <f t="shared" si="2"/>
        <v>1.4993700816608858E-6</v>
      </c>
      <c r="G49" s="12">
        <f t="shared" si="2"/>
        <v>1.1010905395315312E-6</v>
      </c>
      <c r="H49" s="12">
        <f t="shared" si="2"/>
        <v>2.6321238623448435E-7</v>
      </c>
      <c r="I49" s="12">
        <f t="shared" si="2"/>
        <v>2.2938767014697272E-7</v>
      </c>
      <c r="J49" s="12">
        <f t="shared" si="2"/>
        <v>4.4851911408168136E-7</v>
      </c>
      <c r="K49" s="12">
        <f t="shared" si="2"/>
        <v>1.3466254769261545E-9</v>
      </c>
      <c r="L49" s="12">
        <f t="shared" si="2"/>
        <v>2.5850761995042523E-8</v>
      </c>
      <c r="M49" s="13">
        <f t="shared" si="2"/>
        <v>5.2781522095560969E-8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2.1459632934102253E-7</v>
      </c>
      <c r="E50" s="12">
        <f t="shared" si="3"/>
        <v>1.0167621038468951E-6</v>
      </c>
      <c r="F50" s="12">
        <f t="shared" si="3"/>
        <v>3.6970298421661688E-6</v>
      </c>
      <c r="G50" s="12">
        <f t="shared" si="3"/>
        <v>2.5100158109383272E-5</v>
      </c>
      <c r="H50" s="12">
        <f t="shared" si="3"/>
        <v>5.381515873794512E-7</v>
      </c>
      <c r="I50" s="12">
        <f t="shared" si="3"/>
        <v>1.8801958188518169E-5</v>
      </c>
      <c r="J50" s="12">
        <f t="shared" si="3"/>
        <v>7.1028200581298219E-5</v>
      </c>
      <c r="K50" s="12">
        <f t="shared" si="3"/>
        <v>1.9308887374988051E-6</v>
      </c>
      <c r="L50" s="12">
        <f t="shared" si="3"/>
        <v>4.6589863799300705E-7</v>
      </c>
      <c r="M50" s="13">
        <f t="shared" si="3"/>
        <v>1.5885568509207078E-5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6.6187962345684632E-7</v>
      </c>
      <c r="E51" s="12">
        <f t="shared" si="4"/>
        <v>1.0933556920287247E-7</v>
      </c>
      <c r="F51" s="12">
        <f t="shared" si="4"/>
        <v>9.5430102285310344E-8</v>
      </c>
      <c r="G51" s="12">
        <f t="shared" si="4"/>
        <v>1.3805853307324554E-7</v>
      </c>
      <c r="H51" s="12">
        <f t="shared" si="4"/>
        <v>1.4403419342646438E-7</v>
      </c>
      <c r="I51" s="12">
        <f t="shared" si="4"/>
        <v>9.7485260113938635E-7</v>
      </c>
      <c r="J51" s="12">
        <f t="shared" si="4"/>
        <v>3.4889214620883883E-8</v>
      </c>
      <c r="K51" s="12">
        <f t="shared" si="4"/>
        <v>7.0298435640651937E-7</v>
      </c>
      <c r="L51" s="12">
        <f t="shared" si="4"/>
        <v>8.0127708107825442E-8</v>
      </c>
      <c r="M51" s="15">
        <f t="shared" si="4"/>
        <v>5.3358562182692258E-4</v>
      </c>
    </row>
    <row r="52" spans="1:13" ht="24">
      <c r="A52" s="9" t="s">
        <v>19</v>
      </c>
      <c r="B52" s="10" t="s">
        <v>14</v>
      </c>
      <c r="C52" s="16"/>
      <c r="D52" s="12">
        <f t="shared" ref="D52:M52" si="5">$C10^2*D10^2</f>
        <v>1.4403455096470506E-5</v>
      </c>
      <c r="E52" s="12">
        <f t="shared" si="5"/>
        <v>7.3752290305304191E-5</v>
      </c>
      <c r="F52" s="12">
        <f t="shared" si="5"/>
        <v>3.5043827540361516E-6</v>
      </c>
      <c r="G52" s="12">
        <f t="shared" si="5"/>
        <v>2.623733985988879E-7</v>
      </c>
      <c r="H52" s="12">
        <f t="shared" si="5"/>
        <v>6.9871920009173049E-6</v>
      </c>
      <c r="I52" s="12">
        <f t="shared" si="5"/>
        <v>3.2252542434954215E-6</v>
      </c>
      <c r="J52" s="12">
        <f t="shared" si="5"/>
        <v>2.2383974114964232E-4</v>
      </c>
      <c r="K52" s="12">
        <f t="shared" si="5"/>
        <v>8.5134844885376981E-5</v>
      </c>
      <c r="L52" s="12">
        <f t="shared" si="5"/>
        <v>1.1590665372625169E-5</v>
      </c>
      <c r="M52" s="13">
        <f t="shared" si="5"/>
        <v>4.5011082526820833E-6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3.0993354862296544E-7</v>
      </c>
      <c r="E53" s="12">
        <f t="shared" si="6"/>
        <v>2.0158171367051301E-6</v>
      </c>
      <c r="F53" s="12">
        <f t="shared" si="6"/>
        <v>1.8140154283451889E-5</v>
      </c>
      <c r="G53" s="12">
        <f t="shared" si="6"/>
        <v>3.981441767690991E-6</v>
      </c>
      <c r="H53" s="12">
        <f t="shared" si="6"/>
        <v>3.1160195951784746E-8</v>
      </c>
      <c r="I53" s="12">
        <f t="shared" si="6"/>
        <v>6.3359300982213506E-7</v>
      </c>
      <c r="J53" s="12">
        <f t="shared" si="6"/>
        <v>6.2993452658746858E-7</v>
      </c>
      <c r="K53" s="12">
        <f t="shared" si="6"/>
        <v>2.7359159710494502E-6</v>
      </c>
      <c r="L53" s="12">
        <f t="shared" si="6"/>
        <v>1.1614033346049924E-7</v>
      </c>
      <c r="M53" s="13">
        <f t="shared" si="6"/>
        <v>2.1712175010274641E-6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7.1131813304687731E-8</v>
      </c>
      <c r="E54" s="12">
        <f t="shared" si="7"/>
        <v>1.3205475891595421E-6</v>
      </c>
      <c r="F54" s="12">
        <f t="shared" si="7"/>
        <v>2.8692883037978651E-10</v>
      </c>
      <c r="G54" s="12">
        <f t="shared" si="7"/>
        <v>8.0436366865326177E-7</v>
      </c>
      <c r="H54" s="12">
        <f t="shared" si="7"/>
        <v>8.8924820895181967E-7</v>
      </c>
      <c r="I54" s="12">
        <f t="shared" si="7"/>
        <v>8.4463165824865986E-7</v>
      </c>
      <c r="J54" s="12">
        <f t="shared" si="7"/>
        <v>8.0317604835568166E-7</v>
      </c>
      <c r="K54" s="12">
        <f t="shared" si="7"/>
        <v>4.078925484341072E-7</v>
      </c>
      <c r="L54" s="12">
        <f t="shared" si="7"/>
        <v>3.7292173990933327E-7</v>
      </c>
      <c r="M54" s="13">
        <f t="shared" si="7"/>
        <v>1.1671071395534876E-7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3.1965230813422708E-7</v>
      </c>
      <c r="E55" s="12">
        <f t="shared" si="8"/>
        <v>4.9786496400880078E-11</v>
      </c>
      <c r="F55" s="12">
        <f t="shared" si="8"/>
        <v>3.7514995084801212E-9</v>
      </c>
      <c r="G55" s="12">
        <f t="shared" si="8"/>
        <v>2.3508331464755699E-7</v>
      </c>
      <c r="H55" s="12">
        <f t="shared" si="8"/>
        <v>1.3960506866982949E-8</v>
      </c>
      <c r="I55" s="12">
        <f t="shared" si="8"/>
        <v>6.7299117625368459E-7</v>
      </c>
      <c r="J55" s="12">
        <f t="shared" si="8"/>
        <v>1.2206294819848805E-6</v>
      </c>
      <c r="K55" s="12">
        <f t="shared" si="8"/>
        <v>1.1841656219467839E-6</v>
      </c>
      <c r="L55" s="12">
        <f t="shared" si="8"/>
        <v>1.8235155584795025E-6</v>
      </c>
      <c r="M55" s="13">
        <f t="shared" si="8"/>
        <v>1.1032382317929977E-6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1.5104713517690815E-7</v>
      </c>
      <c r="E56" s="12">
        <f t="shared" si="9"/>
        <v>6.1751712322970113E-8</v>
      </c>
      <c r="F56" s="12">
        <f t="shared" si="9"/>
        <v>4.4880946619859762E-8</v>
      </c>
      <c r="G56" s="12">
        <f t="shared" si="9"/>
        <v>1.0182014971619732E-8</v>
      </c>
      <c r="H56" s="12">
        <f t="shared" si="9"/>
        <v>1.1499472246024748E-7</v>
      </c>
      <c r="I56" s="12">
        <f t="shared" si="9"/>
        <v>1.2726435379886825E-7</v>
      </c>
      <c r="J56" s="12">
        <f t="shared" si="9"/>
        <v>1.8432160528835945E-8</v>
      </c>
      <c r="K56" s="12">
        <f t="shared" si="9"/>
        <v>9.9974712518987722E-8</v>
      </c>
      <c r="L56" s="12">
        <f t="shared" si="9"/>
        <v>2.6024185689779343E-8</v>
      </c>
      <c r="M56" s="13">
        <f t="shared" si="9"/>
        <v>1.3481591430696519E-8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4.8030842700423361E-6</v>
      </c>
      <c r="E57" s="12">
        <f t="shared" si="10"/>
        <v>1.5042020271014936E-6</v>
      </c>
      <c r="F57" s="12">
        <f t="shared" si="10"/>
        <v>6.3121768345752789E-7</v>
      </c>
      <c r="G57" s="12">
        <f t="shared" si="10"/>
        <v>4.3601423924801318E-6</v>
      </c>
      <c r="H57" s="12">
        <f t="shared" si="10"/>
        <v>3.4156614311474372E-6</v>
      </c>
      <c r="I57" s="12">
        <f t="shared" si="10"/>
        <v>3.1035263425138814E-6</v>
      </c>
      <c r="J57" s="12">
        <f t="shared" si="10"/>
        <v>3.2215649798334556E-7</v>
      </c>
      <c r="K57" s="12">
        <f t="shared" si="10"/>
        <v>1.3533055218780981E-7</v>
      </c>
      <c r="L57" s="12">
        <f t="shared" si="10"/>
        <v>3.0906203949973141E-6</v>
      </c>
      <c r="M57" s="13">
        <f t="shared" si="10"/>
        <v>6.2930528462232408E-6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1.0342949177945845E-4</v>
      </c>
      <c r="E58" s="12">
        <f t="shared" si="11"/>
        <v>5.305422704297887E-5</v>
      </c>
      <c r="F58" s="12">
        <f t="shared" si="11"/>
        <v>3.1351586779561116E-5</v>
      </c>
      <c r="G58" s="12">
        <f t="shared" si="11"/>
        <v>7.0784043783265643E-7</v>
      </c>
      <c r="H58" s="12">
        <f t="shared" si="11"/>
        <v>3.5007358462786037E-5</v>
      </c>
      <c r="I58" s="12">
        <f t="shared" si="11"/>
        <v>7.2841179796495783E-8</v>
      </c>
      <c r="J58" s="12">
        <f t="shared" si="11"/>
        <v>2.2420577867109246E-6</v>
      </c>
      <c r="K58" s="14">
        <f t="shared" si="11"/>
        <v>7.4534783548457521E-3</v>
      </c>
      <c r="L58" s="12">
        <f t="shared" si="11"/>
        <v>3.1613188426834964E-6</v>
      </c>
      <c r="M58" s="13">
        <f t="shared" si="11"/>
        <v>9.3833262066475838E-6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1.5780325064242909E-5</v>
      </c>
      <c r="E59" s="12">
        <f t="shared" si="12"/>
        <v>2.8660976656449774E-7</v>
      </c>
      <c r="F59" s="12">
        <f t="shared" si="12"/>
        <v>2.7311066980052939E-7</v>
      </c>
      <c r="G59" s="12">
        <f t="shared" si="12"/>
        <v>5.9825522885015535E-6</v>
      </c>
      <c r="H59" s="12">
        <f t="shared" si="12"/>
        <v>1.3002389187358172E-9</v>
      </c>
      <c r="I59" s="12">
        <f t="shared" si="12"/>
        <v>6.1689743413385164E-6</v>
      </c>
      <c r="J59" s="12">
        <f t="shared" si="12"/>
        <v>1.3312073092256362E-6</v>
      </c>
      <c r="K59" s="12">
        <f t="shared" si="12"/>
        <v>4.7765568221912733E-8</v>
      </c>
      <c r="L59" s="12">
        <f t="shared" si="12"/>
        <v>1.8476816860616021E-5</v>
      </c>
      <c r="M59" s="13">
        <f t="shared" si="12"/>
        <v>4.4622906017154664E-6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3.7237860263699759E-7</v>
      </c>
      <c r="E60" s="12">
        <f t="shared" si="13"/>
        <v>3.6044840015421261E-7</v>
      </c>
      <c r="F60" s="12">
        <f t="shared" si="13"/>
        <v>1.936015800566626E-6</v>
      </c>
      <c r="G60" s="12">
        <f t="shared" si="13"/>
        <v>2.5048693556354172E-8</v>
      </c>
      <c r="H60" s="14">
        <f t="shared" si="13"/>
        <v>3.8452868207723879E-4</v>
      </c>
      <c r="I60" s="12">
        <f t="shared" si="13"/>
        <v>4.0011049684739214E-7</v>
      </c>
      <c r="J60" s="12">
        <f t="shared" si="13"/>
        <v>1.6619090254055379E-6</v>
      </c>
      <c r="K60" s="12">
        <f t="shared" si="13"/>
        <v>1.7502638720661745E-6</v>
      </c>
      <c r="L60" s="12">
        <f t="shared" si="13"/>
        <v>7.512705136435771E-7</v>
      </c>
      <c r="M60" s="13">
        <f t="shared" si="13"/>
        <v>9.6040895813124388E-8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9.7002784011782437E-6</v>
      </c>
      <c r="E61" s="14">
        <f t="shared" si="14"/>
        <v>5.2512986068830566E-3</v>
      </c>
      <c r="F61" s="12">
        <f t="shared" si="14"/>
        <v>6.758476340229938E-6</v>
      </c>
      <c r="G61" s="12">
        <f t="shared" si="14"/>
        <v>7.2426396001618174E-7</v>
      </c>
      <c r="H61" s="12">
        <f t="shared" si="14"/>
        <v>5.0782390424820726E-6</v>
      </c>
      <c r="I61" s="12">
        <f t="shared" si="14"/>
        <v>2.8026742281288135E-7</v>
      </c>
      <c r="J61" s="12">
        <f t="shared" si="14"/>
        <v>1.3667249165526575E-5</v>
      </c>
      <c r="K61" s="12">
        <f t="shared" si="14"/>
        <v>3.752525146903447E-5</v>
      </c>
      <c r="L61" s="12">
        <f t="shared" si="14"/>
        <v>2.197851000061317E-6</v>
      </c>
      <c r="M61" s="13">
        <f t="shared" si="14"/>
        <v>1.0281944040534228E-6</v>
      </c>
    </row>
    <row r="62" spans="1:13" ht="24">
      <c r="A62" s="9" t="s">
        <v>29</v>
      </c>
      <c r="B62" s="10" t="s">
        <v>14</v>
      </c>
      <c r="C62" s="16"/>
      <c r="D62" s="12">
        <f t="shared" ref="D62:M62" si="15">$C20^2*D20^2</f>
        <v>2.4139422704090887E-5</v>
      </c>
      <c r="E62" s="12">
        <f t="shared" si="15"/>
        <v>1.2430468817535615E-6</v>
      </c>
      <c r="F62" s="12">
        <f t="shared" si="15"/>
        <v>1.3569467684370069E-5</v>
      </c>
      <c r="G62" s="12">
        <f t="shared" si="15"/>
        <v>1.1605014252227804E-5</v>
      </c>
      <c r="H62" s="12">
        <f t="shared" si="15"/>
        <v>2.4946977704851332E-5</v>
      </c>
      <c r="I62" s="14">
        <f t="shared" si="15"/>
        <v>2.3240087808999998E-2</v>
      </c>
      <c r="J62" s="12">
        <f t="shared" si="15"/>
        <v>1.5372117637478051E-5</v>
      </c>
      <c r="K62" s="12">
        <f t="shared" si="15"/>
        <v>2.3446132312281608E-7</v>
      </c>
      <c r="L62" s="12">
        <f t="shared" si="15"/>
        <v>2.1942672008314115E-5</v>
      </c>
      <c r="M62" s="13">
        <f t="shared" si="15"/>
        <v>4.0831941484435608E-5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5.2048276545145499E-6</v>
      </c>
      <c r="E63" s="12">
        <f t="shared" si="16"/>
        <v>3.9884363225075735E-5</v>
      </c>
      <c r="F63" s="12">
        <f t="shared" si="16"/>
        <v>1.7877547175591781E-5</v>
      </c>
      <c r="G63" s="12">
        <f t="shared" si="16"/>
        <v>1.9764266095632947E-5</v>
      </c>
      <c r="H63" s="12">
        <f t="shared" si="16"/>
        <v>5.4392765116423955E-6</v>
      </c>
      <c r="I63" s="12">
        <f t="shared" si="16"/>
        <v>2.1097995848633323E-6</v>
      </c>
      <c r="J63" s="12">
        <f t="shared" si="16"/>
        <v>2.9850868160683061E-6</v>
      </c>
      <c r="K63" s="12">
        <f t="shared" si="16"/>
        <v>9.3837274917595416E-6</v>
      </c>
      <c r="L63" s="12">
        <f t="shared" si="16"/>
        <v>1.5944316802064008E-6</v>
      </c>
      <c r="M63" s="13">
        <f t="shared" si="16"/>
        <v>2.5413768733033435E-5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3.2426480588213252E-6</v>
      </c>
      <c r="E64" s="12">
        <f t="shared" si="17"/>
        <v>1.3637453939233313E-6</v>
      </c>
      <c r="F64" s="12">
        <f t="shared" si="17"/>
        <v>2.1843816478708589E-6</v>
      </c>
      <c r="G64" s="12">
        <f t="shared" si="17"/>
        <v>3.7665291858264693E-6</v>
      </c>
      <c r="H64" s="12">
        <f t="shared" si="17"/>
        <v>3.1278775143140223E-6</v>
      </c>
      <c r="I64" s="12">
        <f t="shared" si="17"/>
        <v>7.1164997770823061E-6</v>
      </c>
      <c r="J64" s="12">
        <f t="shared" si="17"/>
        <v>5.8617081148568053E-7</v>
      </c>
      <c r="K64" s="12">
        <f t="shared" si="17"/>
        <v>5.695375906114176E-7</v>
      </c>
      <c r="L64" s="12">
        <f t="shared" si="17"/>
        <v>1.2101545031479071E-7</v>
      </c>
      <c r="M64" s="13">
        <f t="shared" si="17"/>
        <v>4.0516997909546874E-6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1.838436142462663E-7</v>
      </c>
      <c r="E65" s="12">
        <f t="shared" si="18"/>
        <v>2.4744262266115326E-8</v>
      </c>
      <c r="F65" s="12">
        <f t="shared" si="18"/>
        <v>7.1771457468399759E-7</v>
      </c>
      <c r="G65" s="12">
        <f t="shared" si="18"/>
        <v>1.0886015378978276E-6</v>
      </c>
      <c r="H65" s="12">
        <f t="shared" si="18"/>
        <v>2.3205358486033918E-9</v>
      </c>
      <c r="I65" s="12">
        <f t="shared" si="18"/>
        <v>8.4800941711733337E-7</v>
      </c>
      <c r="J65" s="12">
        <f t="shared" si="18"/>
        <v>7.031320712188395E-8</v>
      </c>
      <c r="K65" s="12">
        <f t="shared" si="18"/>
        <v>5.2649456812373748E-7</v>
      </c>
      <c r="L65" s="12">
        <f t="shared" si="18"/>
        <v>2.3366489067587582E-7</v>
      </c>
      <c r="M65" s="13">
        <f t="shared" si="18"/>
        <v>7.0782368069215102E-7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8.7049829433575549E-8</v>
      </c>
      <c r="E66" s="12">
        <f t="shared" si="19"/>
        <v>1.9930641103414068E-7</v>
      </c>
      <c r="F66" s="12">
        <f t="shared" si="19"/>
        <v>1.7357798003126803E-6</v>
      </c>
      <c r="G66" s="12">
        <f t="shared" si="19"/>
        <v>5.5658637853155788E-7</v>
      </c>
      <c r="H66" s="12">
        <f t="shared" si="19"/>
        <v>3.3957598278085004E-7</v>
      </c>
      <c r="I66" s="12">
        <f t="shared" si="19"/>
        <v>2.3017228140826942E-7</v>
      </c>
      <c r="J66" s="12">
        <f t="shared" si="19"/>
        <v>7.9546958325358931E-8</v>
      </c>
      <c r="K66" s="12">
        <f t="shared" si="19"/>
        <v>2.3333612658861366E-6</v>
      </c>
      <c r="L66" s="12">
        <f t="shared" si="19"/>
        <v>2.2390901782849916E-7</v>
      </c>
      <c r="M66" s="13">
        <f t="shared" si="19"/>
        <v>1.4820468348619216E-7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9.9020036270083559E-5</v>
      </c>
      <c r="E67" s="12">
        <f t="shared" si="20"/>
        <v>5.6019612578457984E-5</v>
      </c>
      <c r="F67" s="12">
        <f t="shared" si="20"/>
        <v>3.4204307817060113E-6</v>
      </c>
      <c r="G67" s="12">
        <f t="shared" si="20"/>
        <v>5.317670794168549E-6</v>
      </c>
      <c r="H67" s="12">
        <f t="shared" si="20"/>
        <v>1.5034630805756502E-5</v>
      </c>
      <c r="I67" s="12">
        <f t="shared" si="20"/>
        <v>1.7084654483221519E-5</v>
      </c>
      <c r="J67" s="12">
        <f t="shared" si="20"/>
        <v>9.2232707991739122E-5</v>
      </c>
      <c r="K67" s="12">
        <f t="shared" si="20"/>
        <v>7.0131853796118539E-6</v>
      </c>
      <c r="L67" s="12">
        <f t="shared" si="20"/>
        <v>4.6361009605490328E-6</v>
      </c>
      <c r="M67" s="13">
        <f t="shared" si="20"/>
        <v>3.374256405125555E-6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1.0394270623207931E-7</v>
      </c>
      <c r="E68" s="12">
        <f t="shared" si="21"/>
        <v>1.8814408984583958E-6</v>
      </c>
      <c r="F68" s="14">
        <f t="shared" si="21"/>
        <v>1.4774215357668116E-3</v>
      </c>
      <c r="G68" s="12">
        <f t="shared" si="21"/>
        <v>2.683302635862068E-7</v>
      </c>
      <c r="H68" s="12">
        <f t="shared" si="21"/>
        <v>7.5833712927690785E-6</v>
      </c>
      <c r="I68" s="12">
        <f t="shared" si="21"/>
        <v>8.5033994263792685E-7</v>
      </c>
      <c r="J68" s="12">
        <f t="shared" si="21"/>
        <v>1.2173623793862703E-5</v>
      </c>
      <c r="K68" s="12">
        <f t="shared" si="21"/>
        <v>6.1248311583042745E-6</v>
      </c>
      <c r="L68" s="12">
        <f t="shared" si="21"/>
        <v>1.2004454502470883E-6</v>
      </c>
      <c r="M68" s="13">
        <f t="shared" si="21"/>
        <v>2.5099111231731957E-7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1.459200488306725E-8</v>
      </c>
      <c r="E69" s="12">
        <f t="shared" si="22"/>
        <v>3.030056090649528E-5</v>
      </c>
      <c r="F69" s="12">
        <f t="shared" si="22"/>
        <v>4.2087090286476617E-5</v>
      </c>
      <c r="G69" s="12">
        <f t="shared" si="22"/>
        <v>1.7605026456258901E-5</v>
      </c>
      <c r="H69" s="12">
        <f t="shared" si="22"/>
        <v>4.2722582423307186E-6</v>
      </c>
      <c r="I69" s="12">
        <f t="shared" si="22"/>
        <v>2.9736567373349749E-6</v>
      </c>
      <c r="J69" s="12">
        <f t="shared" si="22"/>
        <v>9.456615931447916E-5</v>
      </c>
      <c r="K69" s="12">
        <f t="shared" si="22"/>
        <v>9.0309993830403615E-6</v>
      </c>
      <c r="L69" s="12">
        <f t="shared" si="22"/>
        <v>2.6159879143168322E-7</v>
      </c>
      <c r="M69" s="13">
        <f t="shared" si="22"/>
        <v>1.0289491183852593E-6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2.2799153517833532E-7</v>
      </c>
      <c r="E70" s="12">
        <f t="shared" si="23"/>
        <v>1.0641710928006733E-7</v>
      </c>
      <c r="F70" s="12">
        <f t="shared" si="23"/>
        <v>1.3373820174749309E-7</v>
      </c>
      <c r="G70" s="12">
        <f t="shared" si="23"/>
        <v>2.7073705452908983E-8</v>
      </c>
      <c r="H70" s="12">
        <f t="shared" si="23"/>
        <v>5.5298469943467242E-8</v>
      </c>
      <c r="I70" s="12">
        <f t="shared" si="23"/>
        <v>7.2118582743062794E-8</v>
      </c>
      <c r="J70" s="12">
        <f t="shared" si="23"/>
        <v>6.0961640146244796E-7</v>
      </c>
      <c r="K70" s="12">
        <f t="shared" si="23"/>
        <v>1.0490352378526126E-8</v>
      </c>
      <c r="L70" s="12">
        <f t="shared" si="23"/>
        <v>5.9687835028457693E-9</v>
      </c>
      <c r="M70" s="13">
        <f t="shared" si="23"/>
        <v>1.1065335244347134E-7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8.4325041029742285E-7</v>
      </c>
      <c r="E71" s="12">
        <f t="shared" si="24"/>
        <v>2.1726144236748499E-6</v>
      </c>
      <c r="F71" s="12">
        <f t="shared" si="24"/>
        <v>1.2029573602967981E-5</v>
      </c>
      <c r="G71" s="12">
        <f t="shared" si="24"/>
        <v>4.2207814170998091E-7</v>
      </c>
      <c r="H71" s="12">
        <f t="shared" si="24"/>
        <v>1.2121167799371174E-5</v>
      </c>
      <c r="I71" s="12">
        <f t="shared" si="24"/>
        <v>4.9163021325379552E-6</v>
      </c>
      <c r="J71" s="12">
        <f t="shared" si="24"/>
        <v>1.104821821653811E-6</v>
      </c>
      <c r="K71" s="12">
        <f t="shared" si="24"/>
        <v>1.3734212202069909E-6</v>
      </c>
      <c r="L71" s="12">
        <f t="shared" si="24"/>
        <v>9.0721068309678259E-7</v>
      </c>
      <c r="M71" s="13">
        <f t="shared" si="24"/>
        <v>2.0533471751096671E-6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1.9113088454007114E-6</v>
      </c>
      <c r="E72" s="12">
        <f t="shared" si="25"/>
        <v>1.0934144103480858E-6</v>
      </c>
      <c r="F72" s="12">
        <f t="shared" si="25"/>
        <v>1.481568670551051E-6</v>
      </c>
      <c r="G72" s="14">
        <f t="shared" si="25"/>
        <v>8.4664563586587752E-3</v>
      </c>
      <c r="H72" s="12">
        <f t="shared" si="25"/>
        <v>5.4778037138215365E-7</v>
      </c>
      <c r="I72" s="12">
        <f t="shared" si="25"/>
        <v>3.9841979640475809E-6</v>
      </c>
      <c r="J72" s="12">
        <f t="shared" si="25"/>
        <v>2.7320787040573412E-5</v>
      </c>
      <c r="K72" s="12">
        <f t="shared" si="25"/>
        <v>7.4226277174923836E-7</v>
      </c>
      <c r="L72" s="12">
        <f t="shared" si="25"/>
        <v>7.8354833149539906E-7</v>
      </c>
      <c r="M72" s="13">
        <f t="shared" si="25"/>
        <v>2.0085117877374565E-6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2.5449277571547276E-5</v>
      </c>
      <c r="E73" s="12">
        <f t="shared" si="26"/>
        <v>1.4678947224848836E-7</v>
      </c>
      <c r="F73" s="12">
        <f t="shared" si="26"/>
        <v>9.5038824475086894E-7</v>
      </c>
      <c r="G73" s="12">
        <f t="shared" si="26"/>
        <v>7.6364780383994157E-6</v>
      </c>
      <c r="H73" s="12">
        <f t="shared" si="26"/>
        <v>3.5329999729788889E-5</v>
      </c>
      <c r="I73" s="12">
        <f t="shared" si="26"/>
        <v>2.8195061724671354E-5</v>
      </c>
      <c r="J73" s="12">
        <f t="shared" si="26"/>
        <v>2.7237550487706343E-5</v>
      </c>
      <c r="K73" s="12">
        <f t="shared" si="26"/>
        <v>6.0640492781345462E-6</v>
      </c>
      <c r="L73" s="12">
        <f t="shared" si="26"/>
        <v>3.4890904338464101E-6</v>
      </c>
      <c r="M73" s="13">
        <f t="shared" si="26"/>
        <v>8.5303175898879231E-7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7.8053173582946092E-6</v>
      </c>
      <c r="E74" s="12">
        <f t="shared" si="27"/>
        <v>6.2752119458033202E-6</v>
      </c>
      <c r="F74" s="12">
        <f t="shared" si="27"/>
        <v>1.2144977031621194E-6</v>
      </c>
      <c r="G74" s="12">
        <f t="shared" si="27"/>
        <v>3.6936555501395663E-5</v>
      </c>
      <c r="H74" s="12">
        <f t="shared" si="27"/>
        <v>5.8554274167757262E-8</v>
      </c>
      <c r="I74" s="12">
        <f t="shared" si="27"/>
        <v>4.5514140450139627E-6</v>
      </c>
      <c r="J74" s="12">
        <f t="shared" si="27"/>
        <v>1.1344749804228769E-6</v>
      </c>
      <c r="K74" s="12">
        <f t="shared" si="27"/>
        <v>3.1565796679630684E-6</v>
      </c>
      <c r="L74" s="12">
        <f t="shared" si="27"/>
        <v>7.6203039934051927E-6</v>
      </c>
      <c r="M74" s="13">
        <f t="shared" si="27"/>
        <v>7.042063410065678E-6</v>
      </c>
    </row>
    <row r="75" spans="1:13" ht="24">
      <c r="A75" s="9" t="s">
        <v>42</v>
      </c>
      <c r="B75" s="10" t="s">
        <v>14</v>
      </c>
      <c r="C75" s="11"/>
      <c r="D75" s="14">
        <f t="shared" ref="D75:M75" si="28">$C33^2*D33^2</f>
        <v>2.447465726470849E-3</v>
      </c>
      <c r="E75" s="12">
        <f t="shared" si="28"/>
        <v>4.2733117907038251E-6</v>
      </c>
      <c r="F75" s="12">
        <f t="shared" si="28"/>
        <v>1.5934437266264976E-7</v>
      </c>
      <c r="G75" s="12">
        <f t="shared" si="28"/>
        <v>5.5928212155712187E-7</v>
      </c>
      <c r="H75" s="12">
        <f t="shared" si="28"/>
        <v>2.3396584433601037E-6</v>
      </c>
      <c r="I75" s="12">
        <f t="shared" si="28"/>
        <v>2.4114926959436023E-6</v>
      </c>
      <c r="J75" s="12">
        <f t="shared" si="28"/>
        <v>5.3853460464907492E-6</v>
      </c>
      <c r="K75" s="12">
        <f t="shared" si="28"/>
        <v>3.2177207673743816E-5</v>
      </c>
      <c r="L75" s="12">
        <f t="shared" si="28"/>
        <v>4.405203214606156E-6</v>
      </c>
      <c r="M75" s="13">
        <f t="shared" si="28"/>
        <v>2.7595356709225362E-6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3.5540898731276809E-6</v>
      </c>
      <c r="E76" s="12">
        <f t="shared" si="29"/>
        <v>2.0758788024115266E-6</v>
      </c>
      <c r="F76" s="12">
        <f t="shared" si="29"/>
        <v>3.4835813826006052E-6</v>
      </c>
      <c r="G76" s="12">
        <f t="shared" si="29"/>
        <v>9.3995368915416565E-7</v>
      </c>
      <c r="H76" s="12">
        <f t="shared" si="29"/>
        <v>1.2706902709360786E-7</v>
      </c>
      <c r="I76" s="12">
        <f t="shared" si="29"/>
        <v>1.9791249559348828E-6</v>
      </c>
      <c r="J76" s="12">
        <f t="shared" si="29"/>
        <v>9.0212517142990448E-8</v>
      </c>
      <c r="K76" s="12">
        <f t="shared" si="29"/>
        <v>1.8639142615296396E-6</v>
      </c>
      <c r="L76" s="12">
        <f t="shared" si="29"/>
        <v>1.6883571477757878E-6</v>
      </c>
      <c r="M76" s="13">
        <f t="shared" si="29"/>
        <v>2.6781596618173099E-6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1.5616603935261602E-8</v>
      </c>
      <c r="E77" s="12">
        <f t="shared" si="30"/>
        <v>3.3199193675229335E-7</v>
      </c>
      <c r="F77" s="12">
        <f t="shared" si="30"/>
        <v>2.7094948492244588E-11</v>
      </c>
      <c r="G77" s="12">
        <f t="shared" si="30"/>
        <v>1.5481918312866349E-7</v>
      </c>
      <c r="H77" s="12">
        <f t="shared" si="30"/>
        <v>9.5640336393360912E-8</v>
      </c>
      <c r="I77" s="12">
        <f t="shared" si="30"/>
        <v>2.1655027870165497E-6</v>
      </c>
      <c r="J77" s="12">
        <f t="shared" si="30"/>
        <v>1.5452078958181662E-10</v>
      </c>
      <c r="K77" s="12">
        <f t="shared" si="30"/>
        <v>1.1240213053011086E-7</v>
      </c>
      <c r="L77" s="12">
        <f t="shared" si="30"/>
        <v>1.3902326288740625E-7</v>
      </c>
      <c r="M77" s="13">
        <f t="shared" si="30"/>
        <v>4.4744176710027144E-7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1.589996847836289E-5</v>
      </c>
      <c r="E78" s="12">
        <f t="shared" si="31"/>
        <v>1.7742663459574958E-5</v>
      </c>
      <c r="F78" s="12">
        <f t="shared" si="31"/>
        <v>5.6974174792871143E-5</v>
      </c>
      <c r="G78" s="12">
        <f t="shared" si="31"/>
        <v>2.3150053785413979E-5</v>
      </c>
      <c r="H78" s="12">
        <f t="shared" si="31"/>
        <v>3.0413205272257347E-5</v>
      </c>
      <c r="I78" s="12">
        <f t="shared" si="31"/>
        <v>4.5219280355264378E-6</v>
      </c>
      <c r="J78" s="14">
        <f t="shared" si="31"/>
        <v>7.1949559156244186E-3</v>
      </c>
      <c r="K78" s="12">
        <f t="shared" si="31"/>
        <v>2.0356656696640189E-6</v>
      </c>
      <c r="L78" s="12">
        <f t="shared" si="31"/>
        <v>3.851596414790397E-5</v>
      </c>
      <c r="M78" s="13">
        <f t="shared" si="31"/>
        <v>4.3553892676152663E-7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1.7143305406629038E-5</v>
      </c>
      <c r="E79" s="12">
        <f t="shared" si="32"/>
        <v>1.2097011277328558E-5</v>
      </c>
      <c r="F79" s="12">
        <f t="shared" si="32"/>
        <v>4.1915678172520798E-6</v>
      </c>
      <c r="G79" s="12">
        <f t="shared" si="32"/>
        <v>5.8428972959948034E-6</v>
      </c>
      <c r="H79" s="12">
        <f t="shared" si="32"/>
        <v>7.6169335737025245E-6</v>
      </c>
      <c r="I79" s="12">
        <f t="shared" si="32"/>
        <v>1.6392334864039439E-6</v>
      </c>
      <c r="J79" s="12">
        <f t="shared" si="32"/>
        <v>5.0654288971360438E-7</v>
      </c>
      <c r="K79" s="12">
        <f t="shared" si="32"/>
        <v>7.9468060361646646E-8</v>
      </c>
      <c r="L79" s="12">
        <f t="shared" si="32"/>
        <v>1.2309230517157016E-5</v>
      </c>
      <c r="M79" s="13">
        <f t="shared" si="32"/>
        <v>1.5667556832951588E-6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8.6856198846075141E-5</v>
      </c>
      <c r="E80" s="12">
        <f t="shared" si="33"/>
        <v>2.5247987349336588E-6</v>
      </c>
      <c r="F80" s="12">
        <f t="shared" si="33"/>
        <v>6.472612511940646E-6</v>
      </c>
      <c r="G80" s="12">
        <f t="shared" si="33"/>
        <v>1.3522273053588428E-4</v>
      </c>
      <c r="H80" s="12">
        <f t="shared" si="33"/>
        <v>5.9462669113482816E-5</v>
      </c>
      <c r="I80" s="12">
        <f t="shared" si="33"/>
        <v>2.1607166505556215E-5</v>
      </c>
      <c r="J80" s="12">
        <f t="shared" si="33"/>
        <v>3.7731313828162E-5</v>
      </c>
      <c r="K80" s="12">
        <f t="shared" si="33"/>
        <v>8.9773982840283421E-7</v>
      </c>
      <c r="L80" s="12">
        <f t="shared" si="33"/>
        <v>9.4557913543540944E-6</v>
      </c>
      <c r="M80" s="13">
        <f t="shared" si="33"/>
        <v>1.0787029612648693E-5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2.3417233474273342E-7</v>
      </c>
      <c r="E81" s="12">
        <f t="shared" si="34"/>
        <v>3.5805090197940536E-6</v>
      </c>
      <c r="F81" s="12">
        <f t="shared" si="34"/>
        <v>1.8589603103660381E-8</v>
      </c>
      <c r="G81" s="12">
        <f t="shared" si="34"/>
        <v>3.148587441142509E-5</v>
      </c>
      <c r="H81" s="12">
        <f t="shared" si="34"/>
        <v>2.4964550400694301E-5</v>
      </c>
      <c r="I81" s="12">
        <f t="shared" si="34"/>
        <v>1.9927948124588671E-8</v>
      </c>
      <c r="J81" s="12">
        <f t="shared" si="34"/>
        <v>2.5376635338374602E-6</v>
      </c>
      <c r="K81" s="12">
        <f t="shared" si="34"/>
        <v>2.8222516133276287E-6</v>
      </c>
      <c r="L81" s="12">
        <f t="shared" si="34"/>
        <v>1.9552249320737011E-5</v>
      </c>
      <c r="M81" s="13">
        <f t="shared" si="34"/>
        <v>3.2913185966162803E-6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3.4308430351123078E-7</v>
      </c>
      <c r="E82" s="12">
        <f t="shared" si="35"/>
        <v>7.6194997346835011E-7</v>
      </c>
      <c r="F82" s="12">
        <f t="shared" si="35"/>
        <v>1.9947986071314422E-6</v>
      </c>
      <c r="G82" s="12">
        <f t="shared" si="35"/>
        <v>5.478775004805754E-6</v>
      </c>
      <c r="H82" s="12">
        <f t="shared" si="35"/>
        <v>1.3492297739787666E-5</v>
      </c>
      <c r="I82" s="12">
        <f t="shared" si="35"/>
        <v>1.1805173233400549E-6</v>
      </c>
      <c r="J82" s="12">
        <f t="shared" si="35"/>
        <v>2.2055576879814707E-6</v>
      </c>
      <c r="K82" s="12">
        <f t="shared" si="35"/>
        <v>3.3500155626652309E-6</v>
      </c>
      <c r="L82" s="12">
        <f t="shared" si="35"/>
        <v>1.1962546562444233E-5</v>
      </c>
      <c r="M82" s="13">
        <f t="shared" si="35"/>
        <v>4.7152972830949944E-7</v>
      </c>
    </row>
    <row r="83" spans="1:13">
      <c r="A83" t="s">
        <v>61</v>
      </c>
      <c r="D83" s="17">
        <f>_xludf.SUM($D$47:$D$82)</f>
        <v>2.9268807969304042E-3</v>
      </c>
      <c r="E83" s="17">
        <f>_xludf.SUM($E$47:$E$82)</f>
        <v>5.5787066756877359E-3</v>
      </c>
      <c r="F83" s="17">
        <f>_xludf.SUM($F$47:$F$82)</f>
        <v>1.7300443817663781E-3</v>
      </c>
      <c r="G83" s="17">
        <f>_xludf.SUM($G$47:$G$82)</f>
        <v>8.8373748957228451E-3</v>
      </c>
      <c r="H83" s="17">
        <f>_xludf.SUM($H$47:$H$82)</f>
        <v>7.1818082472509563E-4</v>
      </c>
      <c r="I83" s="17">
        <f>_xludf.SUM($I$47:$I$82)</f>
        <v>2.3418723262619595E-2</v>
      </c>
      <c r="J83" s="17">
        <f>_xludf.SUM($J$47:$J$82)</f>
        <v>7.9321706806122286E-3</v>
      </c>
      <c r="K83" s="17">
        <f>_xludf.SUM($K$47:$K$82)</f>
        <v>7.6822340159456515E-3</v>
      </c>
      <c r="L83">
        <f>_xludf.SUM($L$47:$L$82)</f>
        <v>1.6968793561115764E-2</v>
      </c>
      <c r="M83" s="17">
        <f>_xludf.SUM($M$47:$M$82)</f>
        <v>6.9246431823110125E-4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7.6485573413356794E-2</v>
      </c>
      <c r="D85" s="18">
        <f>$D$83/$C$85</f>
        <v>3.826709621581105E-2</v>
      </c>
      <c r="E85" s="18">
        <f>$E$83/$C$85</f>
        <v>7.2938025129762801E-2</v>
      </c>
      <c r="F85" s="18">
        <f>$F$83/$C$85</f>
        <v>2.2619224836252033E-2</v>
      </c>
      <c r="G85" s="18">
        <f>$G$83/$C$85</f>
        <v>0.11554302989875422</v>
      </c>
      <c r="H85" s="18">
        <f>$H$83/$C$85</f>
        <v>9.3897553835907907E-3</v>
      </c>
      <c r="I85" s="18">
        <f>$I$83/$C$85</f>
        <v>0.30618484267687984</v>
      </c>
      <c r="J85" s="18">
        <f>$J$83/$C$85</f>
        <v>0.10370806318916898</v>
      </c>
      <c r="K85" s="18">
        <f>$K$83/$C$85</f>
        <v>0.10044030100196766</v>
      </c>
      <c r="L85" s="18">
        <f>$L$83/$C$85</f>
        <v>0.22185613317442263</v>
      </c>
      <c r="M85" s="18">
        <f>$M$83/$C$85</f>
        <v>9.0535284933900371E-3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9.0330846051477495E-2</v>
      </c>
      <c r="D5" s="7">
        <v>-4.893560324623826E-2</v>
      </c>
      <c r="E5" s="7">
        <v>-3.7046662764823171E-2</v>
      </c>
      <c r="F5" s="7">
        <v>-9.8107888746495498E-3</v>
      </c>
      <c r="G5" s="7">
        <v>-5.7554632185851669E-2</v>
      </c>
      <c r="H5" s="7">
        <v>-5.8899686509214497E-2</v>
      </c>
      <c r="I5" s="7">
        <v>7.754297728612294E-3</v>
      </c>
      <c r="J5" s="7">
        <v>-1.0421912761897642E-2</v>
      </c>
      <c r="K5" s="21" t="s">
        <v>94</v>
      </c>
      <c r="L5" s="7">
        <v>9.008984312301703E-2</v>
      </c>
      <c r="M5" s="8">
        <v>5.9610704481998032E-2</v>
      </c>
    </row>
    <row r="6" spans="1:13" ht="24">
      <c r="A6" s="9" t="s">
        <v>15</v>
      </c>
      <c r="B6" s="10" t="s">
        <v>14</v>
      </c>
      <c r="C6" s="11">
        <v>5.6170041664599553E-2</v>
      </c>
      <c r="D6" s="12">
        <v>-4.3473884141966852E-2</v>
      </c>
      <c r="E6" s="12">
        <v>-3.3723229896534074E-4</v>
      </c>
      <c r="F6" s="12">
        <v>0.10041199993500785</v>
      </c>
      <c r="G6" s="12">
        <v>4.1069847265859792E-2</v>
      </c>
      <c r="H6" s="12">
        <v>-6.5239652684511672E-3</v>
      </c>
      <c r="I6" s="12">
        <v>1.9104814632701573E-2</v>
      </c>
      <c r="J6" s="12">
        <v>8.0517097459948631E-4</v>
      </c>
      <c r="K6" s="12">
        <v>-9.4935945103229759E-3</v>
      </c>
      <c r="L6" s="12">
        <v>7.2498679388812048E-2</v>
      </c>
      <c r="M6" s="13">
        <v>1.0589762007984886E-3</v>
      </c>
    </row>
    <row r="7" spans="1:13" ht="24">
      <c r="A7" s="9" t="s">
        <v>16</v>
      </c>
      <c r="B7" s="10" t="s">
        <v>14</v>
      </c>
      <c r="C7" s="11">
        <v>8.8183804415250436E-2</v>
      </c>
      <c r="D7" s="12">
        <v>1.2892046205514009E-2</v>
      </c>
      <c r="E7" s="12">
        <v>-4.7666052445526276E-2</v>
      </c>
      <c r="F7" s="12">
        <v>5.1892171243941118E-2</v>
      </c>
      <c r="G7" s="12">
        <v>3.5919985097738008E-3</v>
      </c>
      <c r="H7" s="12">
        <v>-4.8286956929658752E-2</v>
      </c>
      <c r="I7" s="14" t="s">
        <v>124</v>
      </c>
      <c r="J7" s="12">
        <v>-3.5648545500232151E-2</v>
      </c>
      <c r="K7" s="12">
        <v>8.0616902362555757E-3</v>
      </c>
      <c r="L7" s="12">
        <v>-1.604564242416286E-2</v>
      </c>
      <c r="M7" s="13">
        <v>5.3326961922719063E-3</v>
      </c>
    </row>
    <row r="8" spans="1:13" ht="24">
      <c r="A8" s="9" t="s">
        <v>17</v>
      </c>
      <c r="B8" s="10" t="s">
        <v>14</v>
      </c>
      <c r="C8" s="11">
        <v>-8.4446954467277801E-3</v>
      </c>
      <c r="D8" s="12">
        <v>3.4372775877993117E-2</v>
      </c>
      <c r="E8" s="12">
        <v>2.013927919861715E-2</v>
      </c>
      <c r="F8" s="12">
        <v>4.5078636279123355E-2</v>
      </c>
      <c r="G8" s="12">
        <v>3.5991123374054593E-2</v>
      </c>
      <c r="H8" s="12">
        <v>7.1364959322940853E-4</v>
      </c>
      <c r="I8" s="12">
        <v>-1.401934689171731E-2</v>
      </c>
      <c r="J8" s="12">
        <v>-1.6215579730189458E-2</v>
      </c>
      <c r="K8" s="12">
        <v>-2.0458203139935759E-2</v>
      </c>
      <c r="L8" s="12">
        <v>1.4926929223303404E-2</v>
      </c>
      <c r="M8" s="13">
        <v>6.9861338275461361E-3</v>
      </c>
    </row>
    <row r="9" spans="1:13" ht="24">
      <c r="A9" s="9" t="s">
        <v>18</v>
      </c>
      <c r="B9" s="10" t="s">
        <v>14</v>
      </c>
      <c r="C9" s="11">
        <v>2.3064196144905326E-2</v>
      </c>
      <c r="D9" s="12">
        <v>7.8616695847499186E-3</v>
      </c>
      <c r="E9" s="12">
        <v>-4.7379201143461322E-2</v>
      </c>
      <c r="F9" s="12">
        <v>-2.2554587148937936E-2</v>
      </c>
      <c r="G9" s="12">
        <v>2.528932043116525E-2</v>
      </c>
      <c r="H9" s="12">
        <v>-1.2775984228754797E-2</v>
      </c>
      <c r="I9" s="12">
        <v>5.7835755322604834E-2</v>
      </c>
      <c r="J9" s="12">
        <v>5.6805899438362339E-2</v>
      </c>
      <c r="K9" s="12">
        <v>-2.8401615506031135E-2</v>
      </c>
      <c r="L9" s="12">
        <v>-3.7603453751257877E-2</v>
      </c>
      <c r="M9" s="13">
        <v>-4.5998385464856737E-3</v>
      </c>
    </row>
    <row r="10" spans="1:13" ht="24">
      <c r="A10" s="9" t="s">
        <v>19</v>
      </c>
      <c r="B10" s="10" t="s">
        <v>14</v>
      </c>
      <c r="C10" s="11">
        <v>6.3815601826183177E-2</v>
      </c>
      <c r="D10" s="12">
        <v>-1.3613337520558801E-2</v>
      </c>
      <c r="E10" s="12">
        <v>1.7583431997130253E-2</v>
      </c>
      <c r="F10" s="12">
        <v>9.6504780834680316E-3</v>
      </c>
      <c r="G10" s="12">
        <v>6.5910989401587183E-2</v>
      </c>
      <c r="H10" s="12">
        <v>1.4315663545433406E-2</v>
      </c>
      <c r="I10" s="12">
        <v>-2.6047968750835319E-2</v>
      </c>
      <c r="J10" s="12">
        <v>-4.8619207126026749E-2</v>
      </c>
      <c r="K10" s="12">
        <v>-1.097492914330798E-2</v>
      </c>
      <c r="L10" s="12">
        <v>-6.5815682685164259E-2</v>
      </c>
      <c r="M10" s="13">
        <v>4.5267316942190126E-2</v>
      </c>
    </row>
    <row r="11" spans="1:13" ht="24">
      <c r="A11" s="9" t="s">
        <v>20</v>
      </c>
      <c r="B11" s="10" t="s">
        <v>14</v>
      </c>
      <c r="C11" s="11">
        <v>6.28137025512224E-2</v>
      </c>
      <c r="D11" s="12">
        <v>2.0336376174280944E-2</v>
      </c>
      <c r="E11" s="12">
        <v>6.5289587358600368E-4</v>
      </c>
      <c r="F11" s="12">
        <v>-2.3894108519201852E-2</v>
      </c>
      <c r="G11" s="12">
        <v>-1.782173530017394E-2</v>
      </c>
      <c r="H11" s="12">
        <v>4.6184791983464805E-2</v>
      </c>
      <c r="I11" s="12">
        <v>5.2635872653666914E-3</v>
      </c>
      <c r="J11" s="12">
        <v>3.4635766338404969E-2</v>
      </c>
      <c r="K11" s="12">
        <v>5.9824305015389864E-2</v>
      </c>
      <c r="L11" s="12">
        <v>5.8650757390012194E-2</v>
      </c>
      <c r="M11" s="15" t="s">
        <v>125</v>
      </c>
    </row>
    <row r="12" spans="1:13" ht="24">
      <c r="A12" s="9" t="s">
        <v>21</v>
      </c>
      <c r="B12" s="10" t="s">
        <v>14</v>
      </c>
      <c r="C12" s="11">
        <v>0.11295536800453829</v>
      </c>
      <c r="D12" s="12">
        <v>-5.2723039813831134E-2</v>
      </c>
      <c r="E12" s="12">
        <v>8.3927279868358726E-3</v>
      </c>
      <c r="F12" s="12">
        <v>6.342334322003837E-2</v>
      </c>
      <c r="G12" s="12">
        <v>-4.9720738223111148E-2</v>
      </c>
      <c r="H12" s="12">
        <v>-5.8995667070048531E-2</v>
      </c>
      <c r="I12" s="12">
        <v>1.0453224616742047E-3</v>
      </c>
      <c r="J12" s="12">
        <v>1.2273597102840575E-2</v>
      </c>
      <c r="K12" s="12">
        <v>-3.110613147740876E-2</v>
      </c>
      <c r="L12" s="12">
        <v>-6.1772951323548209E-2</v>
      </c>
      <c r="M12" s="13">
        <v>-4.4758765416593599E-2</v>
      </c>
    </row>
    <row r="13" spans="1:13" ht="24">
      <c r="A13" s="9" t="s">
        <v>22</v>
      </c>
      <c r="B13" s="10" t="s">
        <v>14</v>
      </c>
      <c r="C13" s="11">
        <v>1.0297611300089783E-2</v>
      </c>
      <c r="D13" s="12">
        <v>-1.4978452789613158E-2</v>
      </c>
      <c r="E13" s="12">
        <v>6.0528318750071107E-2</v>
      </c>
      <c r="F13" s="12">
        <v>-8.4058291797195414E-3</v>
      </c>
      <c r="G13" s="12">
        <v>5.6515536530086272E-2</v>
      </c>
      <c r="H13" s="12">
        <v>5.4470942500178379E-2</v>
      </c>
      <c r="I13" s="12">
        <v>2.5464733171628111E-2</v>
      </c>
      <c r="J13" s="12">
        <v>-5.120481911872591E-3</v>
      </c>
      <c r="K13" s="12">
        <v>1.0256117774236594E-2</v>
      </c>
      <c r="L13" s="12">
        <v>7.1805604263169939E-2</v>
      </c>
      <c r="M13" s="13">
        <v>2.3411752555770062E-3</v>
      </c>
    </row>
    <row r="14" spans="1:13" ht="24">
      <c r="A14" s="9" t="s">
        <v>23</v>
      </c>
      <c r="B14" s="10" t="s">
        <v>14</v>
      </c>
      <c r="C14" s="11">
        <v>4.1939045394546071E-2</v>
      </c>
      <c r="D14" s="12">
        <v>0.11939914009849885</v>
      </c>
      <c r="E14" s="12">
        <v>8.6470618692786896E-2</v>
      </c>
      <c r="F14" s="12">
        <v>-2.4599687984008536E-2</v>
      </c>
      <c r="G14" s="12">
        <v>-4.9764840349046366E-2</v>
      </c>
      <c r="H14" s="12">
        <v>-3.9815287826860571E-2</v>
      </c>
      <c r="I14" s="12">
        <v>2.2741330049611066E-2</v>
      </c>
      <c r="J14" s="12">
        <v>4.1211001905481978E-2</v>
      </c>
      <c r="K14" s="12">
        <v>-1.5559325796965293E-2</v>
      </c>
      <c r="L14" s="12">
        <v>-1.5199958051272527E-2</v>
      </c>
      <c r="M14" s="13">
        <v>-2.0163716041727868E-3</v>
      </c>
    </row>
    <row r="15" spans="1:13" ht="24">
      <c r="A15" s="9" t="s">
        <v>24</v>
      </c>
      <c r="B15" s="10" t="s">
        <v>14</v>
      </c>
      <c r="C15" s="16" t="s">
        <v>126</v>
      </c>
      <c r="D15" s="12">
        <v>-9.6137894625658485E-2</v>
      </c>
      <c r="E15" s="12">
        <v>-4.6263079802772306E-2</v>
      </c>
      <c r="F15" s="12">
        <v>-5.2800373314425414E-3</v>
      </c>
      <c r="G15" s="12">
        <v>-3.3341251139506554E-2</v>
      </c>
      <c r="H15" s="12">
        <v>-3.8291089302860196E-2</v>
      </c>
      <c r="I15" s="12">
        <v>-2.2188642384501259E-2</v>
      </c>
      <c r="J15" s="12">
        <v>-6.2146909097932058E-2</v>
      </c>
      <c r="K15" s="12">
        <v>1.5718985685579154E-2</v>
      </c>
      <c r="L15" s="12">
        <v>7.7541136343323097E-3</v>
      </c>
      <c r="M15" s="13">
        <v>6.3529137803534797E-3</v>
      </c>
    </row>
    <row r="16" spans="1:13" ht="24">
      <c r="A16" s="9" t="s">
        <v>25</v>
      </c>
      <c r="B16" s="10" t="s">
        <v>14</v>
      </c>
      <c r="C16" s="11">
        <v>-0.1042261857731223</v>
      </c>
      <c r="D16" s="12">
        <v>-7.1755951351811356E-2</v>
      </c>
      <c r="E16" s="12">
        <v>2.5102308243355458E-2</v>
      </c>
      <c r="F16" s="12">
        <v>0.1028888697480953</v>
      </c>
      <c r="G16" s="12">
        <v>-2.777462074257471E-2</v>
      </c>
      <c r="H16" s="12">
        <v>1.3575084639479094E-2</v>
      </c>
      <c r="I16" s="12">
        <v>3.7488903646308989E-2</v>
      </c>
      <c r="J16" s="12">
        <v>-7.8654092108145952E-3</v>
      </c>
      <c r="K16" s="12">
        <v>-3.1984492833184365E-2</v>
      </c>
      <c r="L16" s="12">
        <v>-4.2562838115285349E-2</v>
      </c>
      <c r="M16" s="13">
        <v>-4.6086128278914729E-2</v>
      </c>
    </row>
    <row r="17" spans="1:13" ht="24">
      <c r="A17" s="9" t="s">
        <v>26</v>
      </c>
      <c r="B17" s="10" t="s">
        <v>14</v>
      </c>
      <c r="C17" s="11">
        <v>6.3572251845941299E-2</v>
      </c>
      <c r="D17" s="12">
        <v>3.0875627324496581E-3</v>
      </c>
      <c r="E17" s="12">
        <v>-7.221321511176175E-2</v>
      </c>
      <c r="F17" s="12">
        <v>-1.6073879141440879E-2</v>
      </c>
      <c r="G17" s="12">
        <v>5.0465641688940861E-2</v>
      </c>
      <c r="H17" s="12">
        <v>7.6225475927058028E-2</v>
      </c>
      <c r="I17" s="12">
        <v>3.9454006871412609E-2</v>
      </c>
      <c r="J17" s="12">
        <v>7.1090776002974268E-2</v>
      </c>
      <c r="K17" s="12">
        <v>-3.6292835940187569E-2</v>
      </c>
      <c r="L17" s="12">
        <v>-4.3885918547183572E-2</v>
      </c>
      <c r="M17" s="13">
        <v>5.4673417229942324E-2</v>
      </c>
    </row>
    <row r="18" spans="1:13" ht="24">
      <c r="A18" s="9" t="s">
        <v>27</v>
      </c>
      <c r="B18" s="10" t="s">
        <v>14</v>
      </c>
      <c r="C18" s="11">
        <v>5.6369892409873279E-2</v>
      </c>
      <c r="D18" s="12">
        <v>1.8666556615744324E-2</v>
      </c>
      <c r="E18" s="12">
        <v>6.326428249101039E-2</v>
      </c>
      <c r="F18" s="12">
        <v>7.4249510967814916E-2</v>
      </c>
      <c r="G18" s="12">
        <v>1.476813537129174E-2</v>
      </c>
      <c r="H18" s="12">
        <v>5.5160297065440705E-2</v>
      </c>
      <c r="I18" s="12">
        <v>-2.6618460902246507E-2</v>
      </c>
      <c r="J18" s="12">
        <v>-1.0804723534430466E-2</v>
      </c>
      <c r="K18" s="12">
        <v>5.2121754787708405E-2</v>
      </c>
      <c r="L18" s="12">
        <v>-1.5399015543296795E-2</v>
      </c>
      <c r="M18" s="13">
        <v>-2.7775289740819709E-2</v>
      </c>
    </row>
    <row r="19" spans="1:13" ht="24">
      <c r="A19" s="9" t="s">
        <v>28</v>
      </c>
      <c r="B19" s="10" t="s">
        <v>14</v>
      </c>
      <c r="C19" s="11">
        <v>-5.8908513289894396E-2</v>
      </c>
      <c r="D19" s="12">
        <v>7.9052949889171966E-3</v>
      </c>
      <c r="E19" s="12">
        <v>5.2917412547829716E-2</v>
      </c>
      <c r="F19" s="12">
        <v>1.1794993159033004E-2</v>
      </c>
      <c r="G19" s="12">
        <v>8.2166695345448182E-2</v>
      </c>
      <c r="H19" s="12">
        <v>-2.2516917767558025E-2</v>
      </c>
      <c r="I19" s="12">
        <v>-3.3110844443716793E-2</v>
      </c>
      <c r="J19" s="12">
        <v>-9.3162025779549268E-2</v>
      </c>
      <c r="K19" s="12">
        <v>2.2273646988001682E-2</v>
      </c>
      <c r="L19" s="12">
        <v>1.1012499451339379E-2</v>
      </c>
      <c r="M19" s="13">
        <v>-2.1665945048724825E-2</v>
      </c>
    </row>
    <row r="20" spans="1:13" ht="24">
      <c r="A20" s="9" t="s">
        <v>29</v>
      </c>
      <c r="B20" s="10" t="s">
        <v>14</v>
      </c>
      <c r="C20" s="11">
        <v>1.1922160182881858E-2</v>
      </c>
      <c r="D20" s="12">
        <v>-2.3116229309661774E-2</v>
      </c>
      <c r="E20" s="14" t="s">
        <v>57</v>
      </c>
      <c r="F20" s="12">
        <v>-5.768752313425371E-2</v>
      </c>
      <c r="G20" s="12">
        <v>1.8787935123047585E-2</v>
      </c>
      <c r="H20" s="12">
        <v>2.1624884421216194E-2</v>
      </c>
      <c r="I20" s="12">
        <v>-4.5795209776586264E-2</v>
      </c>
      <c r="J20" s="12">
        <v>-3.8606538269405043E-2</v>
      </c>
      <c r="K20" s="12">
        <v>-3.6398821113833073E-2</v>
      </c>
      <c r="L20" s="12">
        <v>-3.833148778329964E-3</v>
      </c>
      <c r="M20" s="13">
        <v>6.9806391685123465E-4</v>
      </c>
    </row>
    <row r="21" spans="1:13" ht="24">
      <c r="A21" s="9" t="s">
        <v>30</v>
      </c>
      <c r="B21" s="10" t="s">
        <v>14</v>
      </c>
      <c r="C21" s="11">
        <v>-5.3776203122743227E-2</v>
      </c>
      <c r="D21" s="12">
        <v>-7.0409506065322133E-2</v>
      </c>
      <c r="E21" s="12">
        <v>2.1605121481499814E-2</v>
      </c>
      <c r="F21" s="12">
        <v>3.9181714810111672E-2</v>
      </c>
      <c r="G21" s="12">
        <v>-7.4586919326807291E-2</v>
      </c>
      <c r="H21" s="14" t="s">
        <v>127</v>
      </c>
      <c r="I21" s="12">
        <v>-4.6201731079168917E-2</v>
      </c>
      <c r="J21" s="12">
        <v>-6.2000813491401907E-2</v>
      </c>
      <c r="K21" s="12">
        <v>-5.7634338891205776E-2</v>
      </c>
      <c r="L21" s="12">
        <v>1.715084846354277E-2</v>
      </c>
      <c r="M21" s="13">
        <v>4.5052471690362361E-2</v>
      </c>
    </row>
    <row r="22" spans="1:13" ht="24">
      <c r="A22" s="9" t="s">
        <v>31</v>
      </c>
      <c r="B22" s="10" t="s">
        <v>14</v>
      </c>
      <c r="C22" s="11">
        <v>5.9416174828621328E-3</v>
      </c>
      <c r="D22" s="12">
        <v>-6.5532609131538902E-3</v>
      </c>
      <c r="E22" s="12">
        <v>3.9802193885181782E-2</v>
      </c>
      <c r="F22" s="12">
        <v>-6.5895159186754983E-4</v>
      </c>
      <c r="G22" s="12">
        <v>-2.7173769529854709E-2</v>
      </c>
      <c r="H22" s="12">
        <v>0.10838309412100124</v>
      </c>
      <c r="I22" s="12">
        <v>-3.7699156897536751E-5</v>
      </c>
      <c r="J22" s="12">
        <v>-2.381481974258744E-3</v>
      </c>
      <c r="K22" s="12">
        <v>-4.3133198225665456E-2</v>
      </c>
      <c r="L22" s="12">
        <v>7.7331360513247047E-3</v>
      </c>
      <c r="M22" s="13">
        <v>-5.1881823500211977E-2</v>
      </c>
    </row>
    <row r="23" spans="1:13" ht="24">
      <c r="A23" s="9" t="s">
        <v>32</v>
      </c>
      <c r="B23" s="10" t="s">
        <v>14</v>
      </c>
      <c r="C23" s="11">
        <v>0.1490707196911337</v>
      </c>
      <c r="D23" s="12">
        <v>-1.7375336390237656E-2</v>
      </c>
      <c r="E23" s="12">
        <v>-1.591955923879243E-2</v>
      </c>
      <c r="F23" s="12">
        <v>0.11564470171556689</v>
      </c>
      <c r="G23" s="12">
        <v>0.10033948661132437</v>
      </c>
      <c r="H23" s="12">
        <v>2.2060331947575793E-5</v>
      </c>
      <c r="I23" s="12">
        <v>-3.6895918491696454E-2</v>
      </c>
      <c r="J23" s="12">
        <v>0.11871456778540782</v>
      </c>
      <c r="K23" s="12">
        <v>2.4092188280532119E-2</v>
      </c>
      <c r="L23" s="12">
        <v>5.2871551788316463E-2</v>
      </c>
      <c r="M23" s="13">
        <v>1.3358790676949381E-2</v>
      </c>
    </row>
    <row r="24" spans="1:13" ht="24">
      <c r="A24" s="9" t="s">
        <v>33</v>
      </c>
      <c r="B24" s="10" t="s">
        <v>14</v>
      </c>
      <c r="C24" s="11">
        <v>0.10229678469580661</v>
      </c>
      <c r="D24" s="14" t="s">
        <v>59</v>
      </c>
      <c r="E24" s="12">
        <v>-2.2632973117862023E-2</v>
      </c>
      <c r="F24" s="12">
        <v>1.6453574309685599E-2</v>
      </c>
      <c r="G24" s="12">
        <v>-1.8682556465488765E-2</v>
      </c>
      <c r="H24" s="12">
        <v>-6.9730172625421194E-2</v>
      </c>
      <c r="I24" s="12">
        <v>1.2242920305531273E-2</v>
      </c>
      <c r="J24" s="12">
        <v>6.156103151086726E-2</v>
      </c>
      <c r="K24" s="12">
        <v>-4.7295271593289313E-2</v>
      </c>
      <c r="L24" s="12">
        <v>-6.334572686213949E-2</v>
      </c>
      <c r="M24" s="13">
        <v>1.9662606934300587E-2</v>
      </c>
    </row>
    <row r="25" spans="1:13" ht="24">
      <c r="A25" s="9" t="s">
        <v>34</v>
      </c>
      <c r="B25" s="10" t="s">
        <v>14</v>
      </c>
      <c r="C25" s="11">
        <v>0.14917303430832615</v>
      </c>
      <c r="D25" s="12">
        <v>6.1554189054668758E-2</v>
      </c>
      <c r="E25" s="12">
        <v>-3.8124731114605841E-2</v>
      </c>
      <c r="F25" s="12">
        <v>1.4806028760266635E-2</v>
      </c>
      <c r="G25" s="12">
        <v>-8.6949089154180689E-3</v>
      </c>
      <c r="H25" s="12">
        <v>-6.1549274421611046E-2</v>
      </c>
      <c r="I25" s="12">
        <v>-3.3894131801939953E-2</v>
      </c>
      <c r="J25" s="14" t="s">
        <v>80</v>
      </c>
      <c r="K25" s="12">
        <v>-1.0027118754961534E-2</v>
      </c>
      <c r="L25" s="12">
        <v>2.9165104083966113E-2</v>
      </c>
      <c r="M25" s="13">
        <v>3.3637378207112996E-2</v>
      </c>
    </row>
    <row r="26" spans="1:13" ht="24">
      <c r="A26" s="9" t="s">
        <v>35</v>
      </c>
      <c r="B26" s="10" t="s">
        <v>14</v>
      </c>
      <c r="C26" s="11">
        <v>5.9298629850494194E-2</v>
      </c>
      <c r="D26" s="12">
        <v>-2.2337553266588758E-2</v>
      </c>
      <c r="E26" s="12">
        <v>-4.4451732464426554E-2</v>
      </c>
      <c r="F26" s="12">
        <v>-2.4914664944125559E-2</v>
      </c>
      <c r="G26" s="12">
        <v>-3.4759731576992234E-2</v>
      </c>
      <c r="H26" s="12">
        <v>3.0978654713117691E-2</v>
      </c>
      <c r="I26" s="12">
        <v>-1.5387180971966811E-2</v>
      </c>
      <c r="J26" s="12">
        <v>-1.7788784965138603E-2</v>
      </c>
      <c r="K26" s="12">
        <v>4.6462093684841249E-2</v>
      </c>
      <c r="L26" s="12">
        <v>-2.899005955872843E-2</v>
      </c>
      <c r="M26" s="13">
        <v>-7.4073055752014935E-2</v>
      </c>
    </row>
    <row r="27" spans="1:13" ht="24">
      <c r="A27" s="9" t="s">
        <v>36</v>
      </c>
      <c r="B27" s="10" t="s">
        <v>14</v>
      </c>
      <c r="C27" s="11">
        <v>5.5561199761965385E-2</v>
      </c>
      <c r="D27" s="12">
        <v>3.5132753201836626E-2</v>
      </c>
      <c r="E27" s="12">
        <v>0.10602876135484052</v>
      </c>
      <c r="F27" s="12">
        <v>-4.3219834232594276E-2</v>
      </c>
      <c r="G27" s="12">
        <v>5.3765091994311259E-3</v>
      </c>
      <c r="H27" s="12">
        <v>-4.4351500385140318E-2</v>
      </c>
      <c r="I27" s="12">
        <v>4.5681581435268528E-2</v>
      </c>
      <c r="J27" s="12">
        <v>-3.692780535822815E-2</v>
      </c>
      <c r="K27" s="12">
        <v>-1.8713175728881249E-2</v>
      </c>
      <c r="L27" s="12">
        <v>-5.4419181043790343E-2</v>
      </c>
      <c r="M27" s="13">
        <v>7.3577559201118581E-2</v>
      </c>
    </row>
    <row r="28" spans="1:13" ht="24">
      <c r="A28" s="9" t="s">
        <v>37</v>
      </c>
      <c r="B28" s="10" t="s">
        <v>14</v>
      </c>
      <c r="C28" s="11">
        <v>0.14983535594695394</v>
      </c>
      <c r="D28" s="12">
        <v>-1.9824141114712552E-2</v>
      </c>
      <c r="E28" s="12">
        <v>-1.7965651918441693E-2</v>
      </c>
      <c r="F28" s="12">
        <v>4.2412107608925179E-2</v>
      </c>
      <c r="G28" s="12">
        <v>8.1065128765568206E-2</v>
      </c>
      <c r="H28" s="12">
        <v>9.6356503916840124E-3</v>
      </c>
      <c r="I28" s="12">
        <v>-5.2822426523805782E-2</v>
      </c>
      <c r="J28" s="12">
        <v>3.2066027457408837E-2</v>
      </c>
      <c r="K28" s="12">
        <v>-4.4581073419882954E-2</v>
      </c>
      <c r="L28" s="12">
        <v>-6.2478536392317402E-2</v>
      </c>
      <c r="M28" s="13">
        <v>-3.4443665006185308E-2</v>
      </c>
    </row>
    <row r="29" spans="1:13" ht="24">
      <c r="A29" s="9" t="s">
        <v>38</v>
      </c>
      <c r="B29" s="10" t="s">
        <v>14</v>
      </c>
      <c r="C29" s="11">
        <v>-1.5799449499949617E-2</v>
      </c>
      <c r="D29" s="12">
        <v>2.2543520719319456E-2</v>
      </c>
      <c r="E29" s="12">
        <v>-2.4967848261033029E-2</v>
      </c>
      <c r="F29" s="12">
        <v>-1.8735369080036982E-2</v>
      </c>
      <c r="G29" s="12">
        <v>1.2759433470567324E-2</v>
      </c>
      <c r="H29" s="12">
        <v>-2.8965345918266876E-3</v>
      </c>
      <c r="I29" s="12">
        <v>6.1089908924608159E-2</v>
      </c>
      <c r="J29" s="12">
        <v>3.5342379029962838E-2</v>
      </c>
      <c r="K29" s="12">
        <v>1.6652705536780589E-3</v>
      </c>
      <c r="L29" s="12">
        <v>-4.0477175080833889E-3</v>
      </c>
      <c r="M29" s="13">
        <v>7.4994587635453427E-2</v>
      </c>
    </row>
    <row r="30" spans="1:13" ht="24">
      <c r="A30" s="9" t="s">
        <v>39</v>
      </c>
      <c r="B30" s="10" t="s">
        <v>14</v>
      </c>
      <c r="C30" s="11">
        <v>1.2552702473576566E-2</v>
      </c>
      <c r="D30" s="12">
        <v>-1.1261579466087019E-2</v>
      </c>
      <c r="E30" s="12">
        <v>4.120546507858449E-2</v>
      </c>
      <c r="F30" s="12">
        <v>5.676291098977896E-2</v>
      </c>
      <c r="G30" s="12">
        <v>0.12698564761693862</v>
      </c>
      <c r="H30" s="12">
        <v>-1.9769939438863592E-2</v>
      </c>
      <c r="I30" s="12">
        <v>-3.4246034893916574E-2</v>
      </c>
      <c r="J30" s="12">
        <v>5.0133247060062731E-2</v>
      </c>
      <c r="K30" s="12">
        <v>-3.3279179161065139E-2</v>
      </c>
      <c r="L30" s="12">
        <v>-4.7460967233676515E-2</v>
      </c>
      <c r="M30" s="13">
        <v>2.847939336571835E-2</v>
      </c>
    </row>
    <row r="31" spans="1:13" ht="24">
      <c r="A31" s="9" t="s">
        <v>40</v>
      </c>
      <c r="B31" s="10" t="s">
        <v>14</v>
      </c>
      <c r="C31" s="11">
        <v>-5.7737875008743812E-2</v>
      </c>
      <c r="D31" s="12">
        <v>0.11114762890147763</v>
      </c>
      <c r="E31" s="12">
        <v>1.3337475417599332E-2</v>
      </c>
      <c r="F31" s="12">
        <v>5.6479862300986422E-2</v>
      </c>
      <c r="G31" s="12">
        <v>-2.8525158974727079E-2</v>
      </c>
      <c r="H31" s="12">
        <v>-1.1089130650373457E-2</v>
      </c>
      <c r="I31" s="12">
        <v>-4.6689151746031679E-2</v>
      </c>
      <c r="J31" s="12">
        <v>9.3981040625744069E-2</v>
      </c>
      <c r="K31" s="12">
        <v>1.6988618862501116E-2</v>
      </c>
      <c r="L31" s="12">
        <v>-1.3519798870076569E-2</v>
      </c>
      <c r="M31" s="13">
        <v>-1.5098294688934079E-3</v>
      </c>
    </row>
    <row r="32" spans="1:13" ht="24">
      <c r="A32" s="9" t="s">
        <v>41</v>
      </c>
      <c r="B32" s="10" t="s">
        <v>14</v>
      </c>
      <c r="C32" s="11">
        <v>-5.3585203160888766E-2</v>
      </c>
      <c r="D32" s="12">
        <v>2.4342008556159412E-2</v>
      </c>
      <c r="E32" s="12">
        <v>-3.5377863806819725E-2</v>
      </c>
      <c r="F32" s="12">
        <v>-1.4854422372407906E-3</v>
      </c>
      <c r="G32" s="12">
        <v>-7.8789332829069369E-3</v>
      </c>
      <c r="H32" s="12">
        <v>0.10225080890451288</v>
      </c>
      <c r="I32" s="12">
        <v>-3.3816154974623001E-2</v>
      </c>
      <c r="J32" s="12">
        <v>1.7849421823216437E-2</v>
      </c>
      <c r="K32" s="12">
        <v>4.994663480730633E-2</v>
      </c>
      <c r="L32" s="12">
        <v>0.15106372471404922</v>
      </c>
      <c r="M32" s="13">
        <v>-6.3213197851851699E-2</v>
      </c>
    </row>
    <row r="33" spans="1:13" ht="24">
      <c r="A33" s="9" t="s">
        <v>42</v>
      </c>
      <c r="B33" s="10" t="s">
        <v>14</v>
      </c>
      <c r="C33" s="11">
        <v>6.2749129929477758E-3</v>
      </c>
      <c r="D33" s="12">
        <v>-1.8486265307281178E-2</v>
      </c>
      <c r="E33" s="12">
        <v>1.84212111484423E-2</v>
      </c>
      <c r="F33" s="12">
        <v>2.3901419112934016E-2</v>
      </c>
      <c r="G33" s="14" t="s">
        <v>69</v>
      </c>
      <c r="H33" s="12">
        <v>-7.3025471207940798E-2</v>
      </c>
      <c r="I33" s="12">
        <v>3.2510768122307496E-3</v>
      </c>
      <c r="J33" s="12">
        <v>-8.5292659696665132E-3</v>
      </c>
      <c r="K33" s="12">
        <v>-5.5134638597991718E-2</v>
      </c>
      <c r="L33" s="12">
        <v>-3.4523627885675286E-3</v>
      </c>
      <c r="M33" s="13">
        <v>-1.6970893986085134E-2</v>
      </c>
    </row>
    <row r="34" spans="1:13" ht="24">
      <c r="A34" s="9" t="s">
        <v>43</v>
      </c>
      <c r="B34" s="10" t="s">
        <v>14</v>
      </c>
      <c r="C34" s="11">
        <v>0.1109855207466537</v>
      </c>
      <c r="D34" s="12">
        <v>5.603880003200383E-2</v>
      </c>
      <c r="E34" s="12">
        <v>-6.9174623409133038E-2</v>
      </c>
      <c r="F34" s="12">
        <v>0.10699513216545706</v>
      </c>
      <c r="G34" s="12">
        <v>-1.1308924996463913E-2</v>
      </c>
      <c r="H34" s="12">
        <v>3.2852227303942563E-2</v>
      </c>
      <c r="I34" s="12">
        <v>-1.3404616045054713E-3</v>
      </c>
      <c r="J34" s="12">
        <v>7.3048785625380863E-2</v>
      </c>
      <c r="K34" s="12">
        <v>-6.5842206118237559E-2</v>
      </c>
      <c r="L34" s="12">
        <v>2.9512338552683776E-2</v>
      </c>
      <c r="M34" s="13">
        <v>-1.9713627806186743E-2</v>
      </c>
    </row>
    <row r="35" spans="1:13" ht="24">
      <c r="A35" s="9" t="s">
        <v>44</v>
      </c>
      <c r="B35" s="10" t="s">
        <v>14</v>
      </c>
      <c r="C35" s="11">
        <v>-2.8713215211984167E-2</v>
      </c>
      <c r="D35" s="12">
        <v>-1.1149589833401722E-2</v>
      </c>
      <c r="E35" s="12">
        <v>-3.6809203860678388E-2</v>
      </c>
      <c r="F35" s="12">
        <v>1.4259909767467919E-2</v>
      </c>
      <c r="G35" s="12">
        <v>2.4552578006513191E-2</v>
      </c>
      <c r="H35" s="12">
        <v>1.2642021486095156E-3</v>
      </c>
      <c r="I35" s="12">
        <v>-5.4568783485067572E-2</v>
      </c>
      <c r="J35" s="12">
        <v>2.4008980402647033E-2</v>
      </c>
      <c r="K35" s="12">
        <v>1.6608804592404439E-2</v>
      </c>
      <c r="L35" s="12">
        <v>-8.0008394310088798E-2</v>
      </c>
      <c r="M35" s="13">
        <v>6.3628234382208756E-2</v>
      </c>
    </row>
    <row r="36" spans="1:13" ht="24">
      <c r="A36" s="9" t="s">
        <v>45</v>
      </c>
      <c r="B36" s="10" t="s">
        <v>14</v>
      </c>
      <c r="C36" s="11">
        <v>6.2021766224362507E-2</v>
      </c>
      <c r="D36" s="12">
        <v>1.0139165225102494E-2</v>
      </c>
      <c r="E36" s="12">
        <v>-6.6268788037822837E-2</v>
      </c>
      <c r="F36" s="12">
        <v>-2.2207538145344222E-2</v>
      </c>
      <c r="G36" s="12">
        <v>-0.10454285799415877</v>
      </c>
      <c r="H36" s="12">
        <v>3.6518345531944198E-2</v>
      </c>
      <c r="I36" s="12">
        <v>-3.528117362485711E-2</v>
      </c>
      <c r="J36" s="12">
        <v>4.4882371365190674E-2</v>
      </c>
      <c r="K36" s="12">
        <v>3.9629333873575498E-3</v>
      </c>
      <c r="L36" s="12">
        <v>9.7366871716702344E-2</v>
      </c>
      <c r="M36" s="13">
        <v>-5.5971745696380755E-2</v>
      </c>
    </row>
    <row r="37" spans="1:13" ht="24">
      <c r="A37" s="9" t="s">
        <v>46</v>
      </c>
      <c r="B37" s="10" t="s">
        <v>14</v>
      </c>
      <c r="C37" s="11">
        <v>6.3846613950478415E-2</v>
      </c>
      <c r="D37" s="12">
        <v>1.5856825474574648E-2</v>
      </c>
      <c r="E37" s="12">
        <v>-5.5309445066789913E-2</v>
      </c>
      <c r="F37" s="14" t="s">
        <v>101</v>
      </c>
      <c r="G37" s="12">
        <v>2.3320043368947906E-2</v>
      </c>
      <c r="H37" s="12">
        <v>3.7742539923437672E-2</v>
      </c>
      <c r="I37" s="12">
        <v>4.7678647394454453E-2</v>
      </c>
      <c r="J37" s="12">
        <v>1.4278273364527338E-2</v>
      </c>
      <c r="K37" s="12">
        <v>-9.3655854260075722E-3</v>
      </c>
      <c r="L37" s="12">
        <v>2.0271716834262734E-2</v>
      </c>
      <c r="M37" s="13">
        <v>-2.2598859512881115E-2</v>
      </c>
    </row>
    <row r="38" spans="1:13" ht="24">
      <c r="A38" s="9" t="s">
        <v>47</v>
      </c>
      <c r="B38" s="10" t="s">
        <v>14</v>
      </c>
      <c r="C38" s="11">
        <v>4.2987099824468569E-3</v>
      </c>
      <c r="D38" s="12">
        <v>-6.0899218707838584E-2</v>
      </c>
      <c r="E38" s="12">
        <v>-3.7432297578134121E-3</v>
      </c>
      <c r="F38" s="12">
        <v>2.0002516251407323E-2</v>
      </c>
      <c r="G38" s="12">
        <v>-3.338830538453253E-3</v>
      </c>
      <c r="H38" s="12">
        <v>1.6582270451419714E-2</v>
      </c>
      <c r="I38" s="12">
        <v>-1.4729737171271762E-2</v>
      </c>
      <c r="J38" s="12">
        <v>2.8051347468695427E-2</v>
      </c>
      <c r="K38" s="12">
        <v>8.4404732593379411E-2</v>
      </c>
      <c r="L38" s="14" t="s">
        <v>86</v>
      </c>
      <c r="M38" s="13">
        <v>5.4413603926887585E-2</v>
      </c>
    </row>
    <row r="39" spans="1:13" ht="24">
      <c r="A39" s="9" t="s">
        <v>48</v>
      </c>
      <c r="B39" s="10" t="s">
        <v>14</v>
      </c>
      <c r="C39" s="11">
        <v>0.12112651591530166</v>
      </c>
      <c r="D39" s="12">
        <v>2.8016041953404625E-2</v>
      </c>
      <c r="E39" s="12">
        <v>3.9480108675765013E-4</v>
      </c>
      <c r="F39" s="12">
        <v>-3.9986142421868549E-2</v>
      </c>
      <c r="G39" s="12">
        <v>-2.7505613479019954E-2</v>
      </c>
      <c r="H39" s="12">
        <v>3.8783636240449094E-2</v>
      </c>
      <c r="I39" s="12">
        <v>-7.9472262978907374E-2</v>
      </c>
      <c r="J39" s="12">
        <v>2.234886346364133E-2</v>
      </c>
      <c r="K39" s="12">
        <v>1.8700913133747277E-2</v>
      </c>
      <c r="L39" s="12">
        <v>7.7701533220834798E-2</v>
      </c>
      <c r="M39" s="13">
        <v>6.8109136222193417E-2</v>
      </c>
    </row>
    <row r="40" spans="1:13" ht="24">
      <c r="A40" s="9" t="s">
        <v>49</v>
      </c>
      <c r="B40" s="10" t="s">
        <v>14</v>
      </c>
      <c r="C40" s="11">
        <v>1.5066297774652179E-2</v>
      </c>
      <c r="D40" s="12">
        <v>-9.0851319071585904E-2</v>
      </c>
      <c r="E40" s="12">
        <v>-4.7043317741326064E-2</v>
      </c>
      <c r="F40" s="12">
        <v>0.12344014676233553</v>
      </c>
      <c r="G40" s="12">
        <v>-3.414545909403937E-2</v>
      </c>
      <c r="H40" s="12">
        <v>-2.7049462116222642E-2</v>
      </c>
      <c r="I40" s="12">
        <v>-4.2556133465127641E-2</v>
      </c>
      <c r="J40" s="12">
        <v>-4.5014527486431179E-2</v>
      </c>
      <c r="K40" s="12">
        <v>0.12700526456776698</v>
      </c>
      <c r="L40" s="12">
        <v>-5.2661585233384545E-2</v>
      </c>
      <c r="M40" s="13">
        <v>-2.4644374819485382E-2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1.9539887034111132E-5</v>
      </c>
      <c r="E47" s="7">
        <f t="shared" ref="E47:M47" si="0">$C5^2*E5^2</f>
        <v>1.1198770376397886E-5</v>
      </c>
      <c r="F47" s="7">
        <f t="shared" si="0"/>
        <v>7.8538032202573743E-7</v>
      </c>
      <c r="G47" s="7">
        <f t="shared" si="0"/>
        <v>2.7029170727580905E-5</v>
      </c>
      <c r="H47" s="7">
        <f t="shared" si="0"/>
        <v>2.8307278804985245E-5</v>
      </c>
      <c r="I47" s="7">
        <f t="shared" si="0"/>
        <v>4.9063338865693557E-7</v>
      </c>
      <c r="J47" s="7">
        <f t="shared" si="0"/>
        <v>8.8627198780322918E-7</v>
      </c>
      <c r="K47" s="21">
        <f t="shared" si="0"/>
        <v>7.6616041549166219E-3</v>
      </c>
      <c r="L47" s="7">
        <f t="shared" si="0"/>
        <v>6.6225282133855609E-5</v>
      </c>
      <c r="M47" s="8">
        <f t="shared" si="0"/>
        <v>2.8994836529406421E-5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5.9630215563027272E-6</v>
      </c>
      <c r="E48" s="12">
        <f t="shared" si="1"/>
        <v>3.5881271003342549E-10</v>
      </c>
      <c r="F48" s="12">
        <f t="shared" si="1"/>
        <v>3.1811249382700069E-5</v>
      </c>
      <c r="G48" s="12">
        <f t="shared" si="1"/>
        <v>5.3217646890450017E-6</v>
      </c>
      <c r="H48" s="12">
        <f t="shared" si="1"/>
        <v>1.3428662925624064E-7</v>
      </c>
      <c r="I48" s="12">
        <f t="shared" si="1"/>
        <v>1.1515827439571969E-6</v>
      </c>
      <c r="J48" s="12">
        <f t="shared" si="1"/>
        <v>2.0454351435815496E-9</v>
      </c>
      <c r="K48" s="12">
        <f t="shared" si="1"/>
        <v>2.8436153406925113E-7</v>
      </c>
      <c r="L48" s="12">
        <f t="shared" si="1"/>
        <v>1.6583251352853167E-5</v>
      </c>
      <c r="M48" s="13">
        <f t="shared" si="1"/>
        <v>3.5381960391598808E-9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1.2924726718030944E-6</v>
      </c>
      <c r="E49" s="12">
        <f t="shared" si="2"/>
        <v>1.7668351690105743E-5</v>
      </c>
      <c r="F49" s="12">
        <f t="shared" si="2"/>
        <v>2.0940225179442366E-5</v>
      </c>
      <c r="G49" s="12">
        <f t="shared" si="2"/>
        <v>1.003344231151288E-7</v>
      </c>
      <c r="H49" s="12">
        <f t="shared" si="2"/>
        <v>1.8131650365711606E-5</v>
      </c>
      <c r="I49" s="14">
        <f t="shared" si="2"/>
        <v>7.4227834333324199E-3</v>
      </c>
      <c r="J49" s="12">
        <f t="shared" si="2"/>
        <v>9.8823741424413339E-6</v>
      </c>
      <c r="K49" s="12">
        <f t="shared" si="2"/>
        <v>5.0539376040907687E-7</v>
      </c>
      <c r="L49" s="12">
        <f t="shared" si="2"/>
        <v>2.0021281960659674E-6</v>
      </c>
      <c r="M49" s="13">
        <f t="shared" si="2"/>
        <v>2.2114205801807797E-7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8.4255293512581789E-8</v>
      </c>
      <c r="E50" s="12">
        <f t="shared" si="3"/>
        <v>2.8923831889755337E-8</v>
      </c>
      <c r="F50" s="12">
        <f t="shared" si="3"/>
        <v>1.4491372554731069E-7</v>
      </c>
      <c r="G50" s="12">
        <f t="shared" si="3"/>
        <v>9.2375922359149965E-8</v>
      </c>
      <c r="H50" s="12">
        <f t="shared" si="3"/>
        <v>3.6319346732838002E-11</v>
      </c>
      <c r="I50" s="12">
        <f t="shared" si="3"/>
        <v>1.4015982517945734E-8</v>
      </c>
      <c r="J50" s="12">
        <f t="shared" si="3"/>
        <v>1.8751367397120576E-8</v>
      </c>
      <c r="K50" s="12">
        <f t="shared" si="3"/>
        <v>2.9847156066102874E-8</v>
      </c>
      <c r="L50" s="12">
        <f t="shared" si="3"/>
        <v>1.58894524023957E-8</v>
      </c>
      <c r="M50" s="13">
        <f t="shared" si="3"/>
        <v>3.4805011756693087E-9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3.2878062723851876E-8</v>
      </c>
      <c r="E51" s="12">
        <f t="shared" si="4"/>
        <v>1.1941313858384603E-6</v>
      </c>
      <c r="F51" s="12">
        <f t="shared" si="4"/>
        <v>2.7061160022978224E-7</v>
      </c>
      <c r="G51" s="12">
        <f t="shared" si="4"/>
        <v>3.4021304656269467E-7</v>
      </c>
      <c r="H51" s="12">
        <f t="shared" si="4"/>
        <v>8.6829116008491677E-8</v>
      </c>
      <c r="I51" s="12">
        <f t="shared" si="4"/>
        <v>1.7793831310031581E-6</v>
      </c>
      <c r="J51" s="12">
        <f t="shared" si="4"/>
        <v>1.7165779391777428E-6</v>
      </c>
      <c r="K51" s="12">
        <f t="shared" si="4"/>
        <v>4.2910416808279475E-7</v>
      </c>
      <c r="L51" s="12">
        <f t="shared" si="4"/>
        <v>7.5219789900278703E-7</v>
      </c>
      <c r="M51" s="13">
        <f t="shared" si="4"/>
        <v>1.125542302247722E-8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7.5471496775080008E-7</v>
      </c>
      <c r="E52" s="12">
        <f t="shared" si="5"/>
        <v>1.2591023395958549E-6</v>
      </c>
      <c r="F52" s="12">
        <f t="shared" si="5"/>
        <v>3.7927253648720083E-7</v>
      </c>
      <c r="G52" s="12">
        <f t="shared" si="5"/>
        <v>1.7691693243024767E-5</v>
      </c>
      <c r="H52" s="12">
        <f t="shared" si="5"/>
        <v>8.3459677886345256E-7</v>
      </c>
      <c r="I52" s="12">
        <f t="shared" si="5"/>
        <v>2.7631309216435825E-6</v>
      </c>
      <c r="J52" s="12">
        <f t="shared" si="5"/>
        <v>9.6265236676665358E-6</v>
      </c>
      <c r="K52" s="12">
        <f t="shared" si="5"/>
        <v>4.9052052975892727E-7</v>
      </c>
      <c r="L52" s="12">
        <f t="shared" si="5"/>
        <v>1.7640566165843612E-5</v>
      </c>
      <c r="M52" s="13">
        <f t="shared" si="5"/>
        <v>8.3449405410540296E-6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1.6317586389642958E-6</v>
      </c>
      <c r="E53" s="12">
        <f t="shared" si="6"/>
        <v>1.6818863072244219E-9</v>
      </c>
      <c r="F53" s="12">
        <f t="shared" si="6"/>
        <v>2.2526330456303955E-6</v>
      </c>
      <c r="G53" s="12">
        <f t="shared" si="6"/>
        <v>1.2531664668080826E-6</v>
      </c>
      <c r="H53" s="12">
        <f t="shared" si="6"/>
        <v>8.4160202360286091E-6</v>
      </c>
      <c r="I53" s="12">
        <f t="shared" si="6"/>
        <v>1.0931315832504884E-7</v>
      </c>
      <c r="J53" s="12">
        <f t="shared" si="6"/>
        <v>4.7332385120716401E-6</v>
      </c>
      <c r="K53" s="12">
        <f t="shared" si="6"/>
        <v>1.4120956377639352E-5</v>
      </c>
      <c r="L53" s="12">
        <f t="shared" si="6"/>
        <v>1.3572380821083379E-5</v>
      </c>
      <c r="M53" s="15">
        <f t="shared" si="6"/>
        <v>3.7123785596072109E-3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3.5466197963821878E-5</v>
      </c>
      <c r="E54" s="12">
        <f t="shared" si="7"/>
        <v>8.9871097409883399E-7</v>
      </c>
      <c r="F54" s="12">
        <f t="shared" si="7"/>
        <v>5.1322997349123252E-5</v>
      </c>
      <c r="G54" s="12">
        <f t="shared" si="7"/>
        <v>3.1541975202000358E-5</v>
      </c>
      <c r="H54" s="12">
        <f t="shared" si="7"/>
        <v>4.4407260463815402E-5</v>
      </c>
      <c r="I54" s="12">
        <f t="shared" si="7"/>
        <v>1.3941654461217653E-8</v>
      </c>
      <c r="J54" s="12">
        <f t="shared" si="7"/>
        <v>1.9220181099275679E-6</v>
      </c>
      <c r="K54" s="12">
        <f t="shared" si="7"/>
        <v>1.2345416780786124E-5</v>
      </c>
      <c r="L54" s="12">
        <f t="shared" si="7"/>
        <v>4.8686712659936463E-5</v>
      </c>
      <c r="M54" s="13">
        <f t="shared" si="7"/>
        <v>2.5560535452478085E-5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2.3790682390765868E-8</v>
      </c>
      <c r="E55" s="12">
        <f t="shared" si="8"/>
        <v>3.8849927379156269E-7</v>
      </c>
      <c r="F55" s="12">
        <f t="shared" si="8"/>
        <v>7.4926269431400612E-9</v>
      </c>
      <c r="G55" s="12">
        <f t="shared" si="8"/>
        <v>3.3869493275334186E-7</v>
      </c>
      <c r="H55" s="12">
        <f t="shared" si="8"/>
        <v>3.1463191166984477E-7</v>
      </c>
      <c r="I55" s="12">
        <f t="shared" si="8"/>
        <v>6.8762435250132423E-8</v>
      </c>
      <c r="J55" s="12">
        <f t="shared" si="8"/>
        <v>2.7803192202581891E-9</v>
      </c>
      <c r="K55" s="12">
        <f t="shared" si="8"/>
        <v>1.1154214400056778E-8</v>
      </c>
      <c r="L55" s="12">
        <f t="shared" si="8"/>
        <v>5.4675110801218064E-7</v>
      </c>
      <c r="M55" s="13">
        <f t="shared" si="8"/>
        <v>5.81220387852049E-10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2.5074915606154216E-5</v>
      </c>
      <c r="E56" s="12">
        <f t="shared" si="9"/>
        <v>1.3151467454852704E-5</v>
      </c>
      <c r="F56" s="12">
        <f t="shared" si="9"/>
        <v>1.064378955392746E-6</v>
      </c>
      <c r="G56" s="12">
        <f t="shared" si="9"/>
        <v>4.3559442442161781E-6</v>
      </c>
      <c r="H56" s="12">
        <f t="shared" si="9"/>
        <v>2.788282680480368E-6</v>
      </c>
      <c r="I56" s="12">
        <f t="shared" si="9"/>
        <v>9.0963843928741611E-7</v>
      </c>
      <c r="J56" s="12">
        <f t="shared" si="9"/>
        <v>2.9871939978909166E-6</v>
      </c>
      <c r="K56" s="12">
        <f t="shared" si="9"/>
        <v>4.2581272040660561E-7</v>
      </c>
      <c r="L56" s="12">
        <f t="shared" si="9"/>
        <v>4.06370207451234E-7</v>
      </c>
      <c r="M56" s="13">
        <f t="shared" si="9"/>
        <v>7.15118852662629E-9</v>
      </c>
    </row>
    <row r="57" spans="1:13" ht="24">
      <c r="A57" s="9" t="s">
        <v>24</v>
      </c>
      <c r="B57" s="10" t="s">
        <v>14</v>
      </c>
      <c r="C57" s="16"/>
      <c r="D57" s="12">
        <f t="shared" ref="D57:M57" si="10">$C15^2*D15^2</f>
        <v>3.9603165895909002E-4</v>
      </c>
      <c r="E57" s="12">
        <f t="shared" si="10"/>
        <v>9.1708538616541691E-5</v>
      </c>
      <c r="F57" s="12">
        <f t="shared" si="10"/>
        <v>1.1945784535939201E-6</v>
      </c>
      <c r="G57" s="12">
        <f t="shared" si="10"/>
        <v>4.7632620691389129E-5</v>
      </c>
      <c r="H57" s="12">
        <f t="shared" si="10"/>
        <v>6.2825526024463485E-5</v>
      </c>
      <c r="I57" s="12">
        <f t="shared" si="10"/>
        <v>2.1096098873812325E-5</v>
      </c>
      <c r="J57" s="12">
        <f t="shared" si="10"/>
        <v>1.6549304936347068E-4</v>
      </c>
      <c r="K57" s="12">
        <f t="shared" si="10"/>
        <v>1.058740990912952E-5</v>
      </c>
      <c r="L57" s="12">
        <f t="shared" si="10"/>
        <v>2.5763508969115686E-6</v>
      </c>
      <c r="M57" s="13">
        <f t="shared" si="10"/>
        <v>1.7293647939874295E-6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5.5933184098712574E-5</v>
      </c>
      <c r="E58" s="12">
        <f t="shared" si="11"/>
        <v>6.8451190519694839E-6</v>
      </c>
      <c r="F58" s="12">
        <f t="shared" si="11"/>
        <v>1.1499805165557381E-4</v>
      </c>
      <c r="G58" s="12">
        <f t="shared" si="11"/>
        <v>8.3801147284077105E-6</v>
      </c>
      <c r="H58" s="12">
        <f t="shared" si="11"/>
        <v>2.0018834152322403E-6</v>
      </c>
      <c r="I58" s="12">
        <f t="shared" si="11"/>
        <v>1.5267192061803586E-5</v>
      </c>
      <c r="J58" s="12">
        <f t="shared" si="11"/>
        <v>6.7204187430216878E-7</v>
      </c>
      <c r="K58" s="12">
        <f t="shared" si="11"/>
        <v>1.1113033584643364E-5</v>
      </c>
      <c r="L58" s="12">
        <f t="shared" si="11"/>
        <v>1.9679535707376207E-5</v>
      </c>
      <c r="M58" s="13">
        <f t="shared" si="11"/>
        <v>2.3072472562242862E-5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3.8527139989772563E-8</v>
      </c>
      <c r="E59" s="12">
        <f t="shared" si="12"/>
        <v>2.1075047057386075E-5</v>
      </c>
      <c r="F59" s="12">
        <f t="shared" si="12"/>
        <v>1.0441829260296999E-6</v>
      </c>
      <c r="G59" s="12">
        <f t="shared" si="12"/>
        <v>1.0292640169036077E-5</v>
      </c>
      <c r="H59" s="12">
        <f t="shared" si="12"/>
        <v>2.3482021410653073E-5</v>
      </c>
      <c r="I59" s="12">
        <f t="shared" si="12"/>
        <v>6.2909672192053015E-6</v>
      </c>
      <c r="J59" s="12">
        <f t="shared" si="12"/>
        <v>2.0424982831641036E-5</v>
      </c>
      <c r="K59" s="12">
        <f t="shared" si="12"/>
        <v>5.3232516998424147E-6</v>
      </c>
      <c r="L59" s="12">
        <f t="shared" si="12"/>
        <v>7.783690803733696E-6</v>
      </c>
      <c r="M59" s="13">
        <f t="shared" si="12"/>
        <v>1.208057564076907E-5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1.1071917358719522E-6</v>
      </c>
      <c r="E60" s="12">
        <f t="shared" si="13"/>
        <v>1.2717788127419799E-5</v>
      </c>
      <c r="F60" s="12">
        <f t="shared" si="13"/>
        <v>1.7517882418406498E-5</v>
      </c>
      <c r="G60" s="12">
        <f t="shared" si="13"/>
        <v>6.9301995676212927E-7</v>
      </c>
      <c r="H60" s="12">
        <f t="shared" si="13"/>
        <v>9.6682440520323805E-6</v>
      </c>
      <c r="I60" s="12">
        <f t="shared" si="13"/>
        <v>2.2514395617143008E-6</v>
      </c>
      <c r="J60" s="12">
        <f t="shared" si="13"/>
        <v>3.7095542737549761E-7</v>
      </c>
      <c r="K60" s="12">
        <f t="shared" si="13"/>
        <v>8.6324181511386686E-6</v>
      </c>
      <c r="L60" s="12">
        <f t="shared" si="13"/>
        <v>7.5349491621597408E-7</v>
      </c>
      <c r="M60" s="13">
        <f t="shared" si="13"/>
        <v>2.4513854715239931E-6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2.1686640763316644E-7</v>
      </c>
      <c r="E61" s="12">
        <f t="shared" si="14"/>
        <v>9.7174726313770254E-6</v>
      </c>
      <c r="F61" s="12">
        <f t="shared" si="14"/>
        <v>4.8278249110204108E-7</v>
      </c>
      <c r="G61" s="12">
        <f t="shared" si="14"/>
        <v>2.3428677031760285E-5</v>
      </c>
      <c r="H61" s="12">
        <f t="shared" si="14"/>
        <v>1.7594381646019257E-6</v>
      </c>
      <c r="I61" s="12">
        <f t="shared" si="14"/>
        <v>3.804491678546771E-6</v>
      </c>
      <c r="J61" s="12">
        <f t="shared" si="14"/>
        <v>3.0118543898146152E-5</v>
      </c>
      <c r="K61" s="12">
        <f t="shared" si="14"/>
        <v>1.721625906830186E-6</v>
      </c>
      <c r="L61" s="12">
        <f t="shared" si="14"/>
        <v>4.2085057434491381E-7</v>
      </c>
      <c r="M61" s="13">
        <f t="shared" si="14"/>
        <v>1.6289636726593168E-6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7.5952818247358244E-8</v>
      </c>
      <c r="E62" s="14">
        <f t="shared" si="15"/>
        <v>1.3208818510244093E-4</v>
      </c>
      <c r="F62" s="12">
        <f t="shared" si="15"/>
        <v>4.7301366816389817E-7</v>
      </c>
      <c r="G62" s="12">
        <f t="shared" si="15"/>
        <v>5.0172761927312707E-8</v>
      </c>
      <c r="H62" s="12">
        <f t="shared" si="15"/>
        <v>6.6468747479910359E-8</v>
      </c>
      <c r="I62" s="12">
        <f t="shared" si="15"/>
        <v>2.9809178710079275E-7</v>
      </c>
      <c r="J62" s="12">
        <f t="shared" si="15"/>
        <v>2.1185154139717569E-7</v>
      </c>
      <c r="K62" s="12">
        <f t="shared" si="15"/>
        <v>1.8831483803232836E-7</v>
      </c>
      <c r="L62" s="12">
        <f t="shared" si="15"/>
        <v>2.0884364161858918E-9</v>
      </c>
      <c r="M62" s="13">
        <f t="shared" si="15"/>
        <v>6.9262838351679429E-11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1.4336491001016386E-5</v>
      </c>
      <c r="E63" s="12">
        <f t="shared" si="16"/>
        <v>1.3498754417298472E-6</v>
      </c>
      <c r="F63" s="12">
        <f t="shared" si="16"/>
        <v>4.4396338040528049E-6</v>
      </c>
      <c r="G63" s="12">
        <f t="shared" si="16"/>
        <v>1.6088131621274561E-5</v>
      </c>
      <c r="H63" s="14">
        <f t="shared" si="16"/>
        <v>2.6762730153560483E-3</v>
      </c>
      <c r="I63" s="12">
        <f t="shared" si="16"/>
        <v>6.1730069646305435E-6</v>
      </c>
      <c r="J63" s="12">
        <f t="shared" si="16"/>
        <v>1.1116678520051488E-5</v>
      </c>
      <c r="K63" s="12">
        <f t="shared" si="16"/>
        <v>9.6060070882081205E-6</v>
      </c>
      <c r="L63" s="12">
        <f t="shared" si="16"/>
        <v>8.5065114429891462E-7</v>
      </c>
      <c r="M63" s="13">
        <f t="shared" si="16"/>
        <v>5.8697217722835838E-6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1.5160876025153662E-9</v>
      </c>
      <c r="E64" s="12">
        <f t="shared" si="17"/>
        <v>5.5927241536157617E-8</v>
      </c>
      <c r="F64" s="12">
        <f t="shared" si="17"/>
        <v>1.5329090934824745E-11</v>
      </c>
      <c r="G64" s="12">
        <f t="shared" si="17"/>
        <v>2.606808647211264E-8</v>
      </c>
      <c r="H64" s="12">
        <f t="shared" si="17"/>
        <v>4.1469850314390449E-7</v>
      </c>
      <c r="I64" s="12">
        <f t="shared" si="17"/>
        <v>5.0173298467146353E-14</v>
      </c>
      <c r="J64" s="12">
        <f t="shared" si="17"/>
        <v>2.0021839463560721E-10</v>
      </c>
      <c r="K64" s="12">
        <f t="shared" si="17"/>
        <v>6.5679932851863796E-8</v>
      </c>
      <c r="L64" s="12">
        <f t="shared" si="17"/>
        <v>2.1111577185700001E-9</v>
      </c>
      <c r="M64" s="13">
        <f t="shared" si="17"/>
        <v>9.5025429541369779E-8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6.7088972286290363E-6</v>
      </c>
      <c r="E65" s="12">
        <f t="shared" si="18"/>
        <v>5.6317941852702768E-6</v>
      </c>
      <c r="F65" s="12">
        <f t="shared" si="18"/>
        <v>2.9719135830659732E-4</v>
      </c>
      <c r="G65" s="12">
        <f t="shared" si="18"/>
        <v>2.2373217550386386E-4</v>
      </c>
      <c r="H65" s="12">
        <f t="shared" si="18"/>
        <v>1.0814558208907892E-11</v>
      </c>
      <c r="I65" s="12">
        <f t="shared" si="18"/>
        <v>3.0251112365674486E-5</v>
      </c>
      <c r="J65" s="12">
        <f t="shared" si="18"/>
        <v>3.1317906826037372E-4</v>
      </c>
      <c r="K65" s="12">
        <f t="shared" si="18"/>
        <v>1.2898440166813171E-5</v>
      </c>
      <c r="L65" s="12">
        <f t="shared" si="18"/>
        <v>6.2119622914921121E-5</v>
      </c>
      <c r="M65" s="13">
        <f t="shared" si="18"/>
        <v>3.9656920435896637E-6</v>
      </c>
    </row>
    <row r="66" spans="1:13" ht="24">
      <c r="A66" s="9" t="s">
        <v>33</v>
      </c>
      <c r="B66" s="10" t="s">
        <v>14</v>
      </c>
      <c r="C66" s="11"/>
      <c r="D66" s="14">
        <f t="shared" ref="D66:M66" si="19">$C24^2*D24^2</f>
        <v>9.6241233687134435E-3</v>
      </c>
      <c r="E66" s="12">
        <f t="shared" si="19"/>
        <v>5.3605232290477625E-6</v>
      </c>
      <c r="F66" s="12">
        <f t="shared" si="19"/>
        <v>2.8329863437329236E-6</v>
      </c>
      <c r="G66" s="12">
        <f t="shared" si="19"/>
        <v>3.6525534014207198E-6</v>
      </c>
      <c r="H66" s="12">
        <f t="shared" si="19"/>
        <v>5.0882149285098841E-5</v>
      </c>
      <c r="I66" s="12">
        <f t="shared" si="19"/>
        <v>1.5685342711228967E-6</v>
      </c>
      <c r="J66" s="12">
        <f t="shared" si="19"/>
        <v>3.9658450657187713E-5</v>
      </c>
      <c r="K66" s="12">
        <f t="shared" si="19"/>
        <v>2.3407736211106589E-5</v>
      </c>
      <c r="L66" s="12">
        <f t="shared" si="19"/>
        <v>4.199123180563427E-5</v>
      </c>
      <c r="M66" s="13">
        <f t="shared" si="19"/>
        <v>4.04581632239962E-6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8.4313258809479494E-5</v>
      </c>
      <c r="E67" s="12">
        <f t="shared" si="20"/>
        <v>3.2344037082797811E-5</v>
      </c>
      <c r="F67" s="12">
        <f t="shared" si="20"/>
        <v>4.8781800390828791E-6</v>
      </c>
      <c r="G67" s="12">
        <f t="shared" si="20"/>
        <v>1.6823281858986649E-6</v>
      </c>
      <c r="H67" s="12">
        <f t="shared" si="20"/>
        <v>8.4299795804175759E-5</v>
      </c>
      <c r="I67" s="12">
        <f t="shared" si="20"/>
        <v>2.5564051004052789E-5</v>
      </c>
      <c r="J67" s="14">
        <f t="shared" si="20"/>
        <v>2.0507990782236411E-2</v>
      </c>
      <c r="K67" s="12">
        <f t="shared" si="20"/>
        <v>2.2373450345992439E-6</v>
      </c>
      <c r="L67" s="12">
        <f t="shared" si="20"/>
        <v>1.892812994617574E-5</v>
      </c>
      <c r="M67" s="13">
        <f t="shared" si="20"/>
        <v>2.5178214209353291E-5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1.7545288738863053E-6</v>
      </c>
      <c r="E68" s="12">
        <f t="shared" si="21"/>
        <v>6.9481102511170104E-6</v>
      </c>
      <c r="F68" s="12">
        <f t="shared" si="21"/>
        <v>2.1827269947969841E-6</v>
      </c>
      <c r="G68" s="12">
        <f t="shared" si="21"/>
        <v>4.2485638114402094E-6</v>
      </c>
      <c r="H68" s="12">
        <f t="shared" si="21"/>
        <v>3.3745387964789016E-6</v>
      </c>
      <c r="I68" s="12">
        <f t="shared" si="21"/>
        <v>8.3254447049278739E-7</v>
      </c>
      <c r="J68" s="12">
        <f t="shared" si="21"/>
        <v>1.1127097358685271E-6</v>
      </c>
      <c r="K68" s="12">
        <f t="shared" si="21"/>
        <v>7.5907881293660849E-6</v>
      </c>
      <c r="L68" s="12">
        <f t="shared" si="21"/>
        <v>2.9552044536338352E-6</v>
      </c>
      <c r="M68" s="13">
        <f t="shared" si="21"/>
        <v>1.9293447585493448E-5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3.8103739554532131E-6</v>
      </c>
      <c r="E69" s="12">
        <f t="shared" si="22"/>
        <v>3.4704884717605246E-5</v>
      </c>
      <c r="F69" s="12">
        <f t="shared" si="22"/>
        <v>5.766461859980425E-6</v>
      </c>
      <c r="G69" s="12">
        <f t="shared" si="22"/>
        <v>8.9236805846861755E-8</v>
      </c>
      <c r="H69" s="12">
        <f t="shared" si="22"/>
        <v>6.0723928875167102E-6</v>
      </c>
      <c r="I69" s="12">
        <f t="shared" si="22"/>
        <v>6.4420707569215743E-6</v>
      </c>
      <c r="J69" s="12">
        <f t="shared" si="22"/>
        <v>4.2096910717519374E-6</v>
      </c>
      <c r="K69" s="12">
        <f t="shared" si="22"/>
        <v>1.0810311840995826E-6</v>
      </c>
      <c r="L69" s="12">
        <f t="shared" si="22"/>
        <v>9.1421266566387139E-6</v>
      </c>
      <c r="M69" s="13">
        <f t="shared" si="22"/>
        <v>1.6712213835271398E-5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8.8230221347982668E-6</v>
      </c>
      <c r="E70" s="12">
        <f t="shared" si="23"/>
        <v>7.2462709646341673E-6</v>
      </c>
      <c r="F70" s="12">
        <f t="shared" si="23"/>
        <v>4.0383905508765805E-5</v>
      </c>
      <c r="G70" s="12">
        <f t="shared" si="23"/>
        <v>1.4753557768948576E-4</v>
      </c>
      <c r="H70" s="12">
        <f t="shared" si="23"/>
        <v>2.0844461318289205E-6</v>
      </c>
      <c r="I70" s="12">
        <f t="shared" si="23"/>
        <v>6.2641954990025805E-5</v>
      </c>
      <c r="J70" s="12">
        <f t="shared" si="23"/>
        <v>2.3084417910977828E-5</v>
      </c>
      <c r="K70" s="12">
        <f t="shared" si="23"/>
        <v>4.4620008650361843E-5</v>
      </c>
      <c r="L70" s="12">
        <f t="shared" si="23"/>
        <v>8.7637565032593089E-5</v>
      </c>
      <c r="M70" s="13">
        <f t="shared" si="23"/>
        <v>2.663467005351693E-5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1.2686078531609213E-7</v>
      </c>
      <c r="E71" s="12">
        <f t="shared" si="24"/>
        <v>1.5561309581585502E-7</v>
      </c>
      <c r="F71" s="12">
        <f t="shared" si="24"/>
        <v>8.7621042517183621E-8</v>
      </c>
      <c r="G71" s="12">
        <f t="shared" si="24"/>
        <v>4.0639344449334297E-8</v>
      </c>
      <c r="H71" s="12">
        <f t="shared" si="24"/>
        <v>2.0943118451480317E-9</v>
      </c>
      <c r="I71" s="12">
        <f t="shared" si="24"/>
        <v>9.3158581179417808E-7</v>
      </c>
      <c r="J71" s="12">
        <f t="shared" si="24"/>
        <v>3.1179954028776271E-7</v>
      </c>
      <c r="K71" s="12">
        <f t="shared" si="24"/>
        <v>6.9223493896112203E-10</v>
      </c>
      <c r="L71" s="12">
        <f t="shared" si="24"/>
        <v>4.0898210020378394E-9</v>
      </c>
      <c r="M71" s="13">
        <f t="shared" si="24"/>
        <v>1.4039245003528754E-6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1.9983570265759854E-8</v>
      </c>
      <c r="E72" s="12">
        <f t="shared" si="25"/>
        <v>2.6753715906583552E-7</v>
      </c>
      <c r="F72" s="12">
        <f t="shared" si="25"/>
        <v>5.0769605557430984E-7</v>
      </c>
      <c r="G72" s="12">
        <f t="shared" si="25"/>
        <v>2.5408776129745569E-6</v>
      </c>
      <c r="H72" s="12">
        <f t="shared" si="25"/>
        <v>6.1586446789257647E-8</v>
      </c>
      <c r="I72" s="12">
        <f t="shared" si="25"/>
        <v>1.8479706108504896E-7</v>
      </c>
      <c r="J72" s="12">
        <f t="shared" si="25"/>
        <v>3.9602822454957557E-7</v>
      </c>
      <c r="K72" s="12">
        <f t="shared" si="25"/>
        <v>1.7450974422684507E-7</v>
      </c>
      <c r="L72" s="12">
        <f t="shared" si="25"/>
        <v>3.5493402972385399E-7</v>
      </c>
      <c r="M72" s="13">
        <f t="shared" si="25"/>
        <v>1.2780149640088806E-7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4.1183380916280277E-5</v>
      </c>
      <c r="E73" s="12">
        <f t="shared" si="26"/>
        <v>5.9301933843853895E-7</v>
      </c>
      <c r="F73" s="12">
        <f t="shared" si="26"/>
        <v>1.0634298595097675E-5</v>
      </c>
      <c r="G73" s="12">
        <f t="shared" si="26"/>
        <v>2.7125499174490126E-6</v>
      </c>
      <c r="H73" s="12">
        <f t="shared" si="26"/>
        <v>4.099365035765974E-7</v>
      </c>
      <c r="I73" s="12">
        <f t="shared" si="26"/>
        <v>7.2669732143372941E-6</v>
      </c>
      <c r="J73" s="12">
        <f t="shared" si="26"/>
        <v>2.9444358110408343E-5</v>
      </c>
      <c r="K73" s="12">
        <f t="shared" si="26"/>
        <v>9.6213882114029785E-7</v>
      </c>
      <c r="L73" s="12">
        <f t="shared" si="26"/>
        <v>6.0934331876261759E-7</v>
      </c>
      <c r="M73" s="13">
        <f t="shared" si="26"/>
        <v>7.5993664539851371E-9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1.7013849417307368E-6</v>
      </c>
      <c r="E74" s="12">
        <f t="shared" si="27"/>
        <v>3.5937923067830007E-6</v>
      </c>
      <c r="F74" s="12">
        <f t="shared" si="27"/>
        <v>6.3357976765368868E-9</v>
      </c>
      <c r="G74" s="12">
        <f t="shared" si="27"/>
        <v>1.782479768428064E-7</v>
      </c>
      <c r="H74" s="12">
        <f t="shared" si="27"/>
        <v>3.0020869595167288E-5</v>
      </c>
      <c r="I74" s="12">
        <f t="shared" si="27"/>
        <v>3.2835090188668136E-6</v>
      </c>
      <c r="J74" s="12">
        <f t="shared" si="27"/>
        <v>9.1482509479626421E-7</v>
      </c>
      <c r="K74" s="12">
        <f t="shared" si="27"/>
        <v>7.1631200290401347E-6</v>
      </c>
      <c r="L74" s="12">
        <f t="shared" si="27"/>
        <v>6.5525469384937921E-5</v>
      </c>
      <c r="M74" s="13">
        <f t="shared" si="27"/>
        <v>1.1473747427528281E-5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1.3455931877401523E-8</v>
      </c>
      <c r="E75" s="12">
        <f t="shared" si="28"/>
        <v>1.3361394220590214E-8</v>
      </c>
      <c r="F75" s="12">
        <f t="shared" si="28"/>
        <v>2.2493798029933487E-8</v>
      </c>
      <c r="G75" s="14">
        <f t="shared" si="28"/>
        <v>3.5910558522313834E-5</v>
      </c>
      <c r="H75" s="12">
        <f t="shared" si="28"/>
        <v>2.0997333814078038E-7</v>
      </c>
      <c r="I75" s="12">
        <f t="shared" si="28"/>
        <v>4.1616914455986334E-10</v>
      </c>
      <c r="J75" s="12">
        <f t="shared" si="28"/>
        <v>2.8644334145459666E-9</v>
      </c>
      <c r="K75" s="12">
        <f t="shared" si="28"/>
        <v>1.1969182281000919E-7</v>
      </c>
      <c r="L75" s="12">
        <f t="shared" si="28"/>
        <v>4.6929753217995146E-10</v>
      </c>
      <c r="M75" s="13">
        <f t="shared" si="28"/>
        <v>1.1340308199439395E-8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3.8682123075022626E-5</v>
      </c>
      <c r="E76" s="12">
        <f t="shared" si="29"/>
        <v>5.8942188255300853E-5</v>
      </c>
      <c r="F76" s="12">
        <f t="shared" si="29"/>
        <v>1.4101349845059913E-4</v>
      </c>
      <c r="G76" s="12">
        <f t="shared" si="29"/>
        <v>1.5753436099528429E-6</v>
      </c>
      <c r="H76" s="12">
        <f t="shared" si="29"/>
        <v>1.329420239394865E-5</v>
      </c>
      <c r="I76" s="12">
        <f t="shared" si="29"/>
        <v>2.2133057168552782E-8</v>
      </c>
      <c r="J76" s="12">
        <f t="shared" si="29"/>
        <v>6.5729245836196594E-5</v>
      </c>
      <c r="K76" s="12">
        <f t="shared" si="29"/>
        <v>5.3400017107851564E-5</v>
      </c>
      <c r="L76" s="12">
        <f t="shared" si="29"/>
        <v>1.0728522016419868E-5</v>
      </c>
      <c r="M76" s="13">
        <f t="shared" si="29"/>
        <v>4.7870256419953952E-6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1.0248998610416414E-7</v>
      </c>
      <c r="E77" s="12">
        <f t="shared" si="30"/>
        <v>1.1170599999752768E-6</v>
      </c>
      <c r="F77" s="12">
        <f t="shared" si="30"/>
        <v>1.6764754846728623E-7</v>
      </c>
      <c r="G77" s="12">
        <f t="shared" si="30"/>
        <v>4.9700167367085348E-7</v>
      </c>
      <c r="H77" s="12">
        <f t="shared" si="30"/>
        <v>1.3176397877394487E-9</v>
      </c>
      <c r="I77" s="12">
        <f t="shared" si="30"/>
        <v>2.4550039561687583E-6</v>
      </c>
      <c r="J77" s="12">
        <f t="shared" si="30"/>
        <v>4.7523792002203856E-7</v>
      </c>
      <c r="K77" s="12">
        <f t="shared" si="30"/>
        <v>2.2742615198943338E-7</v>
      </c>
      <c r="L77" s="12">
        <f t="shared" si="30"/>
        <v>5.2775792246002881E-6</v>
      </c>
      <c r="M77" s="13">
        <f t="shared" si="30"/>
        <v>3.3378237194981632E-6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3.9545098342982102E-7</v>
      </c>
      <c r="E78" s="12">
        <f t="shared" si="31"/>
        <v>1.6892981850262163E-5</v>
      </c>
      <c r="F78" s="12">
        <f t="shared" si="31"/>
        <v>1.8970950589652801E-6</v>
      </c>
      <c r="G78" s="12">
        <f t="shared" si="31"/>
        <v>4.2041383244389091E-5</v>
      </c>
      <c r="H78" s="12">
        <f t="shared" si="31"/>
        <v>5.1299182759415086E-6</v>
      </c>
      <c r="I78" s="12">
        <f t="shared" si="31"/>
        <v>4.7882223152181388E-6</v>
      </c>
      <c r="J78" s="12">
        <f t="shared" si="31"/>
        <v>7.7488963023486328E-6</v>
      </c>
      <c r="K78" s="12">
        <f t="shared" si="31"/>
        <v>6.0411803921494527E-8</v>
      </c>
      <c r="L78" s="12">
        <f t="shared" si="31"/>
        <v>3.6467894783196432E-5</v>
      </c>
      <c r="M78" s="13">
        <f t="shared" si="31"/>
        <v>1.2051079846348453E-5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1.0249631035728234E-6</v>
      </c>
      <c r="E79" s="12">
        <f t="shared" si="32"/>
        <v>1.2470226500659653E-5</v>
      </c>
      <c r="F79" s="14">
        <f t="shared" si="32"/>
        <v>3.6789420769296356E-3</v>
      </c>
      <c r="G79" s="12">
        <f t="shared" si="32"/>
        <v>2.2168404999910647E-6</v>
      </c>
      <c r="H79" s="12">
        <f t="shared" si="32"/>
        <v>5.8068149434191726E-6</v>
      </c>
      <c r="I79" s="12">
        <f t="shared" si="32"/>
        <v>9.266667754755845E-6</v>
      </c>
      <c r="J79" s="12">
        <f t="shared" si="32"/>
        <v>8.3104994391983995E-7</v>
      </c>
      <c r="K79" s="12">
        <f t="shared" si="32"/>
        <v>3.5755725839645265E-7</v>
      </c>
      <c r="L79" s="12">
        <f t="shared" si="32"/>
        <v>1.6751619578819339E-6</v>
      </c>
      <c r="M79" s="13">
        <f t="shared" si="32"/>
        <v>2.0818468814053928E-6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6.853299850683053E-8</v>
      </c>
      <c r="E80" s="12">
        <f t="shared" si="33"/>
        <v>2.5892218381266845E-10</v>
      </c>
      <c r="F80" s="12">
        <f t="shared" si="33"/>
        <v>7.3934230253563304E-9</v>
      </c>
      <c r="G80" s="12">
        <f t="shared" si="33"/>
        <v>2.0599896864324773E-10</v>
      </c>
      <c r="H80" s="12">
        <f t="shared" si="33"/>
        <v>5.0811764896794662E-9</v>
      </c>
      <c r="I80" s="12">
        <f t="shared" si="33"/>
        <v>4.0092790722773108E-9</v>
      </c>
      <c r="J80" s="12">
        <f t="shared" si="33"/>
        <v>1.454064753813826E-8</v>
      </c>
      <c r="K80" s="12">
        <f t="shared" si="33"/>
        <v>1.3164667312964895E-7</v>
      </c>
      <c r="L80" s="14">
        <f t="shared" si="33"/>
        <v>1.6572050567994843E-5</v>
      </c>
      <c r="M80" s="13">
        <f t="shared" si="33"/>
        <v>5.4713093922958348E-8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1.1515744188597775E-5</v>
      </c>
      <c r="E81" s="12">
        <f t="shared" si="34"/>
        <v>2.2868365753107123E-9</v>
      </c>
      <c r="F81" s="12">
        <f t="shared" si="34"/>
        <v>2.3458350325986229E-5</v>
      </c>
      <c r="G81" s="12">
        <f t="shared" si="34"/>
        <v>1.1099952550693926E-5</v>
      </c>
      <c r="H81" s="12">
        <f t="shared" si="34"/>
        <v>2.2068636451666945E-5</v>
      </c>
      <c r="I81" s="12">
        <f t="shared" si="34"/>
        <v>9.2663694221875004E-5</v>
      </c>
      <c r="J81" s="12">
        <f t="shared" si="34"/>
        <v>7.328065377616869E-6</v>
      </c>
      <c r="K81" s="12">
        <f t="shared" si="34"/>
        <v>5.1310243601699986E-6</v>
      </c>
      <c r="L81" s="12">
        <f t="shared" si="34"/>
        <v>8.8580398070619011E-5</v>
      </c>
      <c r="M81" s="13">
        <f t="shared" si="34"/>
        <v>6.8059569179368317E-5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1.873594348991098E-6</v>
      </c>
      <c r="E82" s="12">
        <f t="shared" si="35"/>
        <v>5.0235297568943012E-7</v>
      </c>
      <c r="F82" s="12">
        <f t="shared" si="35"/>
        <v>3.4588039972937602E-6</v>
      </c>
      <c r="G82" s="12">
        <f t="shared" si="35"/>
        <v>2.6465433129297765E-7</v>
      </c>
      <c r="H82" s="12">
        <f t="shared" si="35"/>
        <v>1.6608498071567969E-7</v>
      </c>
      <c r="I82" s="12">
        <f t="shared" si="35"/>
        <v>4.1109047847254025E-7</v>
      </c>
      <c r="J82" s="12">
        <f t="shared" si="35"/>
        <v>4.5995832621645081E-7</v>
      </c>
      <c r="K82" s="12">
        <f t="shared" si="35"/>
        <v>3.6614789393643063E-6</v>
      </c>
      <c r="L82" s="12">
        <f t="shared" si="35"/>
        <v>6.295075596447535E-7</v>
      </c>
      <c r="M82" s="13">
        <f t="shared" si="35"/>
        <v>1.3786331090333696E-7</v>
      </c>
    </row>
    <row r="83" spans="1:13">
      <c r="A83" t="s">
        <v>61</v>
      </c>
      <c r="D83" s="17">
        <f>_xludf.SUM($D$47:$D$82)</f>
        <v>1.0383846695271086E-2</v>
      </c>
      <c r="E83" s="17">
        <f>_xludf.SUM($E$47:$E$82)</f>
        <v>5.0813425036143182E-4</v>
      </c>
      <c r="F83" s="17">
        <f>_xludf.SUM($F$47:$F$82)</f>
        <v>4.4625682255453611E-3</v>
      </c>
      <c r="G83" s="17">
        <f>_xludf.SUM($G$47:$G$82)</f>
        <v>6.746754686254399E-4</v>
      </c>
      <c r="H83" s="17">
        <f>_xludf.SUM($H$47:$H$82)</f>
        <v>3.1038020187569666E-3</v>
      </c>
      <c r="I83" s="17">
        <f>_xludf.SUM($I$47:$I$82)</f>
        <v>7.7338434935807559E-3</v>
      </c>
      <c r="J83" s="17">
        <f>_xludf.SUM($J$47:$J$82)</f>
        <v>2.1263078068783407E-2</v>
      </c>
      <c r="K83">
        <f>_xludf.SUM($K$47:$K$82)</f>
        <v>7.9007095275922447E-3</v>
      </c>
      <c r="L83" s="17">
        <f>_xludf.SUM($L$47:$L$82)</f>
        <v>6.4769960447543526E-4</v>
      </c>
      <c r="M83" s="17">
        <f>_xludf.SUM($M$47:$M$82)</f>
        <v>4.0218179881451677E-3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6.0700175341137301E-2</v>
      </c>
      <c r="D85" s="18">
        <f>$D$83/$C$85</f>
        <v>0.17106782042907573</v>
      </c>
      <c r="E85" s="18">
        <f>$E$83/$C$85</f>
        <v>8.3712155278909475E-3</v>
      </c>
      <c r="F85" s="18">
        <f>$F$83/$C$85</f>
        <v>7.351820979866297E-2</v>
      </c>
      <c r="G85" s="18">
        <f>$G$83/$C$85</f>
        <v>1.1114885003770385E-2</v>
      </c>
      <c r="H85" s="18">
        <f>$H$83/$C$85</f>
        <v>5.1133328714678017E-2</v>
      </c>
      <c r="I85" s="18">
        <f>$I$83/$C$85</f>
        <v>0.12741056265680059</v>
      </c>
      <c r="J85" s="18">
        <f>$J$83/$C$85</f>
        <v>0.35029681461847678</v>
      </c>
      <c r="K85" s="18">
        <f>$K$83/$C$85</f>
        <v>0.13015958328274929</v>
      </c>
      <c r="L85" s="18">
        <f>$L$83/$C$85</f>
        <v>1.0670473369069179E-2</v>
      </c>
      <c r="M85" s="18">
        <f>$M$83/$C$85</f>
        <v>6.6257106598826068E-2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0.10381303481567315</v>
      </c>
      <c r="D5" s="7">
        <v>-2.6160453764822515E-2</v>
      </c>
      <c r="E5" s="7">
        <v>-1.9585983924051576E-2</v>
      </c>
      <c r="F5" s="7">
        <v>9.8050612095429784E-2</v>
      </c>
      <c r="G5" s="7">
        <v>-3.0169635689246698E-2</v>
      </c>
      <c r="H5" s="7">
        <v>-3.5214844013904387E-2</v>
      </c>
      <c r="I5" s="7">
        <v>-7.9663339922307133E-3</v>
      </c>
      <c r="J5" s="7">
        <v>2.3671326332994251E-3</v>
      </c>
      <c r="K5" s="7">
        <v>-2.9886090367894557E-3</v>
      </c>
      <c r="L5" s="7">
        <v>5.341940600784216E-2</v>
      </c>
      <c r="M5" s="8">
        <v>-1.9484978113542661E-2</v>
      </c>
    </row>
    <row r="6" spans="1:13" ht="24">
      <c r="A6" s="9" t="s">
        <v>15</v>
      </c>
      <c r="B6" s="10" t="s">
        <v>14</v>
      </c>
      <c r="C6" s="11">
        <v>-9.2747038575454854E-2</v>
      </c>
      <c r="D6" s="12">
        <v>2.9735805080023442E-3</v>
      </c>
      <c r="E6" s="12">
        <v>3.0858665232028397E-2</v>
      </c>
      <c r="F6" s="12">
        <v>3.3008853061979475E-2</v>
      </c>
      <c r="G6" s="12">
        <v>-6.389496988633097E-3</v>
      </c>
      <c r="H6" s="14" t="s">
        <v>95</v>
      </c>
      <c r="I6" s="12">
        <v>-4.7527613052683231E-3</v>
      </c>
      <c r="J6" s="12">
        <v>5.9409079743207834E-3</v>
      </c>
      <c r="K6" s="12">
        <v>1.1209086778801622E-2</v>
      </c>
      <c r="L6" s="12">
        <v>4.7319976569409082E-2</v>
      </c>
      <c r="M6" s="13">
        <v>4.113485459667534E-2</v>
      </c>
    </row>
    <row r="7" spans="1:13" ht="24">
      <c r="A7" s="9" t="s">
        <v>16</v>
      </c>
      <c r="B7" s="10" t="s">
        <v>14</v>
      </c>
      <c r="C7" s="11">
        <v>-3.8066394060011305E-2</v>
      </c>
      <c r="D7" s="12">
        <v>1.7983861801973564E-2</v>
      </c>
      <c r="E7" s="12">
        <v>-5.9597379271043423E-2</v>
      </c>
      <c r="F7" s="12">
        <v>7.3089788459359921E-3</v>
      </c>
      <c r="G7" s="12">
        <v>1.4436816050690521E-2</v>
      </c>
      <c r="H7" s="12">
        <v>3.2615249040377325E-2</v>
      </c>
      <c r="I7" s="12">
        <v>2.4369061011412629E-4</v>
      </c>
      <c r="J7" s="12">
        <v>6.1829460009735084E-2</v>
      </c>
      <c r="K7" s="12">
        <v>-8.0051437159461298E-3</v>
      </c>
      <c r="L7" s="12">
        <v>4.5238321970496459E-2</v>
      </c>
      <c r="M7" s="13">
        <v>4.9079703467005244E-3</v>
      </c>
    </row>
    <row r="8" spans="1:13" ht="24">
      <c r="A8" s="9" t="s">
        <v>17</v>
      </c>
      <c r="B8" s="10" t="s">
        <v>14</v>
      </c>
      <c r="C8" s="11">
        <v>7.3280404708983574E-2</v>
      </c>
      <c r="D8" s="12">
        <v>-8.2937626621164306E-4</v>
      </c>
      <c r="E8" s="12">
        <v>2.3653893739838332E-2</v>
      </c>
      <c r="F8" s="12">
        <v>-2.4714989842091719E-2</v>
      </c>
      <c r="G8" s="12">
        <v>2.4708613525501687E-3</v>
      </c>
      <c r="H8" s="12">
        <v>-2.2320695029534522E-2</v>
      </c>
      <c r="I8" s="12">
        <v>-8.5133566928685313E-3</v>
      </c>
      <c r="J8" s="12">
        <v>-1.8816982651355191E-2</v>
      </c>
      <c r="K8" s="12">
        <v>1.9464644657540709E-2</v>
      </c>
      <c r="L8" s="12">
        <v>1.8423602278109578E-2</v>
      </c>
      <c r="M8" s="13">
        <v>6.5136390768927071E-4</v>
      </c>
    </row>
    <row r="9" spans="1:13" ht="24">
      <c r="A9" s="9" t="s">
        <v>18</v>
      </c>
      <c r="B9" s="10" t="s">
        <v>14</v>
      </c>
      <c r="C9" s="11">
        <v>7.9012336792177215E-2</v>
      </c>
      <c r="D9" s="12">
        <v>3.1281248683013005E-2</v>
      </c>
      <c r="E9" s="12">
        <v>-1.701976116949069E-2</v>
      </c>
      <c r="F9" s="12">
        <v>-3.7866283587297343E-2</v>
      </c>
      <c r="G9" s="12">
        <v>-1.22921623403203E-2</v>
      </c>
      <c r="H9" s="12">
        <v>4.1774779094261881E-2</v>
      </c>
      <c r="I9" s="12">
        <v>3.3852396131346191E-2</v>
      </c>
      <c r="J9" s="12">
        <v>4.3372496948984825E-2</v>
      </c>
      <c r="K9" s="12">
        <v>1.7713152115615496E-2</v>
      </c>
      <c r="L9" s="12">
        <v>-1.086928515177514E-2</v>
      </c>
      <c r="M9" s="15" t="s">
        <v>129</v>
      </c>
    </row>
    <row r="10" spans="1:13" ht="24">
      <c r="A10" s="9" t="s">
        <v>19</v>
      </c>
      <c r="B10" s="10" t="s">
        <v>14</v>
      </c>
      <c r="C10" s="11">
        <v>-5.8399285134508587E-2</v>
      </c>
      <c r="D10" s="12">
        <v>-3.7101115086231561E-2</v>
      </c>
      <c r="E10" s="12">
        <v>6.1631237660224195E-3</v>
      </c>
      <c r="F10" s="12">
        <v>7.2204280955535535E-2</v>
      </c>
      <c r="G10" s="12">
        <v>1.5833790309176223E-2</v>
      </c>
      <c r="H10" s="12">
        <v>-4.8012868208229384E-3</v>
      </c>
      <c r="I10" s="14" t="s">
        <v>130</v>
      </c>
      <c r="J10" s="12">
        <v>2.4710965581978099E-2</v>
      </c>
      <c r="K10" s="12">
        <v>-5.1540342338321317E-3</v>
      </c>
      <c r="L10" s="12">
        <v>-4.9842611586969308E-2</v>
      </c>
      <c r="M10" s="13">
        <v>3.37504128888877E-2</v>
      </c>
    </row>
    <row r="11" spans="1:13" ht="24">
      <c r="A11" s="9" t="s">
        <v>20</v>
      </c>
      <c r="B11" s="10" t="s">
        <v>14</v>
      </c>
      <c r="C11" s="11">
        <v>-2.8520640002999344E-2</v>
      </c>
      <c r="D11" s="12">
        <v>1.6314660140866848E-2</v>
      </c>
      <c r="E11" s="12">
        <v>3.7735518385295153E-2</v>
      </c>
      <c r="F11" s="12">
        <v>2.2453280498620446E-2</v>
      </c>
      <c r="G11" s="12">
        <v>6.244058001026577E-2</v>
      </c>
      <c r="H11" s="12">
        <v>-1.0733442161552892E-2</v>
      </c>
      <c r="I11" s="12">
        <v>3.3567619934629783E-2</v>
      </c>
      <c r="J11" s="12">
        <v>-2.388910322778208E-2</v>
      </c>
      <c r="K11" s="12">
        <v>2.8077404512867655E-2</v>
      </c>
      <c r="L11" s="12">
        <v>-1.3631940720631598E-3</v>
      </c>
      <c r="M11" s="13">
        <v>-4.60555133778411E-3</v>
      </c>
    </row>
    <row r="12" spans="1:13" ht="24">
      <c r="A12" s="9" t="s">
        <v>21</v>
      </c>
      <c r="B12" s="10" t="s">
        <v>14</v>
      </c>
      <c r="C12" s="11">
        <v>-4.7959478470512781E-2</v>
      </c>
      <c r="D12" s="12">
        <v>-2.56551147263617E-2</v>
      </c>
      <c r="E12" s="12">
        <v>1.090555841510441E-2</v>
      </c>
      <c r="F12" s="12">
        <v>4.9778551804144477E-2</v>
      </c>
      <c r="G12" s="12">
        <v>1.37129643274856E-2</v>
      </c>
      <c r="H12" s="12">
        <v>-1.976845076365763E-2</v>
      </c>
      <c r="I12" s="12">
        <v>-5.633022220510369E-2</v>
      </c>
      <c r="J12" s="12">
        <v>1.4363156385308823E-2</v>
      </c>
      <c r="K12" s="12">
        <v>1.3477511855112664E-2</v>
      </c>
      <c r="L12" s="12">
        <v>-1.6172177954386444E-2</v>
      </c>
      <c r="M12" s="13">
        <v>-1.346745582621899E-2</v>
      </c>
    </row>
    <row r="13" spans="1:13" ht="24">
      <c r="A13" s="9" t="s">
        <v>22</v>
      </c>
      <c r="B13" s="10" t="s">
        <v>14</v>
      </c>
      <c r="C13" s="11">
        <v>-2.0116892264230902E-2</v>
      </c>
      <c r="D13" s="12">
        <v>-3.4640241460911672E-2</v>
      </c>
      <c r="E13" s="12">
        <v>2.310485507133998E-2</v>
      </c>
      <c r="F13" s="12">
        <v>1.1174981554082315E-2</v>
      </c>
      <c r="G13" s="12">
        <v>5.8168159731517323E-2</v>
      </c>
      <c r="H13" s="12">
        <v>7.5462358302010014E-4</v>
      </c>
      <c r="I13" s="12">
        <v>1.079384099150686E-3</v>
      </c>
      <c r="J13" s="12">
        <v>-4.6440130929141683E-2</v>
      </c>
      <c r="K13" s="12">
        <v>-9.5940318393573087E-3</v>
      </c>
      <c r="L13" s="12">
        <v>-4.7507471054203859E-2</v>
      </c>
      <c r="M13" s="13">
        <v>-3.3314395135315214E-2</v>
      </c>
    </row>
    <row r="14" spans="1:13" ht="24">
      <c r="A14" s="9" t="s">
        <v>23</v>
      </c>
      <c r="B14" s="10" t="s">
        <v>14</v>
      </c>
      <c r="C14" s="11">
        <v>1.5923082163210145E-2</v>
      </c>
      <c r="D14" s="12">
        <v>3.6725548759634907E-2</v>
      </c>
      <c r="E14" s="12">
        <v>-2.5058621104471494E-2</v>
      </c>
      <c r="F14" s="12">
        <v>-1.6616195517750055E-2</v>
      </c>
      <c r="G14" s="12">
        <v>3.0047349608546131E-2</v>
      </c>
      <c r="H14" s="12">
        <v>-5.598408956239042E-3</v>
      </c>
      <c r="I14" s="12">
        <v>1.374786026276552E-2</v>
      </c>
      <c r="J14" s="12">
        <v>6.4890790038558591E-2</v>
      </c>
      <c r="K14" s="12">
        <v>6.366672386852637E-2</v>
      </c>
      <c r="L14" s="12">
        <v>1.8614320592537155E-2</v>
      </c>
      <c r="M14" s="13">
        <v>-2.9997948571571339E-2</v>
      </c>
    </row>
    <row r="15" spans="1:13" ht="24">
      <c r="A15" s="9" t="s">
        <v>24</v>
      </c>
      <c r="B15" s="10" t="s">
        <v>14</v>
      </c>
      <c r="C15" s="11">
        <v>3.6508640372318178E-2</v>
      </c>
      <c r="D15" s="12">
        <v>-4.1313622140215542E-2</v>
      </c>
      <c r="E15" s="12">
        <v>1.5410802961232119E-2</v>
      </c>
      <c r="F15" s="12">
        <v>-8.4874219613138204E-3</v>
      </c>
      <c r="G15" s="12">
        <v>-1.8571145455016931E-2</v>
      </c>
      <c r="H15" s="12">
        <v>4.0247478661638386E-2</v>
      </c>
      <c r="I15" s="12">
        <v>6.4349156312595154E-3</v>
      </c>
      <c r="J15" s="12">
        <v>-3.1543143515350452E-2</v>
      </c>
      <c r="K15" s="12">
        <v>4.2857354648749551E-3</v>
      </c>
      <c r="L15" s="12">
        <v>3.0814985684567614E-2</v>
      </c>
      <c r="M15" s="13">
        <v>1.3085879156560738E-2</v>
      </c>
    </row>
    <row r="16" spans="1:13" ht="24">
      <c r="A16" s="9" t="s">
        <v>25</v>
      </c>
      <c r="B16" s="10" t="s">
        <v>14</v>
      </c>
      <c r="C16" s="11">
        <v>4.2800500999059687E-2</v>
      </c>
      <c r="D16" s="12">
        <v>-7.7030785948109708E-3</v>
      </c>
      <c r="E16" s="12">
        <v>-3.6674245125340357E-2</v>
      </c>
      <c r="F16" s="12">
        <v>2.1267339856005211E-2</v>
      </c>
      <c r="G16" s="12">
        <v>-1.6026294149703506E-3</v>
      </c>
      <c r="H16" s="12">
        <v>-4.0311642701013388E-2</v>
      </c>
      <c r="I16" s="12">
        <v>-2.4629239330539909E-2</v>
      </c>
      <c r="J16" s="12">
        <v>1.5796083388732739E-2</v>
      </c>
      <c r="K16" s="12">
        <v>4.5676879891897197E-3</v>
      </c>
      <c r="L16" s="12">
        <v>-2.6798743063129399E-4</v>
      </c>
      <c r="M16" s="13">
        <v>-1.102199719910425E-4</v>
      </c>
    </row>
    <row r="17" spans="1:13" ht="24">
      <c r="A17" s="9" t="s">
        <v>26</v>
      </c>
      <c r="B17" s="10" t="s">
        <v>14</v>
      </c>
      <c r="C17" s="11">
        <v>4.8781584261688854E-2</v>
      </c>
      <c r="D17" s="12">
        <v>-5.6555170712279536E-2</v>
      </c>
      <c r="E17" s="12">
        <v>-1.4180219491559164E-2</v>
      </c>
      <c r="F17" s="12">
        <v>-9.9496187775432281E-3</v>
      </c>
      <c r="G17" s="12">
        <v>7.742516235794303E-3</v>
      </c>
      <c r="H17" s="12">
        <v>-1.0423103943331041E-2</v>
      </c>
      <c r="I17" s="12">
        <v>2.6966130949521382E-3</v>
      </c>
      <c r="J17" s="12">
        <v>-4.1101411593873552E-2</v>
      </c>
      <c r="K17" s="12">
        <v>-2.6268962141790655E-2</v>
      </c>
      <c r="L17" s="12">
        <v>-2.046439453021136E-3</v>
      </c>
      <c r="M17" s="13">
        <v>8.761990667222266E-3</v>
      </c>
    </row>
    <row r="18" spans="1:13" ht="24">
      <c r="A18" s="9" t="s">
        <v>27</v>
      </c>
      <c r="B18" s="10" t="s">
        <v>14</v>
      </c>
      <c r="C18" s="11">
        <v>9.0290410066284823E-3</v>
      </c>
      <c r="D18" s="14" t="s">
        <v>64</v>
      </c>
      <c r="E18" s="12">
        <v>7.2321203605095379E-3</v>
      </c>
      <c r="F18" s="12">
        <v>1.6121870490717484E-2</v>
      </c>
      <c r="G18" s="12">
        <v>2.3024240412136885E-2</v>
      </c>
      <c r="H18" s="12">
        <v>2.9705121053809715E-3</v>
      </c>
      <c r="I18" s="12">
        <v>-3.6720899030742452E-2</v>
      </c>
      <c r="J18" s="12">
        <v>-4.4467157154919577E-3</v>
      </c>
      <c r="K18" s="12">
        <v>-3.8352700741217535E-2</v>
      </c>
      <c r="L18" s="12">
        <v>-3.258167422462388E-2</v>
      </c>
      <c r="M18" s="13">
        <v>3.0838199064873468E-2</v>
      </c>
    </row>
    <row r="19" spans="1:13" ht="24">
      <c r="A19" s="9" t="s">
        <v>28</v>
      </c>
      <c r="B19" s="10" t="s">
        <v>14</v>
      </c>
      <c r="C19" s="11">
        <v>4.2652436385624957E-2</v>
      </c>
      <c r="D19" s="12">
        <v>-2.5363076308339789E-2</v>
      </c>
      <c r="E19" s="12">
        <v>1.9276652473825838E-2</v>
      </c>
      <c r="F19" s="12">
        <v>3.3418699188503403E-2</v>
      </c>
      <c r="G19" s="12">
        <v>7.4707754853225172E-2</v>
      </c>
      <c r="H19" s="12">
        <v>-3.9973265695370359E-2</v>
      </c>
      <c r="I19" s="12">
        <v>-2.0653297730013967E-2</v>
      </c>
      <c r="J19" s="12">
        <v>9.2692701592736376E-2</v>
      </c>
      <c r="K19" s="12">
        <v>-7.45927155610212E-3</v>
      </c>
      <c r="L19" s="12">
        <v>-2.1740323303462615E-2</v>
      </c>
      <c r="M19" s="13">
        <v>3.8593389730276151E-2</v>
      </c>
    </row>
    <row r="20" spans="1:13" ht="24">
      <c r="A20" s="9" t="s">
        <v>29</v>
      </c>
      <c r="B20" s="10" t="s">
        <v>14</v>
      </c>
      <c r="C20" s="11">
        <v>-2.012630779444052E-2</v>
      </c>
      <c r="D20" s="12">
        <v>-7.3475260307123693E-3</v>
      </c>
      <c r="E20" s="12">
        <v>-1.5624515925581279E-2</v>
      </c>
      <c r="F20" s="12">
        <v>8.5242872087606513E-3</v>
      </c>
      <c r="G20" s="12">
        <v>1.0893877584730371E-2</v>
      </c>
      <c r="H20" s="12">
        <v>3.1999300230325156E-2</v>
      </c>
      <c r="I20" s="12">
        <v>1.7596824882414142E-2</v>
      </c>
      <c r="J20" s="12">
        <v>2.1841849925721937E-2</v>
      </c>
      <c r="K20" s="12">
        <v>4.8913822656014797E-3</v>
      </c>
      <c r="L20" s="12">
        <v>2.2267105867059631E-2</v>
      </c>
      <c r="M20" s="13">
        <v>-3.6022772026573545E-3</v>
      </c>
    </row>
    <row r="21" spans="1:13" ht="24">
      <c r="A21" s="9" t="s">
        <v>30</v>
      </c>
      <c r="B21" s="10" t="s">
        <v>14</v>
      </c>
      <c r="C21" s="11">
        <v>-4.5518412575914949E-2</v>
      </c>
      <c r="D21" s="12">
        <v>-6.4957384020646585E-3</v>
      </c>
      <c r="E21" s="12">
        <v>-9.9678607630009804E-3</v>
      </c>
      <c r="F21" s="12">
        <v>-2.1216390418354922E-2</v>
      </c>
      <c r="G21" s="12">
        <v>1.6628524209689025E-2</v>
      </c>
      <c r="H21" s="12">
        <v>-2.3538235536634491E-2</v>
      </c>
      <c r="I21" s="12">
        <v>-2.5388557584734017E-2</v>
      </c>
      <c r="J21" s="12">
        <v>-4.0798394280147948E-2</v>
      </c>
      <c r="K21" s="12">
        <v>-1.8443853896254081E-2</v>
      </c>
      <c r="L21" s="12">
        <v>-1.210090532487754E-2</v>
      </c>
      <c r="M21" s="13">
        <v>6.5036052446011669E-2</v>
      </c>
    </row>
    <row r="22" spans="1:13" ht="24">
      <c r="A22" s="9" t="s">
        <v>31</v>
      </c>
      <c r="B22" s="10" t="s">
        <v>14</v>
      </c>
      <c r="C22" s="11">
        <v>4.4045643689802814E-2</v>
      </c>
      <c r="D22" s="12">
        <v>-3.8054433988971584E-4</v>
      </c>
      <c r="E22" s="12">
        <v>-9.6274178182710994E-3</v>
      </c>
      <c r="F22" s="12">
        <v>4.8969268590597151E-2</v>
      </c>
      <c r="G22" s="12">
        <v>9.0869628600962982E-2</v>
      </c>
      <c r="H22" s="12">
        <v>-3.2199175330824524E-2</v>
      </c>
      <c r="I22" s="12">
        <v>5.0569444949491268E-2</v>
      </c>
      <c r="J22" s="12">
        <v>-6.8594729573998064E-2</v>
      </c>
      <c r="K22" s="12">
        <v>-2.0085804727533275E-2</v>
      </c>
      <c r="L22" s="12">
        <v>-3.2161837248444985E-2</v>
      </c>
      <c r="M22" s="13">
        <v>3.857340025459418E-2</v>
      </c>
    </row>
    <row r="23" spans="1:13" ht="24">
      <c r="A23" s="9" t="s">
        <v>32</v>
      </c>
      <c r="B23" s="10" t="s">
        <v>14</v>
      </c>
      <c r="C23" s="11">
        <v>-1.7587398940262653E-2</v>
      </c>
      <c r="D23" s="12">
        <v>-3.7703821354219805E-2</v>
      </c>
      <c r="E23" s="12">
        <v>9.8438396711840598E-2</v>
      </c>
      <c r="F23" s="12">
        <v>-4.9403850488006572E-2</v>
      </c>
      <c r="G23" s="12">
        <v>-1.5725130735333447E-2</v>
      </c>
      <c r="H23" s="12">
        <v>1.1038968989433053E-2</v>
      </c>
      <c r="I23" s="12">
        <v>-4.9034313958534722E-3</v>
      </c>
      <c r="J23" s="12">
        <v>-1.5831267640500916E-2</v>
      </c>
      <c r="K23" s="14" t="s">
        <v>74</v>
      </c>
      <c r="L23" s="12">
        <v>7.2673437468611856E-3</v>
      </c>
      <c r="M23" s="13">
        <v>1.7056668638820872E-2</v>
      </c>
    </row>
    <row r="24" spans="1:13" ht="24">
      <c r="A24" s="9" t="s">
        <v>33</v>
      </c>
      <c r="B24" s="10" t="s">
        <v>14</v>
      </c>
      <c r="C24" s="11">
        <v>-8.6724792859487074E-2</v>
      </c>
      <c r="D24" s="12">
        <v>-2.3245400001227407E-3</v>
      </c>
      <c r="E24" s="12">
        <v>4.7866298788054228E-2</v>
      </c>
      <c r="F24" s="12">
        <v>5.0251613922759654E-2</v>
      </c>
      <c r="G24" s="12">
        <v>-2.2429299395186574E-2</v>
      </c>
      <c r="H24" s="12">
        <v>-1.991041698516087E-2</v>
      </c>
      <c r="I24" s="12">
        <v>3.4869858242550213E-2</v>
      </c>
      <c r="J24" s="12">
        <v>-2.2332197370596416E-2</v>
      </c>
      <c r="K24" s="12">
        <v>-2.0518331244030387E-2</v>
      </c>
      <c r="L24" s="12">
        <v>6.4853947487034228E-2</v>
      </c>
      <c r="M24" s="13">
        <v>-3.731416159698997E-2</v>
      </c>
    </row>
    <row r="25" spans="1:13" ht="24">
      <c r="A25" s="9" t="s">
        <v>34</v>
      </c>
      <c r="B25" s="10" t="s">
        <v>14</v>
      </c>
      <c r="C25" s="11">
        <v>5.1665763439669464E-2</v>
      </c>
      <c r="D25" s="12">
        <v>5.9432628196641598E-3</v>
      </c>
      <c r="E25" s="12">
        <v>-1.1675700076225582E-2</v>
      </c>
      <c r="F25" s="12">
        <v>-2.6326326779039979E-2</v>
      </c>
      <c r="G25" s="12">
        <v>-5.6306239526269904E-2</v>
      </c>
      <c r="H25" s="12">
        <v>-1.7691443816555581E-2</v>
      </c>
      <c r="I25" s="12">
        <v>2.5294310279859269E-3</v>
      </c>
      <c r="J25" s="12">
        <v>6.6618236666008496E-2</v>
      </c>
      <c r="K25" s="12">
        <v>-2.1973107629364417E-2</v>
      </c>
      <c r="L25" s="12">
        <v>2.3391075182168004E-2</v>
      </c>
      <c r="M25" s="13">
        <v>2.2411415260339664E-2</v>
      </c>
    </row>
    <row r="26" spans="1:13" ht="24">
      <c r="A26" s="9" t="s">
        <v>35</v>
      </c>
      <c r="B26" s="10" t="s">
        <v>14</v>
      </c>
      <c r="C26" s="11">
        <v>-2.5877626762936125E-2</v>
      </c>
      <c r="D26" s="12">
        <v>-5.564386147454866E-2</v>
      </c>
      <c r="E26" s="12">
        <v>1.6718477350840101E-3</v>
      </c>
      <c r="F26" s="12">
        <v>1.5396124900792575E-2</v>
      </c>
      <c r="G26" s="12">
        <v>-2.6067519234997096E-2</v>
      </c>
      <c r="H26" s="12">
        <v>-4.868734611804091E-2</v>
      </c>
      <c r="I26" s="12">
        <v>-4.613220417220399E-2</v>
      </c>
      <c r="J26" s="12">
        <v>-1.0085512876670711E-2</v>
      </c>
      <c r="K26" s="12">
        <v>-2.7946314881830445E-2</v>
      </c>
      <c r="L26" s="12">
        <v>-4.2796761929624012E-2</v>
      </c>
      <c r="M26" s="13">
        <v>1.5330399097173064E-2</v>
      </c>
    </row>
    <row r="27" spans="1:13" ht="24">
      <c r="A27" s="9" t="s">
        <v>36</v>
      </c>
      <c r="B27" s="10" t="s">
        <v>14</v>
      </c>
      <c r="C27" s="11">
        <v>-1.4015797694105316E-3</v>
      </c>
      <c r="D27" s="12">
        <v>-4.5785532794145857E-2</v>
      </c>
      <c r="E27" s="12">
        <v>-1.8611087642000666E-2</v>
      </c>
      <c r="F27" s="12">
        <v>7.7419997476103994E-2</v>
      </c>
      <c r="G27" s="12">
        <v>4.7927941482038394E-3</v>
      </c>
      <c r="H27" s="12">
        <v>2.648308691498889E-2</v>
      </c>
      <c r="I27" s="12">
        <v>-3.1042057513619957E-2</v>
      </c>
      <c r="J27" s="12">
        <v>1.4478719125136543E-2</v>
      </c>
      <c r="K27" s="12">
        <v>-1.9100271841891735E-2</v>
      </c>
      <c r="L27" s="12">
        <v>3.081668331048381E-2</v>
      </c>
      <c r="M27" s="13">
        <v>1.5348694399194554E-2</v>
      </c>
    </row>
    <row r="28" spans="1:13" ht="24">
      <c r="A28" s="9" t="s">
        <v>37</v>
      </c>
      <c r="B28" s="10" t="s">
        <v>14</v>
      </c>
      <c r="C28" s="11">
        <v>2.7529006991941576E-2</v>
      </c>
      <c r="D28" s="12">
        <v>-3.1764038759675976E-2</v>
      </c>
      <c r="E28" s="12">
        <v>-1.4877214150552967E-2</v>
      </c>
      <c r="F28" s="12">
        <v>7.6272634254302375E-3</v>
      </c>
      <c r="G28" s="12">
        <v>1.7559047914213352E-2</v>
      </c>
      <c r="H28" s="12">
        <v>4.631228770889962E-2</v>
      </c>
      <c r="I28" s="12">
        <v>-4.8121586132284455E-2</v>
      </c>
      <c r="J28" s="12">
        <v>-8.4205240088902553E-3</v>
      </c>
      <c r="K28" s="12">
        <v>7.26599392253343E-3</v>
      </c>
      <c r="L28" s="14" t="s">
        <v>53</v>
      </c>
      <c r="M28" s="13">
        <v>-1.0523051240123619E-2</v>
      </c>
    </row>
    <row r="29" spans="1:13" ht="24">
      <c r="A29" s="9" t="s">
        <v>38</v>
      </c>
      <c r="B29" s="10" t="s">
        <v>14</v>
      </c>
      <c r="C29" s="11">
        <v>6.4274859436728032E-2</v>
      </c>
      <c r="D29" s="12">
        <v>3.1506824347943614E-2</v>
      </c>
      <c r="E29" s="12">
        <v>-2.656852920795412E-2</v>
      </c>
      <c r="F29" s="12">
        <v>-4.7036332407184654E-2</v>
      </c>
      <c r="G29" s="12">
        <v>-2.0659865659235881E-2</v>
      </c>
      <c r="H29" s="12">
        <v>3.4642824720948456E-2</v>
      </c>
      <c r="I29" s="12">
        <v>5.0152726230144974E-2</v>
      </c>
      <c r="J29" s="12">
        <v>4.492527717859493E-2</v>
      </c>
      <c r="K29" s="12">
        <v>4.3151044538911644E-3</v>
      </c>
      <c r="L29" s="12">
        <v>2.7042318716918733E-3</v>
      </c>
      <c r="M29" s="13">
        <v>-5.3706699751605851E-2</v>
      </c>
    </row>
    <row r="30" spans="1:13" ht="24">
      <c r="A30" s="9" t="s">
        <v>39</v>
      </c>
      <c r="B30" s="10" t="s">
        <v>14</v>
      </c>
      <c r="C30" s="11">
        <v>6.223722531149313E-2</v>
      </c>
      <c r="D30" s="12">
        <v>2.993095614458452E-2</v>
      </c>
      <c r="E30" s="12">
        <v>2.4322758527224569E-2</v>
      </c>
      <c r="F30" s="12">
        <v>1.9738273522952401E-2</v>
      </c>
      <c r="G30" s="12">
        <v>8.5551093702478959E-2</v>
      </c>
      <c r="H30" s="12">
        <v>-4.9546407201897638E-2</v>
      </c>
      <c r="I30" s="12">
        <v>-1.834932930849523E-2</v>
      </c>
      <c r="J30" s="12">
        <v>3.6146883066999848E-2</v>
      </c>
      <c r="K30" s="12">
        <v>-3.5521210625420498E-2</v>
      </c>
      <c r="L30" s="12">
        <v>-6.2296591004330902E-2</v>
      </c>
      <c r="M30" s="13">
        <v>4.3117225801873188E-2</v>
      </c>
    </row>
    <row r="31" spans="1:13" ht="24">
      <c r="A31" s="9" t="s">
        <v>40</v>
      </c>
      <c r="B31" s="10" t="s">
        <v>14</v>
      </c>
      <c r="C31" s="11">
        <v>-9.5907318912667988E-2</v>
      </c>
      <c r="D31" s="12">
        <v>7.2954396418178332E-3</v>
      </c>
      <c r="E31" s="12">
        <v>-3.3041066470629175E-2</v>
      </c>
      <c r="F31" s="12">
        <v>-3.3167351659899161E-2</v>
      </c>
      <c r="G31" s="12">
        <v>-9.1912288916239662E-2</v>
      </c>
      <c r="H31" s="12">
        <v>3.2819692311422954E-2</v>
      </c>
      <c r="I31" s="12">
        <v>1.1476089172418638E-2</v>
      </c>
      <c r="J31" s="12">
        <v>1.0437528271338949E-2</v>
      </c>
      <c r="K31" s="12">
        <v>7.181190530888267E-3</v>
      </c>
      <c r="L31" s="12">
        <v>7.4935174198441215E-2</v>
      </c>
      <c r="M31" s="13">
        <v>-2.2297965686397438E-2</v>
      </c>
    </row>
    <row r="32" spans="1:13" ht="24">
      <c r="A32" s="9" t="s">
        <v>41</v>
      </c>
      <c r="B32" s="10" t="s">
        <v>14</v>
      </c>
      <c r="C32" s="11">
        <v>-4.5028588276119316E-2</v>
      </c>
      <c r="D32" s="12">
        <v>6.9871349961678625E-3</v>
      </c>
      <c r="E32" s="14" t="s">
        <v>116</v>
      </c>
      <c r="F32" s="12">
        <v>-8.3195164270882249E-2</v>
      </c>
      <c r="G32" s="12">
        <v>6.1469978051105337E-2</v>
      </c>
      <c r="H32" s="12">
        <v>2.9978133463091333E-2</v>
      </c>
      <c r="I32" s="12">
        <v>5.9284763802284566E-3</v>
      </c>
      <c r="J32" s="12">
        <v>-3.6300640409475907E-2</v>
      </c>
      <c r="K32" s="12">
        <v>9.6969147175391901E-2</v>
      </c>
      <c r="L32" s="12">
        <v>-1.4697327042416039E-2</v>
      </c>
      <c r="M32" s="13">
        <v>-1.6274690834253251E-2</v>
      </c>
    </row>
    <row r="33" spans="1:13" ht="24">
      <c r="A33" s="9" t="s">
        <v>42</v>
      </c>
      <c r="B33" s="10" t="s">
        <v>14</v>
      </c>
      <c r="C33" s="11">
        <v>6.8861786319852347E-2</v>
      </c>
      <c r="D33" s="12">
        <v>-6.7471764390745093E-2</v>
      </c>
      <c r="E33" s="12">
        <v>6.4458988570154752E-2</v>
      </c>
      <c r="F33" s="12">
        <v>3.0693348854033752E-2</v>
      </c>
      <c r="G33" s="12">
        <v>5.2166215049553939E-2</v>
      </c>
      <c r="H33" s="12">
        <v>-2.7783189110732538E-3</v>
      </c>
      <c r="I33" s="12">
        <v>-7.0206733827436222E-3</v>
      </c>
      <c r="J33" s="12">
        <v>-5.6450679000251023E-3</v>
      </c>
      <c r="K33" s="12">
        <v>-1.7431181584982774E-2</v>
      </c>
      <c r="L33" s="12">
        <v>3.9336777481520181E-2</v>
      </c>
      <c r="M33" s="13">
        <v>-1.9611783573108416E-3</v>
      </c>
    </row>
    <row r="34" spans="1:13" ht="24">
      <c r="A34" s="9" t="s">
        <v>43</v>
      </c>
      <c r="B34" s="10" t="s">
        <v>14</v>
      </c>
      <c r="C34" s="11">
        <v>-8.7087917659066691E-2</v>
      </c>
      <c r="D34" s="12">
        <v>-7.6315763182795296E-3</v>
      </c>
      <c r="E34" s="12">
        <v>9.5250506809391733E-2</v>
      </c>
      <c r="F34" s="12">
        <v>-3.2073816248806696E-2</v>
      </c>
      <c r="G34" s="12">
        <v>1.1532465812632238E-2</v>
      </c>
      <c r="H34" s="12">
        <v>-6.0760492827908776E-3</v>
      </c>
      <c r="I34" s="12">
        <v>2.5308920027587983E-2</v>
      </c>
      <c r="J34" s="12">
        <v>-6.7866814619951766E-3</v>
      </c>
      <c r="K34" s="14" t="s">
        <v>131</v>
      </c>
      <c r="L34" s="12">
        <v>-2.0136148193568584E-2</v>
      </c>
      <c r="M34" s="13">
        <v>-2.7919521373610055E-2</v>
      </c>
    </row>
    <row r="35" spans="1:13" ht="24">
      <c r="A35" s="9" t="s">
        <v>44</v>
      </c>
      <c r="B35" s="10" t="s">
        <v>14</v>
      </c>
      <c r="C35" s="11">
        <v>-3.0510297217283367E-2</v>
      </c>
      <c r="D35" s="12">
        <v>6.0346694036347494E-2</v>
      </c>
      <c r="E35" s="12">
        <v>-2.465111595859245E-2</v>
      </c>
      <c r="F35" s="12">
        <v>1.2695806422866041E-2</v>
      </c>
      <c r="G35" s="12">
        <v>-3.7064116705592197E-2</v>
      </c>
      <c r="H35" s="12">
        <v>-5.2538263752298579E-2</v>
      </c>
      <c r="I35" s="12">
        <v>-3.9941411767497326E-2</v>
      </c>
      <c r="J35" s="12">
        <v>-3.9246078131904165E-2</v>
      </c>
      <c r="K35" s="12">
        <v>-3.3074756068410795E-2</v>
      </c>
      <c r="L35" s="12">
        <v>-3.5626616335948359E-2</v>
      </c>
      <c r="M35" s="13">
        <v>-2.6377523722608494E-2</v>
      </c>
    </row>
    <row r="36" spans="1:13" ht="24">
      <c r="A36" s="9" t="s">
        <v>45</v>
      </c>
      <c r="B36" s="10" t="s">
        <v>14</v>
      </c>
      <c r="C36" s="11">
        <v>7.635024682968905E-2</v>
      </c>
      <c r="D36" s="12">
        <v>2.2286834116755899E-2</v>
      </c>
      <c r="E36" s="12">
        <v>6.1372068984538716E-2</v>
      </c>
      <c r="F36" s="12">
        <v>2.3646775432877534E-2</v>
      </c>
      <c r="G36" s="14" t="s">
        <v>54</v>
      </c>
      <c r="H36" s="12">
        <v>-6.2373638807147018E-3</v>
      </c>
      <c r="I36" s="12">
        <v>1.5150235305739473E-2</v>
      </c>
      <c r="J36" s="12">
        <v>2.9418018264800828E-2</v>
      </c>
      <c r="K36" s="12">
        <v>-1.5598647930843569E-2</v>
      </c>
      <c r="L36" s="12">
        <v>1.7393290200085156E-2</v>
      </c>
      <c r="M36" s="13">
        <v>-1.1669031859715061E-2</v>
      </c>
    </row>
    <row r="37" spans="1:13" ht="24">
      <c r="A37" s="9" t="s">
        <v>46</v>
      </c>
      <c r="B37" s="10" t="s">
        <v>14</v>
      </c>
      <c r="C37" s="11">
        <v>4.8798801572943792E-2</v>
      </c>
      <c r="D37" s="12">
        <v>-4.2660338997826449E-3</v>
      </c>
      <c r="E37" s="12">
        <v>-3.6033382737657271E-2</v>
      </c>
      <c r="F37" s="12">
        <v>0.10375553352083319</v>
      </c>
      <c r="G37" s="12">
        <v>2.9340332874434015E-2</v>
      </c>
      <c r="H37" s="12">
        <v>5.7247747626915611E-3</v>
      </c>
      <c r="I37" s="12">
        <v>2.354173124661859E-2</v>
      </c>
      <c r="J37" s="14" t="s">
        <v>94</v>
      </c>
      <c r="K37" s="12">
        <v>-1.549683322677353E-2</v>
      </c>
      <c r="L37" s="12">
        <v>-8.3255672641354434E-3</v>
      </c>
      <c r="M37" s="13">
        <v>4.1131537287660801E-2</v>
      </c>
    </row>
    <row r="38" spans="1:13" ht="24">
      <c r="A38" s="9" t="s">
        <v>47</v>
      </c>
      <c r="B38" s="10" t="s">
        <v>14</v>
      </c>
      <c r="C38" s="11">
        <v>-4.2937224101185563E-2</v>
      </c>
      <c r="D38" s="12">
        <v>1.542417338233062E-2</v>
      </c>
      <c r="E38" s="12">
        <v>-8.2310818416117648E-2</v>
      </c>
      <c r="F38" s="14" t="s">
        <v>132</v>
      </c>
      <c r="G38" s="12">
        <v>2.3377110591588264E-2</v>
      </c>
      <c r="H38" s="12">
        <v>3.1675424566232062E-2</v>
      </c>
      <c r="I38" s="12">
        <v>6.8507997286283817E-2</v>
      </c>
      <c r="J38" s="12">
        <v>0.10350485525897195</v>
      </c>
      <c r="K38" s="12">
        <v>-4.8154309023641609E-2</v>
      </c>
      <c r="L38" s="12">
        <v>7.525709773180643E-3</v>
      </c>
      <c r="M38" s="13">
        <v>-3.5783238276608627E-2</v>
      </c>
    </row>
    <row r="39" spans="1:13" ht="24">
      <c r="A39" s="9" t="s">
        <v>48</v>
      </c>
      <c r="B39" s="10" t="s">
        <v>14</v>
      </c>
      <c r="C39" s="11">
        <v>8.5815722480178033E-2</v>
      </c>
      <c r="D39" s="12">
        <v>7.0189487915151907E-2</v>
      </c>
      <c r="E39" s="12">
        <v>-4.6609844867971373E-2</v>
      </c>
      <c r="F39" s="12">
        <v>-9.9026049388438227E-3</v>
      </c>
      <c r="G39" s="12">
        <v>-2.7976010045072212E-2</v>
      </c>
      <c r="H39" s="12">
        <v>1.1433854203276693E-2</v>
      </c>
      <c r="I39" s="12">
        <v>-7.5971503390135902E-3</v>
      </c>
      <c r="J39" s="12">
        <v>6.7394554420455249E-2</v>
      </c>
      <c r="K39" s="12">
        <v>9.6266761828172776E-3</v>
      </c>
      <c r="L39" s="12">
        <v>-9.7094941076053091E-3</v>
      </c>
      <c r="M39" s="13">
        <v>-1.2094274652235846E-2</v>
      </c>
    </row>
    <row r="40" spans="1:13" ht="24">
      <c r="A40" s="9" t="s">
        <v>49</v>
      </c>
      <c r="B40" s="10" t="s">
        <v>14</v>
      </c>
      <c r="C40" s="11">
        <v>3.7904774408440526E-5</v>
      </c>
      <c r="D40" s="12">
        <v>9.7140049504357631E-3</v>
      </c>
      <c r="E40" s="12">
        <v>-4.1673732733960162E-2</v>
      </c>
      <c r="F40" s="12">
        <v>7.3563843687163271E-3</v>
      </c>
      <c r="G40" s="12">
        <v>-3.3005247841696096E-2</v>
      </c>
      <c r="H40" s="12">
        <v>9.2841479810620062E-2</v>
      </c>
      <c r="I40" s="12">
        <v>-5.5846676787003439E-3</v>
      </c>
      <c r="J40" s="12">
        <v>2.2487732872906677E-2</v>
      </c>
      <c r="K40" s="12">
        <v>-1.9827677329758299E-2</v>
      </c>
      <c r="L40" s="14" t="s">
        <v>133</v>
      </c>
      <c r="M40" s="13">
        <v>-2.0179932264664073E-2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7.375548443094808E-6</v>
      </c>
      <c r="E47" s="7">
        <f t="shared" ref="E47:M47" si="0">$C5^2*E5^2</f>
        <v>4.1342293111151205E-6</v>
      </c>
      <c r="F47" s="7">
        <f t="shared" si="0"/>
        <v>1.0361064866325949E-4</v>
      </c>
      <c r="G47" s="7">
        <f t="shared" si="0"/>
        <v>9.8094330213142914E-6</v>
      </c>
      <c r="H47" s="7">
        <f t="shared" si="0"/>
        <v>1.3364579917415363E-5</v>
      </c>
      <c r="I47" s="7">
        <f t="shared" si="0"/>
        <v>6.8394439566539587E-7</v>
      </c>
      <c r="J47" s="7">
        <f t="shared" si="0"/>
        <v>6.0387765462140467E-8</v>
      </c>
      <c r="K47" s="7">
        <f t="shared" si="0"/>
        <v>9.6259141701939311E-8</v>
      </c>
      <c r="L47" s="7">
        <f t="shared" si="0"/>
        <v>3.075401936971354E-5</v>
      </c>
      <c r="M47" s="8">
        <f t="shared" si="0"/>
        <v>4.0916984439978477E-6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7.6060557688231663E-8</v>
      </c>
      <c r="E48" s="12">
        <f t="shared" si="1"/>
        <v>8.1913291416067038E-6</v>
      </c>
      <c r="F48" s="12">
        <f t="shared" si="1"/>
        <v>9.3726191846321635E-6</v>
      </c>
      <c r="G48" s="12">
        <f t="shared" si="1"/>
        <v>3.5118296599644406E-7</v>
      </c>
      <c r="H48" s="14">
        <f t="shared" si="1"/>
        <v>8.278241991017659E-3</v>
      </c>
      <c r="I48" s="12">
        <f t="shared" si="1"/>
        <v>1.9430863906366012E-7</v>
      </c>
      <c r="J48" s="12">
        <f t="shared" si="1"/>
        <v>3.0360278641907573E-7</v>
      </c>
      <c r="K48" s="12">
        <f t="shared" si="1"/>
        <v>1.08078812845694E-6</v>
      </c>
      <c r="L48" s="12">
        <f t="shared" si="1"/>
        <v>1.9261457407843492E-5</v>
      </c>
      <c r="M48" s="13">
        <f t="shared" si="1"/>
        <v>1.4555262287022705E-5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4.6865083075608389E-7</v>
      </c>
      <c r="E49" s="12">
        <f t="shared" si="2"/>
        <v>5.1468060549888175E-6</v>
      </c>
      <c r="F49" s="12">
        <f t="shared" si="2"/>
        <v>7.7409968010855792E-8</v>
      </c>
      <c r="G49" s="12">
        <f t="shared" si="2"/>
        <v>3.0201347741403013E-7</v>
      </c>
      <c r="H49" s="12">
        <f t="shared" si="2"/>
        <v>1.5414337941793196E-6</v>
      </c>
      <c r="I49" s="12">
        <f t="shared" si="2"/>
        <v>8.6052019840592091E-11</v>
      </c>
      <c r="J49" s="12">
        <f t="shared" si="2"/>
        <v>5.5395487071141629E-6</v>
      </c>
      <c r="K49" s="12">
        <f t="shared" si="2"/>
        <v>9.2858517224383203E-8</v>
      </c>
      <c r="L49" s="12">
        <f t="shared" si="2"/>
        <v>2.965489922892397E-6</v>
      </c>
      <c r="M49" s="13">
        <f t="shared" si="2"/>
        <v>3.4904975568678673E-8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3.6938471864845962E-9</v>
      </c>
      <c r="E50" s="12">
        <f t="shared" si="3"/>
        <v>3.0045608315046655E-6</v>
      </c>
      <c r="F50" s="12">
        <f t="shared" si="3"/>
        <v>3.2801718023907845E-6</v>
      </c>
      <c r="G50" s="12">
        <f t="shared" si="3"/>
        <v>3.2784794920972524E-8</v>
      </c>
      <c r="H50" s="12">
        <f t="shared" si="3"/>
        <v>2.6754149263582775E-6</v>
      </c>
      <c r="I50" s="12">
        <f t="shared" si="3"/>
        <v>3.8920407439116206E-7</v>
      </c>
      <c r="J50" s="12">
        <f t="shared" si="3"/>
        <v>1.9014096221276549E-6</v>
      </c>
      <c r="K50" s="12">
        <f t="shared" si="3"/>
        <v>2.0345514545939554E-6</v>
      </c>
      <c r="L50" s="12">
        <f t="shared" si="3"/>
        <v>1.8227403919970417E-6</v>
      </c>
      <c r="M50" s="13">
        <f t="shared" si="3"/>
        <v>2.2783639448289156E-9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6.108829082337713E-6</v>
      </c>
      <c r="E51" s="12">
        <f t="shared" si="4"/>
        <v>1.8084093158227838E-6</v>
      </c>
      <c r="F51" s="12">
        <f t="shared" si="4"/>
        <v>8.9514868636781414E-6</v>
      </c>
      <c r="G51" s="12">
        <f t="shared" si="4"/>
        <v>9.4329251221487826E-7</v>
      </c>
      <c r="H51" s="12">
        <f t="shared" si="4"/>
        <v>1.0894771763022922E-5</v>
      </c>
      <c r="I51" s="12">
        <f t="shared" si="4"/>
        <v>7.1543246043696242E-6</v>
      </c>
      <c r="J51" s="12">
        <f t="shared" si="4"/>
        <v>1.174407085545279E-5</v>
      </c>
      <c r="K51" s="12">
        <f t="shared" si="4"/>
        <v>1.9587613094785295E-6</v>
      </c>
      <c r="L51" s="12">
        <f t="shared" si="4"/>
        <v>7.3755052662810694E-7</v>
      </c>
      <c r="M51" s="15">
        <f t="shared" si="4"/>
        <v>6.0693704012059592E-3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4.6944961501905023E-6</v>
      </c>
      <c r="E52" s="12">
        <f t="shared" si="5"/>
        <v>1.2954386201501899E-7</v>
      </c>
      <c r="F52" s="12">
        <f t="shared" si="5"/>
        <v>1.7780376656959209E-5</v>
      </c>
      <c r="G52" s="12">
        <f t="shared" si="5"/>
        <v>8.5503686589908711E-7</v>
      </c>
      <c r="H52" s="12">
        <f t="shared" si="5"/>
        <v>7.8619515557646271E-8</v>
      </c>
      <c r="I52" s="14">
        <f t="shared" si="5"/>
        <v>3.3089295663084367E-3</v>
      </c>
      <c r="J52" s="12">
        <f t="shared" si="5"/>
        <v>2.0825454748186302E-6</v>
      </c>
      <c r="K52" s="12">
        <f t="shared" si="5"/>
        <v>9.0596132783748087E-8</v>
      </c>
      <c r="L52" s="12">
        <f t="shared" si="5"/>
        <v>8.4725987933836561E-6</v>
      </c>
      <c r="M52" s="13">
        <f t="shared" si="5"/>
        <v>3.8848409436512646E-6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2.1650832299339929E-7</v>
      </c>
      <c r="E53" s="12">
        <f t="shared" si="6"/>
        <v>1.1582949810827359E-6</v>
      </c>
      <c r="F53" s="12">
        <f t="shared" si="6"/>
        <v>4.1008901625454009E-7</v>
      </c>
      <c r="G53" s="12">
        <f t="shared" si="6"/>
        <v>3.1714099969614498E-6</v>
      </c>
      <c r="H53" s="12">
        <f t="shared" si="6"/>
        <v>9.3712295143291423E-8</v>
      </c>
      <c r="I53" s="12">
        <f t="shared" si="6"/>
        <v>9.1655732439253161E-7</v>
      </c>
      <c r="J53" s="12">
        <f t="shared" si="6"/>
        <v>4.6421399348083046E-7</v>
      </c>
      <c r="K53" s="12">
        <f t="shared" si="6"/>
        <v>6.4125749121117682E-7</v>
      </c>
      <c r="L53" s="12">
        <f t="shared" si="6"/>
        <v>1.5115896564370193E-9</v>
      </c>
      <c r="M53" s="13">
        <f t="shared" si="6"/>
        <v>1.7253681991619775E-8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1.513898733821576E-6</v>
      </c>
      <c r="E54" s="12">
        <f t="shared" si="7"/>
        <v>2.735550397626651E-7</v>
      </c>
      <c r="F54" s="12">
        <f t="shared" si="7"/>
        <v>5.6994561779198075E-6</v>
      </c>
      <c r="G54" s="12">
        <f t="shared" si="7"/>
        <v>4.3252537968307478E-7</v>
      </c>
      <c r="H54" s="12">
        <f t="shared" si="7"/>
        <v>8.988643875106413E-7</v>
      </c>
      <c r="I54" s="12">
        <f t="shared" si="7"/>
        <v>7.2984700859303229E-6</v>
      </c>
      <c r="J54" s="12">
        <f t="shared" si="7"/>
        <v>4.7451361908773295E-7</v>
      </c>
      <c r="K54" s="12">
        <f t="shared" si="7"/>
        <v>4.1779991623460527E-7</v>
      </c>
      <c r="L54" s="12">
        <f t="shared" si="7"/>
        <v>6.0156966280780796E-7</v>
      </c>
      <c r="M54" s="13">
        <f t="shared" si="7"/>
        <v>4.1717667944312095E-7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4.8560550494809077E-7</v>
      </c>
      <c r="E55" s="12">
        <f t="shared" si="8"/>
        <v>2.1603706948565132E-7</v>
      </c>
      <c r="F55" s="12">
        <f t="shared" si="8"/>
        <v>5.0537692665027153E-8</v>
      </c>
      <c r="G55" s="12">
        <f t="shared" si="8"/>
        <v>1.3692805163539514E-6</v>
      </c>
      <c r="H55" s="12">
        <f t="shared" si="8"/>
        <v>2.3045308532917302E-10</v>
      </c>
      <c r="I55" s="12">
        <f t="shared" si="8"/>
        <v>4.714914396534656E-10</v>
      </c>
      <c r="J55" s="12">
        <f t="shared" si="8"/>
        <v>8.7278776808451009E-7</v>
      </c>
      <c r="K55" s="12">
        <f t="shared" si="8"/>
        <v>3.7249812492724047E-8</v>
      </c>
      <c r="L55" s="12">
        <f t="shared" si="8"/>
        <v>9.1336760671694735E-7</v>
      </c>
      <c r="M55" s="13">
        <f t="shared" si="8"/>
        <v>4.4914404419171004E-7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3.4197224524079403E-7</v>
      </c>
      <c r="E56" s="12">
        <f t="shared" si="9"/>
        <v>1.5920936533900247E-7</v>
      </c>
      <c r="F56" s="12">
        <f t="shared" si="9"/>
        <v>7.0003130150683128E-8</v>
      </c>
      <c r="G56" s="12">
        <f t="shared" si="9"/>
        <v>2.2891097356080666E-7</v>
      </c>
      <c r="H56" s="12">
        <f t="shared" si="9"/>
        <v>7.9466395058673749E-9</v>
      </c>
      <c r="I56" s="12">
        <f t="shared" si="9"/>
        <v>4.7920847544493309E-8</v>
      </c>
      <c r="J56" s="12">
        <f t="shared" si="9"/>
        <v>1.0676290823331128E-6</v>
      </c>
      <c r="K56" s="12">
        <f t="shared" si="9"/>
        <v>1.0277305764297268E-6</v>
      </c>
      <c r="L56" s="12">
        <f t="shared" si="9"/>
        <v>8.7851392766679262E-8</v>
      </c>
      <c r="M56" s="13">
        <f t="shared" si="9"/>
        <v>2.2815888437638971E-7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2.2749814788773662E-6</v>
      </c>
      <c r="E57" s="12">
        <f t="shared" si="10"/>
        <v>3.165496623021717E-7</v>
      </c>
      <c r="F57" s="12">
        <f t="shared" si="10"/>
        <v>9.6015844797551116E-8</v>
      </c>
      <c r="G57" s="12">
        <f t="shared" si="10"/>
        <v>4.5969385914813164E-7</v>
      </c>
      <c r="H57" s="12">
        <f t="shared" si="10"/>
        <v>2.159079713092229E-6</v>
      </c>
      <c r="I57" s="12">
        <f t="shared" si="10"/>
        <v>5.5192114582810686E-8</v>
      </c>
      <c r="J57" s="12">
        <f t="shared" si="10"/>
        <v>1.3261763017853937E-6</v>
      </c>
      <c r="K57" s="12">
        <f t="shared" si="10"/>
        <v>2.4481726448689872E-8</v>
      </c>
      <c r="L57" s="12">
        <f t="shared" si="10"/>
        <v>1.2656547686560713E-6</v>
      </c>
      <c r="M57" s="13">
        <f t="shared" si="10"/>
        <v>2.2824282289231348E-7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1.0869920388670937E-7</v>
      </c>
      <c r="E58" s="12">
        <f t="shared" si="11"/>
        <v>2.463882949432236E-6</v>
      </c>
      <c r="F58" s="12">
        <f t="shared" si="11"/>
        <v>8.2856016128103452E-7</v>
      </c>
      <c r="G58" s="12">
        <f t="shared" si="11"/>
        <v>4.7050465497947671E-9</v>
      </c>
      <c r="H58" s="12">
        <f t="shared" si="11"/>
        <v>2.9768619662845909E-6</v>
      </c>
      <c r="I58" s="12">
        <f t="shared" si="11"/>
        <v>1.1112191143370034E-6</v>
      </c>
      <c r="J58" s="12">
        <f t="shared" si="11"/>
        <v>4.5708454887298481E-7</v>
      </c>
      <c r="K58" s="12">
        <f t="shared" si="11"/>
        <v>3.8219989729223741E-8</v>
      </c>
      <c r="L58" s="12">
        <f t="shared" si="11"/>
        <v>1.3156081494927868E-10</v>
      </c>
      <c r="M58" s="13">
        <f t="shared" si="11"/>
        <v>2.2254523402042969E-11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7.6112578775565954E-6</v>
      </c>
      <c r="E59" s="12">
        <f t="shared" si="12"/>
        <v>4.7849533459969421E-7</v>
      </c>
      <c r="F59" s="12">
        <f t="shared" si="12"/>
        <v>2.3557255004878843E-7</v>
      </c>
      <c r="G59" s="12">
        <f t="shared" si="12"/>
        <v>1.4265140410016425E-7</v>
      </c>
      <c r="H59" s="12">
        <f t="shared" si="12"/>
        <v>2.5852701915388223E-7</v>
      </c>
      <c r="I59" s="12">
        <f t="shared" si="12"/>
        <v>1.7304102524314483E-8</v>
      </c>
      <c r="J59" s="12">
        <f t="shared" si="12"/>
        <v>4.019992811557434E-6</v>
      </c>
      <c r="K59" s="12">
        <f t="shared" si="12"/>
        <v>1.6420925490606678E-6</v>
      </c>
      <c r="L59" s="12">
        <f t="shared" si="12"/>
        <v>9.9657411149478335E-9</v>
      </c>
      <c r="M59" s="13">
        <f t="shared" si="12"/>
        <v>1.8269109286698406E-7</v>
      </c>
    </row>
    <row r="60" spans="1:13" ht="24">
      <c r="A60" s="9" t="s">
        <v>27</v>
      </c>
      <c r="B60" s="10" t="s">
        <v>14</v>
      </c>
      <c r="C60" s="11"/>
      <c r="D60" s="14">
        <f t="shared" ref="D60:M60" si="13">$C18^2*D18^2</f>
        <v>7.8615146205806839E-5</v>
      </c>
      <c r="E60" s="12">
        <f t="shared" si="13"/>
        <v>4.2639739365584757E-9</v>
      </c>
      <c r="F60" s="12">
        <f t="shared" si="13"/>
        <v>2.1189177890264608E-8</v>
      </c>
      <c r="G60" s="12">
        <f t="shared" si="13"/>
        <v>4.3216926116093878E-8</v>
      </c>
      <c r="H60" s="12">
        <f t="shared" si="13"/>
        <v>7.1935936849627092E-10</v>
      </c>
      <c r="I60" s="12">
        <f t="shared" si="13"/>
        <v>1.0992838855827262E-7</v>
      </c>
      <c r="J60" s="12">
        <f t="shared" si="13"/>
        <v>1.6119886569393233E-9</v>
      </c>
      <c r="K60" s="12">
        <f t="shared" si="13"/>
        <v>1.1991545353957441E-7</v>
      </c>
      <c r="L60" s="12">
        <f t="shared" si="13"/>
        <v>8.6542621171348251E-8</v>
      </c>
      <c r="M60" s="13">
        <f t="shared" si="13"/>
        <v>7.7528479384247584E-8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1.1702847465806972E-6</v>
      </c>
      <c r="E61" s="12">
        <f t="shared" si="14"/>
        <v>6.7600658038826488E-7</v>
      </c>
      <c r="F61" s="12">
        <f t="shared" si="14"/>
        <v>2.0317336337750156E-6</v>
      </c>
      <c r="G61" s="12">
        <f t="shared" si="14"/>
        <v>1.0153576794378121E-5</v>
      </c>
      <c r="H61" s="12">
        <f t="shared" si="14"/>
        <v>2.9068789590275884E-6</v>
      </c>
      <c r="I61" s="12">
        <f t="shared" si="14"/>
        <v>7.7600853736874066E-7</v>
      </c>
      <c r="J61" s="12">
        <f t="shared" si="14"/>
        <v>1.5630712250702652E-5</v>
      </c>
      <c r="K61" s="12">
        <f t="shared" si="14"/>
        <v>1.0122330748585574E-7</v>
      </c>
      <c r="L61" s="12">
        <f t="shared" si="14"/>
        <v>8.598440380777412E-7</v>
      </c>
      <c r="M61" s="13">
        <f t="shared" si="14"/>
        <v>2.7096521248630525E-6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2.1868071589989636E-8</v>
      </c>
      <c r="E62" s="12">
        <f t="shared" si="15"/>
        <v>9.888749198673041E-8</v>
      </c>
      <c r="F62" s="12">
        <f t="shared" si="15"/>
        <v>2.9433666732729729E-8</v>
      </c>
      <c r="G62" s="12">
        <f t="shared" si="15"/>
        <v>4.8072111884372159E-8</v>
      </c>
      <c r="H62" s="12">
        <f t="shared" si="15"/>
        <v>4.1477176291813023E-7</v>
      </c>
      <c r="I62" s="12">
        <f t="shared" si="15"/>
        <v>1.2542867787933997E-7</v>
      </c>
      <c r="J62" s="12">
        <f t="shared" si="15"/>
        <v>1.9324446245861362E-7</v>
      </c>
      <c r="K62" s="12">
        <f t="shared" si="15"/>
        <v>9.6915095825636374E-9</v>
      </c>
      <c r="L62" s="12">
        <f t="shared" si="15"/>
        <v>2.008425691384786E-7</v>
      </c>
      <c r="M62" s="13">
        <f t="shared" si="15"/>
        <v>5.2563282628201469E-9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8.742411990779308E-8</v>
      </c>
      <c r="E63" s="12">
        <f t="shared" si="16"/>
        <v>2.0586292615843372E-7</v>
      </c>
      <c r="F63" s="12">
        <f t="shared" si="16"/>
        <v>9.3264681830160406E-7</v>
      </c>
      <c r="G63" s="12">
        <f t="shared" si="16"/>
        <v>5.7290370382599936E-7</v>
      </c>
      <c r="H63" s="12">
        <f t="shared" si="16"/>
        <v>1.1479474944968409E-6</v>
      </c>
      <c r="I63" s="12">
        <f t="shared" si="16"/>
        <v>1.335519616142375E-6</v>
      </c>
      <c r="J63" s="12">
        <f t="shared" si="16"/>
        <v>3.448739230243178E-6</v>
      </c>
      <c r="K63" s="12">
        <f t="shared" si="16"/>
        <v>7.0481893418495333E-7</v>
      </c>
      <c r="L63" s="12">
        <f t="shared" si="16"/>
        <v>3.0339606382967136E-7</v>
      </c>
      <c r="M63" s="13">
        <f t="shared" si="16"/>
        <v>8.7636002900291771E-6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2.8094186165046999E-10</v>
      </c>
      <c r="E64" s="12">
        <f t="shared" si="17"/>
        <v>1.7981485311421355E-7</v>
      </c>
      <c r="F64" s="12">
        <f t="shared" si="17"/>
        <v>4.6521440862788466E-6</v>
      </c>
      <c r="G64" s="12">
        <f t="shared" si="17"/>
        <v>1.601929608295036E-5</v>
      </c>
      <c r="H64" s="12">
        <f t="shared" si="17"/>
        <v>2.0113859874470314E-6</v>
      </c>
      <c r="I64" s="12">
        <f t="shared" si="17"/>
        <v>4.9611492919041382E-6</v>
      </c>
      <c r="J64" s="12">
        <f t="shared" si="17"/>
        <v>9.1282477550480613E-6</v>
      </c>
      <c r="K64" s="12">
        <f t="shared" si="17"/>
        <v>7.8268028564775711E-7</v>
      </c>
      <c r="L64" s="12">
        <f t="shared" si="17"/>
        <v>2.006723895869294E-6</v>
      </c>
      <c r="M64" s="13">
        <f t="shared" si="17"/>
        <v>2.8865678475693679E-6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4.3971772046584378E-7</v>
      </c>
      <c r="E65" s="12">
        <f t="shared" si="18"/>
        <v>2.9973143514058437E-6</v>
      </c>
      <c r="F65" s="12">
        <f t="shared" si="18"/>
        <v>7.5496153894597222E-7</v>
      </c>
      <c r="G65" s="12">
        <f t="shared" si="18"/>
        <v>7.6487727754361063E-8</v>
      </c>
      <c r="H65" s="12">
        <f t="shared" si="18"/>
        <v>3.7692961120467312E-8</v>
      </c>
      <c r="I65" s="12">
        <f t="shared" si="18"/>
        <v>7.437096843167724E-9</v>
      </c>
      <c r="J65" s="12">
        <f t="shared" si="18"/>
        <v>7.7523721371933696E-8</v>
      </c>
      <c r="K65" s="14">
        <f t="shared" si="18"/>
        <v>2.9464757097517696E-4</v>
      </c>
      <c r="L65" s="12">
        <f t="shared" si="18"/>
        <v>1.6336335187775706E-8</v>
      </c>
      <c r="M65" s="13">
        <f t="shared" si="18"/>
        <v>8.998946187418176E-8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4.0640644824270716E-8</v>
      </c>
      <c r="E66" s="12">
        <f t="shared" si="19"/>
        <v>1.7232418660618035E-5</v>
      </c>
      <c r="F66" s="12">
        <f t="shared" si="19"/>
        <v>1.8992694008894905E-5</v>
      </c>
      <c r="G66" s="12">
        <f t="shared" si="19"/>
        <v>3.7837110093777071E-6</v>
      </c>
      <c r="H66" s="12">
        <f t="shared" si="19"/>
        <v>2.9815854031046137E-6</v>
      </c>
      <c r="I66" s="12">
        <f t="shared" si="19"/>
        <v>9.1450673045378836E-6</v>
      </c>
      <c r="J66" s="12">
        <f t="shared" si="19"/>
        <v>3.7510206701062086E-6</v>
      </c>
      <c r="K66" s="12">
        <f t="shared" si="19"/>
        <v>3.166435280654958E-6</v>
      </c>
      <c r="L66" s="12">
        <f t="shared" si="19"/>
        <v>3.1634383379592601E-5</v>
      </c>
      <c r="M66" s="13">
        <f t="shared" si="19"/>
        <v>1.0472103320733046E-5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9.4287815488556502E-8</v>
      </c>
      <c r="E67" s="12">
        <f t="shared" si="20"/>
        <v>3.638912082421538E-7</v>
      </c>
      <c r="F67" s="12">
        <f t="shared" si="20"/>
        <v>1.8500618075779733E-6</v>
      </c>
      <c r="G67" s="12">
        <f t="shared" si="20"/>
        <v>8.4628910372630328E-6</v>
      </c>
      <c r="H67" s="12">
        <f t="shared" si="20"/>
        <v>8.3547268842985854E-7</v>
      </c>
      <c r="I67" s="12">
        <f t="shared" si="20"/>
        <v>1.7078565338135811E-8</v>
      </c>
      <c r="J67" s="12">
        <f t="shared" si="20"/>
        <v>1.1846552089851015E-5</v>
      </c>
      <c r="K67" s="12">
        <f t="shared" si="20"/>
        <v>1.2888093206907069E-6</v>
      </c>
      <c r="L67" s="12">
        <f t="shared" si="20"/>
        <v>1.4605151688910507E-6</v>
      </c>
      <c r="M67" s="13">
        <f t="shared" si="20"/>
        <v>1.3407390776339613E-6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2.0734015119443655E-6</v>
      </c>
      <c r="E68" s="12">
        <f t="shared" si="21"/>
        <v>1.8717262523894404E-9</v>
      </c>
      <c r="F68" s="12">
        <f t="shared" si="21"/>
        <v>1.587346506967589E-7</v>
      </c>
      <c r="G68" s="12">
        <f t="shared" si="21"/>
        <v>4.5503865884976011E-7</v>
      </c>
      <c r="H68" s="12">
        <f t="shared" si="21"/>
        <v>1.587380694293846E-6</v>
      </c>
      <c r="I68" s="12">
        <f t="shared" si="21"/>
        <v>1.4251392469119171E-6</v>
      </c>
      <c r="J68" s="12">
        <f t="shared" si="21"/>
        <v>6.8115330120195872E-8</v>
      </c>
      <c r="K68" s="12">
        <f t="shared" si="21"/>
        <v>5.2299554031669178E-7</v>
      </c>
      <c r="L68" s="12">
        <f t="shared" si="21"/>
        <v>1.2265089200642496E-6</v>
      </c>
      <c r="M68" s="13">
        <f t="shared" si="21"/>
        <v>1.5738227229324559E-7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4.1180554018029935E-9</v>
      </c>
      <c r="E69" s="12">
        <f t="shared" si="22"/>
        <v>6.8042325621239897E-10</v>
      </c>
      <c r="F69" s="12">
        <f t="shared" si="22"/>
        <v>1.1774485685775363E-8</v>
      </c>
      <c r="G69" s="12">
        <f t="shared" si="22"/>
        <v>4.5124582115136378E-11</v>
      </c>
      <c r="H69" s="12">
        <f t="shared" si="22"/>
        <v>1.3777577165318093E-9</v>
      </c>
      <c r="I69" s="12">
        <f t="shared" si="22"/>
        <v>1.8929390863646307E-9</v>
      </c>
      <c r="J69" s="12">
        <f t="shared" si="22"/>
        <v>4.1180908828740172E-10</v>
      </c>
      <c r="K69" s="12">
        <f t="shared" si="22"/>
        <v>7.1666259379702324E-10</v>
      </c>
      <c r="L69" s="12">
        <f t="shared" si="22"/>
        <v>1.865552309712954E-9</v>
      </c>
      <c r="M69" s="13">
        <f t="shared" si="22"/>
        <v>4.6278419518675081E-10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7.6463210105654658E-7</v>
      </c>
      <c r="E70" s="12">
        <f t="shared" si="23"/>
        <v>1.6773524262956575E-7</v>
      </c>
      <c r="F70" s="12">
        <f t="shared" si="23"/>
        <v>4.4087815872267079E-8</v>
      </c>
      <c r="G70" s="12">
        <f t="shared" si="23"/>
        <v>2.3365927241301098E-7</v>
      </c>
      <c r="H70" s="12">
        <f t="shared" si="23"/>
        <v>1.6254497997060929E-6</v>
      </c>
      <c r="I70" s="12">
        <f t="shared" si="23"/>
        <v>1.754934692782388E-6</v>
      </c>
      <c r="J70" s="12">
        <f t="shared" si="23"/>
        <v>5.373525685222377E-8</v>
      </c>
      <c r="K70" s="12">
        <f t="shared" si="23"/>
        <v>4.0010239653962956E-8</v>
      </c>
      <c r="L70" s="14">
        <f t="shared" si="23"/>
        <v>7.1895052626107551E-4</v>
      </c>
      <c r="M70" s="13">
        <f t="shared" si="23"/>
        <v>8.3919804303232743E-8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4.1010166697122128E-6</v>
      </c>
      <c r="E71" s="12">
        <f t="shared" si="24"/>
        <v>2.9161999456873489E-6</v>
      </c>
      <c r="F71" s="12">
        <f t="shared" si="24"/>
        <v>9.1400626557653372E-6</v>
      </c>
      <c r="G71" s="12">
        <f t="shared" si="24"/>
        <v>1.7633448651313923E-6</v>
      </c>
      <c r="H71" s="12">
        <f t="shared" si="24"/>
        <v>4.958026732500393E-6</v>
      </c>
      <c r="I71" s="12">
        <f t="shared" si="24"/>
        <v>1.039133539107805E-5</v>
      </c>
      <c r="J71" s="12">
        <f t="shared" si="24"/>
        <v>8.338036687143729E-6</v>
      </c>
      <c r="K71" s="12">
        <f t="shared" si="24"/>
        <v>7.6924538074699267E-8</v>
      </c>
      <c r="L71" s="12">
        <f t="shared" si="24"/>
        <v>3.0211349506282214E-8</v>
      </c>
      <c r="M71" s="13">
        <f t="shared" si="24"/>
        <v>1.1916238946078821E-5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3.4700970907453855E-6</v>
      </c>
      <c r="E72" s="12">
        <f t="shared" si="25"/>
        <v>2.2915329240019516E-6</v>
      </c>
      <c r="F72" s="12">
        <f t="shared" si="25"/>
        <v>1.5091026120710873E-6</v>
      </c>
      <c r="G72" s="12">
        <f t="shared" si="25"/>
        <v>2.8349902984119541E-5</v>
      </c>
      <c r="H72" s="12">
        <f t="shared" si="25"/>
        <v>9.5087795792366577E-6</v>
      </c>
      <c r="I72" s="12">
        <f t="shared" si="25"/>
        <v>1.3041899063703353E-6</v>
      </c>
      <c r="J72" s="12">
        <f t="shared" si="25"/>
        <v>5.061067777182024E-6</v>
      </c>
      <c r="K72" s="12">
        <f t="shared" si="25"/>
        <v>4.8873783734726344E-6</v>
      </c>
      <c r="L72" s="12">
        <f t="shared" si="25"/>
        <v>1.5032423716938246E-5</v>
      </c>
      <c r="M72" s="13">
        <f t="shared" si="25"/>
        <v>7.2011534496136421E-6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4.8956057743094471E-7</v>
      </c>
      <c r="E73" s="12">
        <f t="shared" si="26"/>
        <v>1.0041801083190054E-5</v>
      </c>
      <c r="F73" s="12">
        <f t="shared" si="26"/>
        <v>1.0118708660749732E-5</v>
      </c>
      <c r="G73" s="12">
        <f t="shared" si="26"/>
        <v>7.7705304049360696E-5</v>
      </c>
      <c r="H73" s="12">
        <f t="shared" si="26"/>
        <v>9.9076923205270571E-6</v>
      </c>
      <c r="I73" s="12">
        <f t="shared" si="26"/>
        <v>1.211410487893992E-6</v>
      </c>
      <c r="J73" s="12">
        <f t="shared" si="26"/>
        <v>1.0020717771135491E-6</v>
      </c>
      <c r="K73" s="12">
        <f t="shared" si="26"/>
        <v>4.7434726410392367E-7</v>
      </c>
      <c r="L73" s="12">
        <f t="shared" si="26"/>
        <v>5.1650549160069302E-5</v>
      </c>
      <c r="M73" s="13">
        <f t="shared" si="26"/>
        <v>4.5733452316226355E-6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9.8986263506129316E-8</v>
      </c>
      <c r="E74" s="14">
        <f t="shared" si="27"/>
        <v>1.9156192492899328E-3</v>
      </c>
      <c r="F74" s="12">
        <f t="shared" si="27"/>
        <v>1.4033720728350542E-5</v>
      </c>
      <c r="G74" s="12">
        <f t="shared" si="27"/>
        <v>7.6613054682909225E-6</v>
      </c>
      <c r="H74" s="12">
        <f t="shared" si="27"/>
        <v>1.8221571944110914E-6</v>
      </c>
      <c r="I74" s="12">
        <f t="shared" si="27"/>
        <v>7.1262794772670007E-8</v>
      </c>
      <c r="J74" s="12">
        <f t="shared" si="27"/>
        <v>2.6718079409290672E-6</v>
      </c>
      <c r="K74" s="12">
        <f t="shared" si="27"/>
        <v>1.9065307520752072E-5</v>
      </c>
      <c r="L74" s="12">
        <f t="shared" si="27"/>
        <v>4.3797909195856394E-7</v>
      </c>
      <c r="M74" s="13">
        <f t="shared" si="27"/>
        <v>5.3703446349991162E-7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2.1587418106919521E-5</v>
      </c>
      <c r="E75" s="12">
        <f t="shared" si="28"/>
        <v>1.9702600079008665E-5</v>
      </c>
      <c r="F75" s="12">
        <f t="shared" si="28"/>
        <v>4.4673000151376066E-6</v>
      </c>
      <c r="G75" s="12">
        <f t="shared" si="28"/>
        <v>1.2904322954668347E-5</v>
      </c>
      <c r="H75" s="12">
        <f t="shared" si="28"/>
        <v>3.6603343617840298E-8</v>
      </c>
      <c r="I75" s="12">
        <f t="shared" si="28"/>
        <v>2.3372981059024079E-7</v>
      </c>
      <c r="J75" s="12">
        <f t="shared" si="28"/>
        <v>1.5111059267739823E-7</v>
      </c>
      <c r="K75" s="12">
        <f t="shared" si="28"/>
        <v>1.4408216410287001E-6</v>
      </c>
      <c r="L75" s="12">
        <f t="shared" si="28"/>
        <v>7.3376015868701208E-6</v>
      </c>
      <c r="M75" s="13">
        <f t="shared" si="28"/>
        <v>1.8238568668147358E-8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4.4171720557546708E-7</v>
      </c>
      <c r="E76" s="12">
        <f t="shared" si="29"/>
        <v>6.8809817025794131E-5</v>
      </c>
      <c r="F76" s="12">
        <f t="shared" si="29"/>
        <v>7.8022001358749636E-6</v>
      </c>
      <c r="G76" s="12">
        <f t="shared" si="29"/>
        <v>1.0086956881947689E-6</v>
      </c>
      <c r="H76" s="12">
        <f t="shared" si="29"/>
        <v>2.8000023009490597E-7</v>
      </c>
      <c r="I76" s="12">
        <f t="shared" si="29"/>
        <v>4.8580618503481462E-6</v>
      </c>
      <c r="J76" s="12">
        <f t="shared" si="29"/>
        <v>3.4932586583521419E-7</v>
      </c>
      <c r="K76" s="14">
        <f t="shared" si="29"/>
        <v>1.5946002108109476E-4</v>
      </c>
      <c r="L76" s="12">
        <f t="shared" si="29"/>
        <v>3.0751663252685869E-6</v>
      </c>
      <c r="M76" s="13">
        <f t="shared" si="29"/>
        <v>5.9119635864887754E-6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3.3900011311466046E-6</v>
      </c>
      <c r="E77" s="12">
        <f t="shared" si="30"/>
        <v>5.6567377619077977E-7</v>
      </c>
      <c r="F77" s="12">
        <f t="shared" si="30"/>
        <v>1.5004221287520364E-7</v>
      </c>
      <c r="G77" s="12">
        <f t="shared" si="30"/>
        <v>1.2787928108630949E-6</v>
      </c>
      <c r="H77" s="12">
        <f t="shared" si="30"/>
        <v>2.5694744855751148E-6</v>
      </c>
      <c r="I77" s="12">
        <f t="shared" si="30"/>
        <v>1.4850452925309458E-6</v>
      </c>
      <c r="J77" s="12">
        <f t="shared" si="30"/>
        <v>1.4337895308477318E-6</v>
      </c>
      <c r="K77" s="12">
        <f t="shared" si="30"/>
        <v>1.0183244621109104E-6</v>
      </c>
      <c r="L77" s="12">
        <f t="shared" si="30"/>
        <v>1.181522592634026E-6</v>
      </c>
      <c r="M77" s="13">
        <f t="shared" si="30"/>
        <v>6.4768064845676501E-7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2.8954605488893165E-6</v>
      </c>
      <c r="E78" s="12">
        <f t="shared" si="31"/>
        <v>2.1956465003403446E-5</v>
      </c>
      <c r="F78" s="12">
        <f t="shared" si="31"/>
        <v>3.2596032701976783E-6</v>
      </c>
      <c r="G78" s="14">
        <f t="shared" si="31"/>
        <v>5.4961597917996775E-3</v>
      </c>
      <c r="H78" s="12">
        <f t="shared" si="31"/>
        <v>2.2678955710778205E-7</v>
      </c>
      <c r="I78" s="12">
        <f t="shared" si="31"/>
        <v>1.3380108867129907E-6</v>
      </c>
      <c r="J78" s="12">
        <f t="shared" si="31"/>
        <v>5.0448437225867774E-6</v>
      </c>
      <c r="K78" s="12">
        <f t="shared" si="31"/>
        <v>1.4183871977460576E-6</v>
      </c>
      <c r="L78" s="12">
        <f t="shared" si="31"/>
        <v>1.7635361922095633E-6</v>
      </c>
      <c r="M78" s="13">
        <f t="shared" si="31"/>
        <v>7.9376243505260649E-7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4.3337805630147621E-8</v>
      </c>
      <c r="E79" s="12">
        <f t="shared" si="32"/>
        <v>3.09192095298088E-6</v>
      </c>
      <c r="F79" s="12">
        <f t="shared" si="32"/>
        <v>2.5635444302246477E-5</v>
      </c>
      <c r="G79" s="12">
        <f t="shared" si="32"/>
        <v>2.04997415840743E-6</v>
      </c>
      <c r="H79" s="12">
        <f t="shared" si="32"/>
        <v>7.8043209564417622E-8</v>
      </c>
      <c r="I79" s="12">
        <f t="shared" si="32"/>
        <v>1.3197604453269486E-6</v>
      </c>
      <c r="J79" s="14">
        <f t="shared" si="32"/>
        <v>2.2359694582248899E-3</v>
      </c>
      <c r="K79" s="12">
        <f t="shared" si="32"/>
        <v>5.7187910861810324E-7</v>
      </c>
      <c r="L79" s="12">
        <f t="shared" si="32"/>
        <v>1.6506157350266465E-7</v>
      </c>
      <c r="M79" s="13">
        <f t="shared" si="32"/>
        <v>4.0287303109407437E-6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4.3860312790222052E-7</v>
      </c>
      <c r="E80" s="12">
        <f t="shared" si="33"/>
        <v>1.2490555901047507E-5</v>
      </c>
      <c r="F80" s="14">
        <f t="shared" si="33"/>
        <v>1.7275023315890825E-3</v>
      </c>
      <c r="G80" s="12">
        <f t="shared" si="33"/>
        <v>1.0075105218938775E-6</v>
      </c>
      <c r="H80" s="12">
        <f t="shared" si="33"/>
        <v>1.8497490674367523E-6</v>
      </c>
      <c r="I80" s="12">
        <f t="shared" si="33"/>
        <v>8.6526765869285706E-6</v>
      </c>
      <c r="J80" s="12">
        <f t="shared" si="33"/>
        <v>1.9751012886356974E-5</v>
      </c>
      <c r="K80" s="12">
        <f t="shared" si="33"/>
        <v>4.2750208628957731E-6</v>
      </c>
      <c r="L80" s="12">
        <f t="shared" si="33"/>
        <v>1.0441499194745788E-7</v>
      </c>
      <c r="M80" s="13">
        <f t="shared" si="33"/>
        <v>2.3606261205754634E-6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3.6280885156529743E-5</v>
      </c>
      <c r="E81" s="12">
        <f t="shared" si="34"/>
        <v>1.5998860116574672E-5</v>
      </c>
      <c r="F81" s="12">
        <f t="shared" si="34"/>
        <v>7.2215867566826449E-7</v>
      </c>
      <c r="G81" s="12">
        <f t="shared" si="34"/>
        <v>5.7637518785911679E-6</v>
      </c>
      <c r="H81" s="12">
        <f t="shared" si="34"/>
        <v>9.6276219072886463E-7</v>
      </c>
      <c r="I81" s="12">
        <f t="shared" si="34"/>
        <v>4.250452504833479E-7</v>
      </c>
      <c r="J81" s="12">
        <f t="shared" si="34"/>
        <v>3.3449015435976239E-5</v>
      </c>
      <c r="K81" s="12">
        <f t="shared" si="34"/>
        <v>6.8247453810812131E-7</v>
      </c>
      <c r="L81" s="12">
        <f t="shared" si="34"/>
        <v>6.9426765307749064E-7</v>
      </c>
      <c r="M81" s="13">
        <f t="shared" si="34"/>
        <v>1.0771926466755059E-6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1.3557651727692878E-13</v>
      </c>
      <c r="E82" s="12">
        <f t="shared" si="35"/>
        <v>2.495241798569026E-12</v>
      </c>
      <c r="F82" s="12">
        <f t="shared" si="35"/>
        <v>7.7752911132128935E-14</v>
      </c>
      <c r="G82" s="12">
        <f t="shared" si="35"/>
        <v>1.5651423004721485E-12</v>
      </c>
      <c r="H82" s="12">
        <f t="shared" si="35"/>
        <v>1.2384313597313205E-11</v>
      </c>
      <c r="I82" s="12">
        <f t="shared" si="35"/>
        <v>4.4810779914235836E-14</v>
      </c>
      <c r="J82" s="12">
        <f t="shared" si="35"/>
        <v>7.2657287433451355E-13</v>
      </c>
      <c r="K82" s="12">
        <f t="shared" si="35"/>
        <v>5.6484789930001119E-13</v>
      </c>
      <c r="L82" s="14">
        <f t="shared" si="35"/>
        <v>1.9333202995279358E-11</v>
      </c>
      <c r="M82" s="13">
        <f t="shared" si="35"/>
        <v>5.8509615059964082E-13</v>
      </c>
    </row>
    <row r="83" spans="1:13">
      <c r="A83" t="s">
        <v>61</v>
      </c>
      <c r="D83" s="17">
        <f>_xludf.SUM($D$47:$D$82)</f>
        <v>1.8782908803307099E-4</v>
      </c>
      <c r="E83" s="17">
        <f>_xludf.SUM($E$47:$E$82)</f>
        <v>2.1228943289500991E-3</v>
      </c>
      <c r="F83" s="17">
        <f>_xludf.SUM($F$47:$F$82)</f>
        <v>1.9842830843384727E-3</v>
      </c>
      <c r="G83" s="17">
        <f>_xludf.SUM($G$47:$G$82)</f>
        <v>5.6936045180078524E-3</v>
      </c>
      <c r="H83" s="17">
        <f>_xludf.SUM($H$47:$H$82)</f>
        <v>8.3589427865707125E-3</v>
      </c>
      <c r="I83" s="17">
        <f>_xludf.SUM($I$47:$I$82)</f>
        <v>3.3777486822598977E-3</v>
      </c>
      <c r="J83" s="17">
        <f>_xludf.SUM($J$47:$J$82)</f>
        <v>2.3877354190692075E-3</v>
      </c>
      <c r="K83" s="17">
        <f>_xludf.SUM($K$47:$K$82)</f>
        <v>5.0393840140822773E-4</v>
      </c>
      <c r="L83" s="17">
        <f>_xludf.SUM($L$47:$L$82)</f>
        <v>9.0511414710738502E-4</v>
      </c>
      <c r="M83" s="17">
        <f>_xludf.SUM($M$47:$M$82)</f>
        <v>6.1591152444643426E-3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3.168120570020927E-2</v>
      </c>
      <c r="D85" s="18">
        <f>$D$83/$C$85</f>
        <v>5.9287228462971756E-3</v>
      </c>
      <c r="E85" s="18">
        <f>$E$83/$C$85</f>
        <v>6.7008003074077338E-2</v>
      </c>
      <c r="F85" s="18">
        <f>$F$83/$C$85</f>
        <v>6.2632814644594331E-2</v>
      </c>
      <c r="G85" s="18">
        <f>$G$83/$C$85</f>
        <v>0.17971552509348607</v>
      </c>
      <c r="H85" s="18">
        <f>$H$83/$C$85</f>
        <v>0.26384547563211896</v>
      </c>
      <c r="I85" s="18">
        <f>$I$83/$C$85</f>
        <v>0.10661679717061986</v>
      </c>
      <c r="J85" s="18">
        <f>$J$83/$C$85</f>
        <v>7.5367567814928052E-2</v>
      </c>
      <c r="K85" s="18">
        <f>$K$83/$C$85</f>
        <v>1.5906541126523444E-2</v>
      </c>
      <c r="L85" s="18">
        <f>$L$83/$C$85</f>
        <v>2.8569435004217856E-2</v>
      </c>
      <c r="M85" s="18">
        <f>$M$83/$C$85</f>
        <v>0.19440911759313689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4.2203402616680527E-2</v>
      </c>
      <c r="D5" s="7">
        <v>-1.0181564529405463E-2</v>
      </c>
      <c r="E5" s="7">
        <v>9.8546308423049095E-3</v>
      </c>
      <c r="F5" s="7">
        <v>4.8303123352752886E-2</v>
      </c>
      <c r="G5" s="7">
        <v>5.0055183373931757E-2</v>
      </c>
      <c r="H5" s="7">
        <v>6.8526375256428157E-3</v>
      </c>
      <c r="I5" s="7">
        <v>3.6308275154683547E-3</v>
      </c>
      <c r="J5" s="7">
        <v>-4.729080234657082E-2</v>
      </c>
      <c r="K5" s="7">
        <v>2.0512880268525539E-2</v>
      </c>
      <c r="L5" s="7">
        <v>-3.4919904876360562E-2</v>
      </c>
      <c r="M5" s="8">
        <v>-1.0289854922144331E-2</v>
      </c>
    </row>
    <row r="6" spans="1:13" ht="24">
      <c r="A6" s="9" t="s">
        <v>15</v>
      </c>
      <c r="B6" s="10" t="s">
        <v>14</v>
      </c>
      <c r="C6" s="11">
        <v>5.7224790877123774E-2</v>
      </c>
      <c r="D6" s="12">
        <v>4.9449510593560286E-2</v>
      </c>
      <c r="E6" s="12">
        <v>-3.5204815547675614E-2</v>
      </c>
      <c r="F6" s="12">
        <v>-1.1229612002803558E-2</v>
      </c>
      <c r="G6" s="12">
        <v>4.6114614229987971E-2</v>
      </c>
      <c r="H6" s="12">
        <v>-4.0689796270164856E-2</v>
      </c>
      <c r="I6" s="12">
        <v>-2.4668781682818684E-2</v>
      </c>
      <c r="J6" s="12">
        <v>1.0403243680969404E-2</v>
      </c>
      <c r="K6" s="12">
        <v>-6.0210782236113569E-3</v>
      </c>
      <c r="L6" s="12">
        <v>3.3448340751127938E-2</v>
      </c>
      <c r="M6" s="13">
        <v>-2.2400944026759621E-2</v>
      </c>
    </row>
    <row r="7" spans="1:13" ht="24">
      <c r="A7" s="9" t="s">
        <v>16</v>
      </c>
      <c r="B7" s="10" t="s">
        <v>14</v>
      </c>
      <c r="C7" s="11">
        <v>1.8368401497126244E-3</v>
      </c>
      <c r="D7" s="12">
        <v>-2.9922193776524195E-2</v>
      </c>
      <c r="E7" s="12">
        <v>3.8872664486067743E-2</v>
      </c>
      <c r="F7" s="12">
        <v>4.0814717388803615E-2</v>
      </c>
      <c r="G7" s="12">
        <v>-1.1677293050582195E-3</v>
      </c>
      <c r="H7" s="12">
        <v>-2.9602940138430216E-2</v>
      </c>
      <c r="I7" s="14" t="s">
        <v>135</v>
      </c>
      <c r="J7" s="12">
        <v>1.6042891080441955E-2</v>
      </c>
      <c r="K7" s="12">
        <v>2.810643322777439E-2</v>
      </c>
      <c r="L7" s="12">
        <v>-3.6042502600953326E-2</v>
      </c>
      <c r="M7" s="13">
        <v>4.8288737548394127E-2</v>
      </c>
    </row>
    <row r="8" spans="1:13" ht="24">
      <c r="A8" s="9" t="s">
        <v>17</v>
      </c>
      <c r="B8" s="10" t="s">
        <v>14</v>
      </c>
      <c r="C8" s="11">
        <v>-1.5135678829935417E-2</v>
      </c>
      <c r="D8" s="12">
        <v>2.7098784097320514E-2</v>
      </c>
      <c r="E8" s="12">
        <v>-1.2219248189827833E-2</v>
      </c>
      <c r="F8" s="12">
        <v>1.6572523831719366E-2</v>
      </c>
      <c r="G8" s="12">
        <v>-3.0594328093182122E-2</v>
      </c>
      <c r="H8" s="12">
        <v>-1.5937758895046925E-2</v>
      </c>
      <c r="I8" s="12">
        <v>-2.0647193486619118E-2</v>
      </c>
      <c r="J8" s="12">
        <v>9.6061223159001942E-4</v>
      </c>
      <c r="K8" s="12">
        <v>-2.5161766038756101E-2</v>
      </c>
      <c r="L8" s="12">
        <v>-2.1010752422619228E-2</v>
      </c>
      <c r="M8" s="13">
        <v>2.7429687620616476E-2</v>
      </c>
    </row>
    <row r="9" spans="1:13" ht="24">
      <c r="A9" s="9" t="s">
        <v>18</v>
      </c>
      <c r="B9" s="10" t="s">
        <v>14</v>
      </c>
      <c r="C9" s="11">
        <v>6.5141016920187672E-2</v>
      </c>
      <c r="D9" s="12">
        <v>5.9456150523700723E-3</v>
      </c>
      <c r="E9" s="12">
        <v>5.8527087337186041E-2</v>
      </c>
      <c r="F9" s="12">
        <v>-3.8666194860862151E-3</v>
      </c>
      <c r="G9" s="12">
        <v>3.2705596320335088E-2</v>
      </c>
      <c r="H9" s="12">
        <v>7.8680996961488624E-3</v>
      </c>
      <c r="I9" s="12">
        <v>1.774716078018556E-2</v>
      </c>
      <c r="J9" s="12">
        <v>8.3942494263192068E-3</v>
      </c>
      <c r="K9" s="12">
        <v>3.1696069310405638E-3</v>
      </c>
      <c r="L9" s="12">
        <v>3.5120052574965616E-2</v>
      </c>
      <c r="M9" s="13">
        <v>-4.0452947461011454E-2</v>
      </c>
    </row>
    <row r="10" spans="1:13" ht="24">
      <c r="A10" s="9" t="s">
        <v>19</v>
      </c>
      <c r="B10" s="10" t="s">
        <v>14</v>
      </c>
      <c r="C10" s="11">
        <v>9.8840506519476706E-2</v>
      </c>
      <c r="D10" s="12">
        <v>3.7313862152345514E-2</v>
      </c>
      <c r="E10" s="12">
        <v>-3.5300781486865499E-3</v>
      </c>
      <c r="F10" s="12">
        <v>-1.494969432408088E-2</v>
      </c>
      <c r="G10" s="12">
        <v>-1.0243147983447739E-2</v>
      </c>
      <c r="H10" s="12">
        <v>-4.8441579699539897E-2</v>
      </c>
      <c r="I10" s="12">
        <v>1.3917615027921972E-2</v>
      </c>
      <c r="J10" s="12">
        <v>0.10738505685914945</v>
      </c>
      <c r="K10" s="12">
        <v>-3.956817418065034E-2</v>
      </c>
      <c r="L10" s="12">
        <v>4.5191594098113727E-2</v>
      </c>
      <c r="M10" s="13">
        <v>2.0406913859727347E-2</v>
      </c>
    </row>
    <row r="11" spans="1:13" ht="24">
      <c r="A11" s="9" t="s">
        <v>20</v>
      </c>
      <c r="B11" s="10" t="s">
        <v>14</v>
      </c>
      <c r="C11" s="11">
        <v>5.8578988249707316E-2</v>
      </c>
      <c r="D11" s="12">
        <v>-6.0031472781812881E-2</v>
      </c>
      <c r="E11" s="12">
        <v>3.3105791520971629E-2</v>
      </c>
      <c r="F11" s="12">
        <v>2.8196818392481733E-2</v>
      </c>
      <c r="G11" s="12">
        <v>2.6452290121923856E-2</v>
      </c>
      <c r="H11" s="12">
        <v>-4.4552922213354058E-2</v>
      </c>
      <c r="I11" s="12">
        <v>4.0578267306313164E-4</v>
      </c>
      <c r="J11" s="12">
        <v>3.9734458541375299E-2</v>
      </c>
      <c r="K11" s="12">
        <v>-4.138562107044879E-2</v>
      </c>
      <c r="L11" s="12">
        <v>-5.2024018715560318E-2</v>
      </c>
      <c r="M11" s="13">
        <v>1.1502493426465732E-2</v>
      </c>
    </row>
    <row r="12" spans="1:13" ht="24">
      <c r="A12" s="9" t="s">
        <v>21</v>
      </c>
      <c r="B12" s="10" t="s">
        <v>14</v>
      </c>
      <c r="C12" s="11">
        <v>-8.3766610339863171E-2</v>
      </c>
      <c r="D12" s="12">
        <v>-6.541802198169637E-2</v>
      </c>
      <c r="E12" s="12">
        <v>2.298249826310789E-2</v>
      </c>
      <c r="F12" s="12">
        <v>-1.5019611360466685E-2</v>
      </c>
      <c r="G12" s="12">
        <v>-3.7083586616350521E-2</v>
      </c>
      <c r="H12" s="12">
        <v>1.1130205514374767E-2</v>
      </c>
      <c r="I12" s="12">
        <v>-2.1227403800458493E-2</v>
      </c>
      <c r="J12" s="12">
        <v>-5.5865007280249387E-2</v>
      </c>
      <c r="K12" s="12">
        <v>1.2093030654555024E-2</v>
      </c>
      <c r="L12" s="12">
        <v>1.7518821265737845E-2</v>
      </c>
      <c r="M12" s="13">
        <v>1.3712372937286528E-2</v>
      </c>
    </row>
    <row r="13" spans="1:13" ht="24">
      <c r="A13" s="9" t="s">
        <v>22</v>
      </c>
      <c r="B13" s="10" t="s">
        <v>14</v>
      </c>
      <c r="C13" s="11">
        <v>-1.5710398989474576E-2</v>
      </c>
      <c r="D13" s="12">
        <v>4.4922990492675535E-2</v>
      </c>
      <c r="E13" s="12">
        <v>8.2157110084902021E-2</v>
      </c>
      <c r="F13" s="12">
        <v>-4.8470133933098984E-3</v>
      </c>
      <c r="G13" s="12">
        <v>-1.3017707999886247E-2</v>
      </c>
      <c r="H13" s="12">
        <v>-3.3405961264744918E-2</v>
      </c>
      <c r="I13" s="12">
        <v>-1.9574104345693882E-2</v>
      </c>
      <c r="J13" s="12">
        <v>-2.5467735297865254E-3</v>
      </c>
      <c r="K13" s="12">
        <v>-9.2153582754404464E-3</v>
      </c>
      <c r="L13" s="12">
        <v>2.1416895916415071E-2</v>
      </c>
      <c r="M13" s="13">
        <v>-2.4462106107405155E-2</v>
      </c>
    </row>
    <row r="14" spans="1:13" ht="24">
      <c r="A14" s="9" t="s">
        <v>23</v>
      </c>
      <c r="B14" s="10" t="s">
        <v>14</v>
      </c>
      <c r="C14" s="11">
        <v>-3.3535505797145778E-3</v>
      </c>
      <c r="D14" s="12">
        <v>-2.1541054873945201E-2</v>
      </c>
      <c r="E14" s="12">
        <v>3.8796459053157525E-2</v>
      </c>
      <c r="F14" s="12">
        <v>-3.821164313950913E-2</v>
      </c>
      <c r="G14" s="12">
        <v>9.9767412999368747E-3</v>
      </c>
      <c r="H14" s="12">
        <v>-2.4587545638190496E-2</v>
      </c>
      <c r="I14" s="12">
        <v>2.7807242177643719E-2</v>
      </c>
      <c r="J14" s="12">
        <v>-3.8514137399330232E-2</v>
      </c>
      <c r="K14" s="14" t="s">
        <v>130</v>
      </c>
      <c r="L14" s="12">
        <v>2.2466247397972108E-2</v>
      </c>
      <c r="M14" s="13">
        <v>6.0493300265423273E-2</v>
      </c>
    </row>
    <row r="15" spans="1:13" ht="24">
      <c r="A15" s="9" t="s">
        <v>24</v>
      </c>
      <c r="B15" s="10" t="s">
        <v>14</v>
      </c>
      <c r="C15" s="11">
        <v>6.6271700216733884E-2</v>
      </c>
      <c r="D15" s="12">
        <v>3.6220577866418857E-2</v>
      </c>
      <c r="E15" s="12">
        <v>-6.1201361298946377E-2</v>
      </c>
      <c r="F15" s="12">
        <v>-7.5738153129788474E-2</v>
      </c>
      <c r="G15" s="12">
        <v>-2.3050483724536336E-3</v>
      </c>
      <c r="H15" s="12">
        <v>-1.0937242004631961E-2</v>
      </c>
      <c r="I15" s="12">
        <v>6.3566843438286084E-3</v>
      </c>
      <c r="J15" s="12">
        <v>2.0993850078427554E-2</v>
      </c>
      <c r="K15" s="12">
        <v>8.8214817967529908E-3</v>
      </c>
      <c r="L15" s="12">
        <v>-2.2033781251339875E-2</v>
      </c>
      <c r="M15" s="13">
        <v>-6.28297202068724E-2</v>
      </c>
    </row>
    <row r="16" spans="1:13" ht="24">
      <c r="A16" s="9" t="s">
        <v>25</v>
      </c>
      <c r="B16" s="10" t="s">
        <v>14</v>
      </c>
      <c r="C16" s="11">
        <v>-2.1353278191005035E-4</v>
      </c>
      <c r="D16" s="12">
        <v>4.4146051033845685E-3</v>
      </c>
      <c r="E16" s="12">
        <v>-1.0067165619377146E-3</v>
      </c>
      <c r="F16" s="12">
        <v>6.4672800677511202E-2</v>
      </c>
      <c r="G16" s="12">
        <v>2.8168218724583038E-2</v>
      </c>
      <c r="H16" s="12">
        <v>-3.7256229578540849E-2</v>
      </c>
      <c r="I16" s="12">
        <v>-3.0737170845028788E-2</v>
      </c>
      <c r="J16" s="12">
        <v>-4.4431514410073272E-3</v>
      </c>
      <c r="K16" s="12">
        <v>-4.5795629834597118E-2</v>
      </c>
      <c r="L16" s="12">
        <v>-1.7051862051704208E-2</v>
      </c>
      <c r="M16" s="13">
        <v>1.9373156056499228E-2</v>
      </c>
    </row>
    <row r="17" spans="1:13" ht="24">
      <c r="A17" s="9" t="s">
        <v>26</v>
      </c>
      <c r="B17" s="10" t="s">
        <v>14</v>
      </c>
      <c r="C17" s="11">
        <v>8.0077718819605653E-2</v>
      </c>
      <c r="D17" s="12">
        <v>1.2650681795526551E-2</v>
      </c>
      <c r="E17" s="12">
        <v>-2.7140402240971809E-2</v>
      </c>
      <c r="F17" s="12">
        <v>-1.9271822702357486E-2</v>
      </c>
      <c r="G17" s="12">
        <v>-1.066564173828072E-2</v>
      </c>
      <c r="H17" s="12">
        <v>-1.3602116027383506E-2</v>
      </c>
      <c r="I17" s="12">
        <v>3.6002053523475443E-2</v>
      </c>
      <c r="J17" s="12">
        <v>3.0889781569064304E-2</v>
      </c>
      <c r="K17" s="12">
        <v>5.2163364301318321E-2</v>
      </c>
      <c r="L17" s="12">
        <v>8.7382595983188024E-3</v>
      </c>
      <c r="M17" s="13">
        <v>6.7217288351949182E-3</v>
      </c>
    </row>
    <row r="18" spans="1:13" ht="24">
      <c r="A18" s="9" t="s">
        <v>27</v>
      </c>
      <c r="B18" s="10" t="s">
        <v>14</v>
      </c>
      <c r="C18" s="11">
        <v>-2.4094041276288468E-2</v>
      </c>
      <c r="D18" s="12">
        <v>1.4691888698359338E-2</v>
      </c>
      <c r="E18" s="12">
        <v>2.2754055901938471E-2</v>
      </c>
      <c r="F18" s="12">
        <v>-2.009213017729853E-2</v>
      </c>
      <c r="G18" s="12">
        <v>-1.7501454182114282E-2</v>
      </c>
      <c r="H18" s="12">
        <v>1.0830344220887568E-3</v>
      </c>
      <c r="I18" s="12">
        <v>4.7423688870501461E-2</v>
      </c>
      <c r="J18" s="12">
        <v>2.0548513383996992E-3</v>
      </c>
      <c r="K18" s="12">
        <v>6.0065539683725098E-2</v>
      </c>
      <c r="L18" s="12">
        <v>-3.5280776351508204E-2</v>
      </c>
      <c r="M18" s="15" t="s">
        <v>64</v>
      </c>
    </row>
    <row r="19" spans="1:13" ht="24">
      <c r="A19" s="9" t="s">
        <v>28</v>
      </c>
      <c r="B19" s="10" t="s">
        <v>14</v>
      </c>
      <c r="C19" s="11">
        <v>-3.1046035716442474E-2</v>
      </c>
      <c r="D19" s="12">
        <v>-1.0811656367886243E-3</v>
      </c>
      <c r="E19" s="12">
        <v>-4.6152887433690858E-2</v>
      </c>
      <c r="F19" s="12">
        <v>8.2587369894748484E-3</v>
      </c>
      <c r="G19" s="12">
        <v>-8.7005492705159865E-3</v>
      </c>
      <c r="H19" s="12">
        <v>-4.0885339022411551E-2</v>
      </c>
      <c r="I19" s="12">
        <v>-4.2048394283613816E-2</v>
      </c>
      <c r="J19" s="12">
        <v>9.1828563539772985E-3</v>
      </c>
      <c r="K19" s="12">
        <v>-3.7797538690196586E-2</v>
      </c>
      <c r="L19" s="12">
        <v>-1.3204332318950372E-2</v>
      </c>
      <c r="M19" s="13">
        <v>4.1459346648833682E-2</v>
      </c>
    </row>
    <row r="20" spans="1:13" ht="24">
      <c r="A20" s="9" t="s">
        <v>29</v>
      </c>
      <c r="B20" s="10" t="s">
        <v>14</v>
      </c>
      <c r="C20" s="11">
        <v>0.10836233409631102</v>
      </c>
      <c r="D20" s="12">
        <v>4.9936843019256511E-3</v>
      </c>
      <c r="E20" s="12">
        <v>-1.1187210214608343E-2</v>
      </c>
      <c r="F20" s="12">
        <v>3.5908031597311589E-2</v>
      </c>
      <c r="G20" s="12">
        <v>4.975198018432414E-2</v>
      </c>
      <c r="H20" s="12">
        <v>-2.7260634744598177E-2</v>
      </c>
      <c r="I20" s="12">
        <v>1.2539726890245408E-2</v>
      </c>
      <c r="J20" s="12">
        <v>1.0254605470936904E-3</v>
      </c>
      <c r="K20" s="12">
        <v>-2.9444176702680267E-2</v>
      </c>
      <c r="L20" s="12">
        <v>-7.3171529790176604E-2</v>
      </c>
      <c r="M20" s="13">
        <v>2.2976693059822108E-2</v>
      </c>
    </row>
    <row r="21" spans="1:13" ht="24">
      <c r="A21" s="9" t="s">
        <v>30</v>
      </c>
      <c r="B21" s="10" t="s">
        <v>14</v>
      </c>
      <c r="C21" s="11">
        <v>-2.7434320301247688E-2</v>
      </c>
      <c r="D21" s="12">
        <v>-1.5043384789390811E-2</v>
      </c>
      <c r="E21" s="12">
        <v>1.3197186167019651E-2</v>
      </c>
      <c r="F21" s="12">
        <v>-3.8115302438594019E-2</v>
      </c>
      <c r="G21" s="12">
        <v>5.4263433829229045E-3</v>
      </c>
      <c r="H21" s="12">
        <v>5.0717312453234568E-2</v>
      </c>
      <c r="I21" s="12">
        <v>-1.4483948220226434E-2</v>
      </c>
      <c r="J21" s="12">
        <v>1.9106272114463831E-2</v>
      </c>
      <c r="K21" s="12">
        <v>-2.1885990317294488E-3</v>
      </c>
      <c r="L21" s="12">
        <v>-5.0377295574628903E-2</v>
      </c>
      <c r="M21" s="13">
        <v>-1.3161772803174585E-2</v>
      </c>
    </row>
    <row r="22" spans="1:13" ht="24">
      <c r="A22" s="9" t="s">
        <v>31</v>
      </c>
      <c r="B22" s="10" t="s">
        <v>14</v>
      </c>
      <c r="C22" s="11">
        <v>6.1447420765533139E-2</v>
      </c>
      <c r="D22" s="12">
        <v>3.3969341664621726E-2</v>
      </c>
      <c r="E22" s="12">
        <v>-2.4638170758374935E-4</v>
      </c>
      <c r="F22" s="12">
        <v>-3.1788013908786855E-2</v>
      </c>
      <c r="G22" s="12">
        <v>8.5772755222441849E-2</v>
      </c>
      <c r="H22" s="12">
        <v>-5.9831462191624442E-3</v>
      </c>
      <c r="I22" s="12">
        <v>6.1531735863361286E-3</v>
      </c>
      <c r="J22" s="12">
        <v>-4.6944114520716708E-2</v>
      </c>
      <c r="K22" s="12">
        <v>-1.6781275303345996E-2</v>
      </c>
      <c r="L22" s="12">
        <v>-3.4687237903196319E-2</v>
      </c>
      <c r="M22" s="13">
        <v>-8.3053149763772575E-4</v>
      </c>
    </row>
    <row r="23" spans="1:13" ht="24">
      <c r="A23" s="9" t="s">
        <v>32</v>
      </c>
      <c r="B23" s="10" t="s">
        <v>14</v>
      </c>
      <c r="C23" s="11">
        <v>-9.4242626352334768E-2</v>
      </c>
      <c r="D23" s="12">
        <v>6.5135748425532464E-2</v>
      </c>
      <c r="E23" s="14" t="s">
        <v>124</v>
      </c>
      <c r="F23" s="12">
        <v>-3.9408947671346742E-2</v>
      </c>
      <c r="G23" s="12">
        <v>3.2750689027109738E-2</v>
      </c>
      <c r="H23" s="12">
        <v>3.7338524295390689E-2</v>
      </c>
      <c r="I23" s="12">
        <v>3.7529060673474481E-2</v>
      </c>
      <c r="J23" s="12">
        <v>2.0315828598479815E-2</v>
      </c>
      <c r="K23" s="12">
        <v>3.7870726699609128E-2</v>
      </c>
      <c r="L23" s="12">
        <v>-1.3579965416135343E-2</v>
      </c>
      <c r="M23" s="13">
        <v>2.2351901639401803E-2</v>
      </c>
    </row>
    <row r="24" spans="1:13" ht="24">
      <c r="A24" s="9" t="s">
        <v>33</v>
      </c>
      <c r="B24" s="10" t="s">
        <v>14</v>
      </c>
      <c r="C24" s="11">
        <v>-8.1289170531093344E-2</v>
      </c>
      <c r="D24" s="12">
        <v>4.5484676780612873E-3</v>
      </c>
      <c r="E24" s="12">
        <v>-1.4013540727540875E-3</v>
      </c>
      <c r="F24" s="12">
        <v>-1.5808297022187393E-2</v>
      </c>
      <c r="G24" s="12">
        <v>-8.2632318340404562E-2</v>
      </c>
      <c r="H24" s="12">
        <v>3.6437779124632544E-2</v>
      </c>
      <c r="I24" s="12">
        <v>-1.8619302778736652E-2</v>
      </c>
      <c r="J24" s="12">
        <v>3.4537057717060934E-2</v>
      </c>
      <c r="K24" s="12">
        <v>-2.4559941350557321E-2</v>
      </c>
      <c r="L24" s="12">
        <v>2.0976170323211061E-2</v>
      </c>
      <c r="M24" s="13">
        <v>-3.2631212970184828E-2</v>
      </c>
    </row>
    <row r="25" spans="1:13" ht="24">
      <c r="A25" s="9" t="s">
        <v>34</v>
      </c>
      <c r="B25" s="10" t="s">
        <v>14</v>
      </c>
      <c r="C25" s="11">
        <v>-6.2435646638658783E-2</v>
      </c>
      <c r="D25" s="12">
        <v>4.1990738227101268E-2</v>
      </c>
      <c r="E25" s="12">
        <v>3.2659782211130105E-2</v>
      </c>
      <c r="F25" s="12">
        <v>1.3692432953423782E-2</v>
      </c>
      <c r="G25" s="14" t="s">
        <v>74</v>
      </c>
      <c r="H25" s="12">
        <v>-1.5343544893887102E-2</v>
      </c>
      <c r="I25" s="12">
        <v>-1.1023534851508996E-3</v>
      </c>
      <c r="J25" s="12">
        <v>7.0818593363831381E-2</v>
      </c>
      <c r="K25" s="12">
        <v>9.7159802114693324E-3</v>
      </c>
      <c r="L25" s="12">
        <v>-8.7022297189478827E-3</v>
      </c>
      <c r="M25" s="13">
        <v>-1.7152268468550984E-2</v>
      </c>
    </row>
    <row r="26" spans="1:13" ht="24">
      <c r="A26" s="9" t="s">
        <v>35</v>
      </c>
      <c r="B26" s="10" t="s">
        <v>14</v>
      </c>
      <c r="C26" s="11">
        <v>8.4176998305967088E-2</v>
      </c>
      <c r="D26" s="12">
        <v>-4.187907249575646E-3</v>
      </c>
      <c r="E26" s="12">
        <v>-3.911169737302779E-2</v>
      </c>
      <c r="F26" s="14" t="s">
        <v>136</v>
      </c>
      <c r="G26" s="12">
        <v>1.368364532047473E-2</v>
      </c>
      <c r="H26" s="12">
        <v>6.2624575564168422E-2</v>
      </c>
      <c r="I26" s="12">
        <v>3.9164531496952641E-2</v>
      </c>
      <c r="J26" s="12">
        <v>9.3228098201279488E-2</v>
      </c>
      <c r="K26" s="12">
        <v>-3.7087692377768496E-2</v>
      </c>
      <c r="L26" s="12">
        <v>3.4240198791246526E-2</v>
      </c>
      <c r="M26" s="13">
        <v>-1.95987875445452E-2</v>
      </c>
    </row>
    <row r="27" spans="1:13" ht="24">
      <c r="A27" s="9" t="s">
        <v>36</v>
      </c>
      <c r="B27" s="10" t="s">
        <v>14</v>
      </c>
      <c r="C27" s="11">
        <v>5.1979966938339991E-2</v>
      </c>
      <c r="D27" s="12">
        <v>2.0638850446149236E-2</v>
      </c>
      <c r="E27" s="12">
        <v>3.6077965942249005E-2</v>
      </c>
      <c r="F27" s="12">
        <v>5.5223085277417462E-2</v>
      </c>
      <c r="G27" s="12">
        <v>3.7295684145575832E-2</v>
      </c>
      <c r="H27" s="12">
        <v>-3.2572317161429727E-2</v>
      </c>
      <c r="I27" s="12">
        <v>1.841374507995663E-2</v>
      </c>
      <c r="J27" s="12">
        <v>7.064934989915889E-3</v>
      </c>
      <c r="K27" s="12">
        <v>-1.6100241363646881E-2</v>
      </c>
      <c r="L27" s="12">
        <v>6.3454381819859462E-2</v>
      </c>
      <c r="M27" s="13">
        <v>-5.4540932442744258E-2</v>
      </c>
    </row>
    <row r="28" spans="1:13" ht="24">
      <c r="A28" s="9" t="s">
        <v>37</v>
      </c>
      <c r="B28" s="10" t="s">
        <v>14</v>
      </c>
      <c r="C28" s="11">
        <v>-7.0727482005417536E-3</v>
      </c>
      <c r="D28" s="12">
        <v>3.3451698241417326E-2</v>
      </c>
      <c r="E28" s="12">
        <v>3.667838490932742E-2</v>
      </c>
      <c r="F28" s="12">
        <v>6.198814008753073E-2</v>
      </c>
      <c r="G28" s="12">
        <v>-1.5132983972733762E-2</v>
      </c>
      <c r="H28" s="14" t="s">
        <v>54</v>
      </c>
      <c r="I28" s="12">
        <v>-2.8128790367170406E-2</v>
      </c>
      <c r="J28" s="12">
        <v>-2.6332353976013929E-2</v>
      </c>
      <c r="K28" s="12">
        <v>-2.3592267281099963E-2</v>
      </c>
      <c r="L28" s="12">
        <v>7.3148850437914664E-2</v>
      </c>
      <c r="M28" s="13">
        <v>9.6975633611655235E-4</v>
      </c>
    </row>
    <row r="29" spans="1:13" ht="24">
      <c r="A29" s="9" t="s">
        <v>38</v>
      </c>
      <c r="B29" s="10" t="s">
        <v>14</v>
      </c>
      <c r="C29" s="11">
        <v>2.5032673295798266E-2</v>
      </c>
      <c r="D29" s="12">
        <v>-8.5358294605195409E-2</v>
      </c>
      <c r="E29" s="12">
        <v>3.6283196427522063E-2</v>
      </c>
      <c r="F29" s="12">
        <v>5.3741376877875207E-3</v>
      </c>
      <c r="G29" s="12">
        <v>2.6138015941916889E-2</v>
      </c>
      <c r="H29" s="12">
        <v>1.0440433928350737E-2</v>
      </c>
      <c r="I29" s="12">
        <v>1.1458319452497175E-2</v>
      </c>
      <c r="J29" s="12">
        <v>-4.2453518508354812E-2</v>
      </c>
      <c r="K29" s="12">
        <v>-2.4181594233824856E-2</v>
      </c>
      <c r="L29" s="12">
        <v>5.3963682895840449E-2</v>
      </c>
      <c r="M29" s="13">
        <v>-1.3079918125689084E-2</v>
      </c>
    </row>
    <row r="30" spans="1:13" ht="24">
      <c r="A30" s="9" t="s">
        <v>39</v>
      </c>
      <c r="B30" s="10" t="s">
        <v>14</v>
      </c>
      <c r="C30" s="11">
        <v>6.0469760641952632E-4</v>
      </c>
      <c r="D30" s="12">
        <v>-2.0108513355507243E-2</v>
      </c>
      <c r="E30" s="12">
        <v>6.2661565516562975E-2</v>
      </c>
      <c r="F30" s="12">
        <v>1.0810963306923216E-2</v>
      </c>
      <c r="G30" s="12">
        <v>5.6510728774601234E-2</v>
      </c>
      <c r="H30" s="12">
        <v>1.2190729252940121E-2</v>
      </c>
      <c r="I30" s="12">
        <v>-1.8747160046609493E-2</v>
      </c>
      <c r="J30" s="12">
        <v>-6.1890747194536647E-2</v>
      </c>
      <c r="K30" s="12">
        <v>-2.9403374469178071E-2</v>
      </c>
      <c r="L30" s="12">
        <v>2.9253098720821626E-2</v>
      </c>
      <c r="M30" s="13">
        <v>-2.5816426454849748E-2</v>
      </c>
    </row>
    <row r="31" spans="1:13" ht="24">
      <c r="A31" s="9" t="s">
        <v>40</v>
      </c>
      <c r="B31" s="10" t="s">
        <v>14</v>
      </c>
      <c r="C31" s="11">
        <v>-3.8455449793280562E-2</v>
      </c>
      <c r="D31" s="12">
        <v>-7.8450381238529113E-2</v>
      </c>
      <c r="E31" s="12">
        <v>-1.3347960604616807E-2</v>
      </c>
      <c r="F31" s="12">
        <v>3.3866986771337197E-2</v>
      </c>
      <c r="G31" s="12">
        <v>-8.5586947022091003E-3</v>
      </c>
      <c r="H31" s="12">
        <v>7.2946329288376632E-2</v>
      </c>
      <c r="I31" s="12">
        <v>-3.4179052323411369E-2</v>
      </c>
      <c r="J31" s="12">
        <v>-4.7370196517597954E-2</v>
      </c>
      <c r="K31" s="12">
        <v>2.1555100480885731E-2</v>
      </c>
      <c r="L31" s="14" t="s">
        <v>54</v>
      </c>
      <c r="M31" s="13">
        <v>-3.4089450422630556E-2</v>
      </c>
    </row>
    <row r="32" spans="1:13" ht="24">
      <c r="A32" s="9" t="s">
        <v>41</v>
      </c>
      <c r="B32" s="10" t="s">
        <v>14</v>
      </c>
      <c r="C32" s="11">
        <v>2.4054174019404089E-3</v>
      </c>
      <c r="D32" s="12">
        <v>-5.8790262121394326E-3</v>
      </c>
      <c r="E32" s="12">
        <v>-9.729874108664327E-3</v>
      </c>
      <c r="F32" s="12">
        <v>7.2488569969364799E-2</v>
      </c>
      <c r="G32" s="12">
        <v>1.2471258272144169E-2</v>
      </c>
      <c r="H32" s="12">
        <v>-4.5059813597744462E-2</v>
      </c>
      <c r="I32" s="12">
        <v>-1.9825062100527674E-2</v>
      </c>
      <c r="J32" s="12">
        <v>6.4915788154694939E-2</v>
      </c>
      <c r="K32" s="12">
        <v>4.4517797834812488E-2</v>
      </c>
      <c r="L32" s="12">
        <v>-4.0875533489105692E-2</v>
      </c>
      <c r="M32" s="13">
        <v>2.9568678819501204E-2</v>
      </c>
    </row>
    <row r="33" spans="1:13" ht="24">
      <c r="A33" s="9" t="s">
        <v>42</v>
      </c>
      <c r="B33" s="10" t="s">
        <v>14</v>
      </c>
      <c r="C33" s="11">
        <v>-3.9202711202585776E-2</v>
      </c>
      <c r="D33" s="12">
        <v>-4.0379406160827537E-3</v>
      </c>
      <c r="E33" s="12">
        <v>-1.7991137388410523E-2</v>
      </c>
      <c r="F33" s="12">
        <v>-1.769583138902648E-2</v>
      </c>
      <c r="G33" s="12">
        <v>-3.1130497896331894E-2</v>
      </c>
      <c r="H33" s="12">
        <v>0.10569310024405984</v>
      </c>
      <c r="I33" s="12">
        <v>3.976607960912021E-3</v>
      </c>
      <c r="J33" s="12">
        <v>2.0821632119379006E-2</v>
      </c>
      <c r="K33" s="12">
        <v>1.6644404740954783E-3</v>
      </c>
      <c r="L33" s="12">
        <v>6.2168897251743342E-2</v>
      </c>
      <c r="M33" s="13">
        <v>-4.0398969453494991E-2</v>
      </c>
    </row>
    <row r="34" spans="1:13" ht="24">
      <c r="A34" s="9" t="s">
        <v>43</v>
      </c>
      <c r="B34" s="10" t="s">
        <v>14</v>
      </c>
      <c r="C34" s="11">
        <v>3.3684567047153335E-2</v>
      </c>
      <c r="D34" s="12">
        <v>5.6677213175881421E-3</v>
      </c>
      <c r="E34" s="12">
        <v>-3.6977100173339775E-3</v>
      </c>
      <c r="F34" s="12">
        <v>5.3423832115111654E-2</v>
      </c>
      <c r="G34" s="12">
        <v>-6.892573120113954E-2</v>
      </c>
      <c r="H34" s="12">
        <v>-5.3899858466366539E-3</v>
      </c>
      <c r="I34" s="12">
        <v>-6.1424471264101485E-3</v>
      </c>
      <c r="J34" s="12">
        <v>-7.9119973936266725E-4</v>
      </c>
      <c r="K34" s="12">
        <v>-3.7872771016773027E-2</v>
      </c>
      <c r="L34" s="12">
        <v>2.1341750007462246E-2</v>
      </c>
      <c r="M34" s="13">
        <v>3.5799900246659341E-2</v>
      </c>
    </row>
    <row r="35" spans="1:13" ht="24">
      <c r="A35" s="9" t="s">
        <v>44</v>
      </c>
      <c r="B35" s="10" t="s">
        <v>14</v>
      </c>
      <c r="C35" s="11">
        <v>-1.598619584956442E-2</v>
      </c>
      <c r="D35" s="12">
        <v>8.3884921189681896E-2</v>
      </c>
      <c r="E35" s="12">
        <v>-8.7946356723095555E-3</v>
      </c>
      <c r="F35" s="12">
        <v>-3.7686334283724268E-2</v>
      </c>
      <c r="G35" s="12">
        <v>-5.5373855874112235E-3</v>
      </c>
      <c r="H35" s="12">
        <v>8.6766627708713989E-2</v>
      </c>
      <c r="I35" s="12">
        <v>-9.2794065286449356E-3</v>
      </c>
      <c r="J35" s="12">
        <v>8.6137503819108854E-2</v>
      </c>
      <c r="K35" s="12">
        <v>6.3247404863628186E-3</v>
      </c>
      <c r="L35" s="12">
        <v>5.0206042207567109E-2</v>
      </c>
      <c r="M35" s="13">
        <v>-2.2250179225590493E-2</v>
      </c>
    </row>
    <row r="36" spans="1:13" ht="24">
      <c r="A36" s="9" t="s">
        <v>45</v>
      </c>
      <c r="B36" s="10" t="s">
        <v>14</v>
      </c>
      <c r="C36" s="11">
        <v>2.3242436409149879E-2</v>
      </c>
      <c r="D36" s="14" t="s">
        <v>137</v>
      </c>
      <c r="E36" s="12">
        <v>-4.3581465543297351E-2</v>
      </c>
      <c r="F36" s="12">
        <v>-1.6904723696520664E-2</v>
      </c>
      <c r="G36" s="12">
        <v>1.5561661019428295E-2</v>
      </c>
      <c r="H36" s="12">
        <v>-2.6940309820480322E-2</v>
      </c>
      <c r="I36" s="12">
        <v>1.7131033951267881E-2</v>
      </c>
      <c r="J36" s="12">
        <v>3.160715635084986E-2</v>
      </c>
      <c r="K36" s="12">
        <v>1.1341442267826267E-2</v>
      </c>
      <c r="L36" s="12">
        <v>-6.840141009521075E-3</v>
      </c>
      <c r="M36" s="13">
        <v>-6.3590803011169178E-2</v>
      </c>
    </row>
    <row r="37" spans="1:13" ht="24">
      <c r="A37" s="9" t="s">
        <v>46</v>
      </c>
      <c r="B37" s="10" t="s">
        <v>14</v>
      </c>
      <c r="C37" s="11">
        <v>4.7703308482452987E-2</v>
      </c>
      <c r="D37" s="12">
        <v>4.6062430787504278E-2</v>
      </c>
      <c r="E37" s="12">
        <v>-4.1751533818706492E-2</v>
      </c>
      <c r="F37" s="12">
        <v>3.1566926680047006E-3</v>
      </c>
      <c r="G37" s="12">
        <v>2.3741893253918296E-2</v>
      </c>
      <c r="H37" s="12">
        <v>-5.8247733865492486E-2</v>
      </c>
      <c r="I37" s="12">
        <v>-6.355920735876476E-2</v>
      </c>
      <c r="J37" s="12">
        <v>4.1621759994117956E-2</v>
      </c>
      <c r="K37" s="12">
        <v>-2.3266305130276697E-2</v>
      </c>
      <c r="L37" s="12">
        <v>-5.5244089247226236E-2</v>
      </c>
      <c r="M37" s="13">
        <v>-3.1984434578753773E-2</v>
      </c>
    </row>
    <row r="38" spans="1:13" ht="24">
      <c r="A38" s="9" t="s">
        <v>47</v>
      </c>
      <c r="B38" s="10" t="s">
        <v>14</v>
      </c>
      <c r="C38" s="11">
        <v>5.2252878326349686E-2</v>
      </c>
      <c r="D38" s="14" t="s">
        <v>127</v>
      </c>
      <c r="E38" s="12">
        <v>6.2060861950047508E-2</v>
      </c>
      <c r="F38" s="12">
        <v>-4.0896289067007992E-3</v>
      </c>
      <c r="G38" s="12">
        <v>4.0221949364062384E-2</v>
      </c>
      <c r="H38" s="12">
        <v>3.2417968589658029E-2</v>
      </c>
      <c r="I38" s="12">
        <v>-2.7537816862512571E-2</v>
      </c>
      <c r="J38" s="12">
        <v>9.2610825076102993E-2</v>
      </c>
      <c r="K38" s="12">
        <v>-2.0082023427418945E-2</v>
      </c>
      <c r="L38" s="12">
        <v>-7.630852816371321E-2</v>
      </c>
      <c r="M38" s="13">
        <v>1.373238496386713E-2</v>
      </c>
    </row>
    <row r="39" spans="1:13" ht="24">
      <c r="A39" s="9" t="s">
        <v>48</v>
      </c>
      <c r="B39" s="10" t="s">
        <v>14</v>
      </c>
      <c r="C39" s="11">
        <v>0.10312411851402835</v>
      </c>
      <c r="D39" s="12">
        <v>9.2657377095414259E-2</v>
      </c>
      <c r="E39" s="12">
        <v>1.9415899761813238E-2</v>
      </c>
      <c r="F39" s="12">
        <v>8.9559421565170771E-2</v>
      </c>
      <c r="G39" s="12">
        <v>6.7867222750619252E-2</v>
      </c>
      <c r="H39" s="12">
        <v>-2.5604957393102326E-2</v>
      </c>
      <c r="I39" s="12">
        <v>1.4828792448155766E-2</v>
      </c>
      <c r="J39" s="14" t="s">
        <v>127</v>
      </c>
      <c r="K39" s="12">
        <v>-3.599915856919688E-2</v>
      </c>
      <c r="L39" s="12">
        <v>-4.6029319508925762E-2</v>
      </c>
      <c r="M39" s="13">
        <v>1.9572114268032064E-3</v>
      </c>
    </row>
    <row r="40" spans="1:13" ht="24">
      <c r="A40" s="9" t="s">
        <v>49</v>
      </c>
      <c r="B40" s="10" t="s">
        <v>14</v>
      </c>
      <c r="C40" s="11">
        <v>3.4735213045828807E-2</v>
      </c>
      <c r="D40" s="12">
        <v>5.2554394536789395E-2</v>
      </c>
      <c r="E40" s="12">
        <v>-5.5266797754090997E-2</v>
      </c>
      <c r="F40" s="12">
        <v>1.0275556206437834E-2</v>
      </c>
      <c r="G40" s="12">
        <v>-2.6658859390886504E-2</v>
      </c>
      <c r="H40" s="12">
        <v>2.7305860696391199E-2</v>
      </c>
      <c r="I40" s="12">
        <v>-4.3730694004321335E-2</v>
      </c>
      <c r="J40" s="12">
        <v>5.2852940655220462E-2</v>
      </c>
      <c r="K40" s="12">
        <v>-4.5509913414860596E-2</v>
      </c>
      <c r="L40" s="12">
        <v>1.7986302600655073E-2</v>
      </c>
      <c r="M40" s="13">
        <v>-3.5463068258269427E-2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1.8463922571874932E-7</v>
      </c>
      <c r="E47" s="7">
        <f t="shared" ref="E47:M47" si="0">$C5^2*E5^2</f>
        <v>1.7297193917017171E-7</v>
      </c>
      <c r="F47" s="7">
        <f t="shared" si="0"/>
        <v>4.1557112276643356E-6</v>
      </c>
      <c r="G47" s="7">
        <f t="shared" si="0"/>
        <v>4.4626522657490588E-6</v>
      </c>
      <c r="H47" s="7">
        <f t="shared" si="0"/>
        <v>8.3639312507488215E-8</v>
      </c>
      <c r="I47" s="7">
        <f t="shared" si="0"/>
        <v>2.3480436710355561E-8</v>
      </c>
      <c r="J47" s="7">
        <f t="shared" si="0"/>
        <v>3.9833484517861407E-6</v>
      </c>
      <c r="K47" s="7">
        <f t="shared" si="0"/>
        <v>7.4945959536540117E-7</v>
      </c>
      <c r="L47" s="7">
        <f t="shared" si="0"/>
        <v>2.1719060648712787E-6</v>
      </c>
      <c r="M47" s="8">
        <f t="shared" si="0"/>
        <v>1.8858773187750278E-7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8.0074165979351377E-6</v>
      </c>
      <c r="E48" s="12">
        <f t="shared" si="1"/>
        <v>4.0585656461343078E-6</v>
      </c>
      <c r="F48" s="12">
        <f t="shared" si="1"/>
        <v>4.1295043765030086E-7</v>
      </c>
      <c r="G48" s="12">
        <f t="shared" si="1"/>
        <v>6.9637887539029671E-6</v>
      </c>
      <c r="H48" s="12">
        <f t="shared" si="1"/>
        <v>5.4217496399232298E-6</v>
      </c>
      <c r="I48" s="12">
        <f t="shared" si="1"/>
        <v>1.9928005369723003E-6</v>
      </c>
      <c r="J48" s="12">
        <f t="shared" si="1"/>
        <v>3.5441000307988539E-7</v>
      </c>
      <c r="K48" s="12">
        <f t="shared" si="1"/>
        <v>1.1871810819510949E-7</v>
      </c>
      <c r="L48" s="12">
        <f t="shared" si="1"/>
        <v>3.6636804437982253E-6</v>
      </c>
      <c r="M48" s="13">
        <f t="shared" si="1"/>
        <v>1.6432402732923152E-6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3.0208529808602927E-9</v>
      </c>
      <c r="E49" s="12">
        <f t="shared" si="2"/>
        <v>5.098369966238314E-9</v>
      </c>
      <c r="F49" s="12">
        <f t="shared" si="2"/>
        <v>5.6205176331557916E-9</v>
      </c>
      <c r="G49" s="12">
        <f t="shared" si="2"/>
        <v>4.6007335914649307E-12</v>
      </c>
      <c r="H49" s="12">
        <f t="shared" si="2"/>
        <v>2.9567351290492757E-9</v>
      </c>
      <c r="I49" s="14">
        <f t="shared" si="2"/>
        <v>3.2934920273119113E-6</v>
      </c>
      <c r="J49" s="12">
        <f t="shared" si="2"/>
        <v>8.6837637034554138E-10</v>
      </c>
      <c r="K49" s="12">
        <f t="shared" si="2"/>
        <v>2.6653497122084741E-9</v>
      </c>
      <c r="L49" s="12">
        <f t="shared" si="2"/>
        <v>4.3830114402851498E-9</v>
      </c>
      <c r="M49" s="13">
        <f t="shared" si="2"/>
        <v>7.8674579461594184E-9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1.6822998919858074E-7</v>
      </c>
      <c r="E50" s="12">
        <f t="shared" si="3"/>
        <v>3.4205250823302427E-8</v>
      </c>
      <c r="F50" s="12">
        <f t="shared" si="3"/>
        <v>6.291889862098988E-8</v>
      </c>
      <c r="G50" s="12">
        <f t="shared" si="3"/>
        <v>2.1443005000338402E-7</v>
      </c>
      <c r="H50" s="12">
        <f t="shared" si="3"/>
        <v>5.8191333903305778E-8</v>
      </c>
      <c r="I50" s="12">
        <f t="shared" si="3"/>
        <v>9.7662055931917963E-8</v>
      </c>
      <c r="J50" s="12">
        <f t="shared" si="3"/>
        <v>2.1139758999567892E-10</v>
      </c>
      <c r="K50" s="12">
        <f t="shared" si="3"/>
        <v>1.4503941755123021E-7</v>
      </c>
      <c r="L50" s="12">
        <f t="shared" si="3"/>
        <v>1.0113163255363262E-7</v>
      </c>
      <c r="M50" s="13">
        <f t="shared" si="3"/>
        <v>1.7236358992152683E-7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1.5000393196104719E-7</v>
      </c>
      <c r="E51" s="12">
        <f t="shared" si="4"/>
        <v>1.4535262897417771E-5</v>
      </c>
      <c r="F51" s="12">
        <f t="shared" si="4"/>
        <v>6.3441280278937269E-8</v>
      </c>
      <c r="G51" s="12">
        <f t="shared" si="4"/>
        <v>4.5389271483946933E-6</v>
      </c>
      <c r="H51" s="12">
        <f t="shared" si="4"/>
        <v>2.6269316711958213E-7</v>
      </c>
      <c r="I51" s="12">
        <f t="shared" si="4"/>
        <v>1.3364934533806341E-6</v>
      </c>
      <c r="J51" s="12">
        <f t="shared" si="4"/>
        <v>2.9900111476119233E-7</v>
      </c>
      <c r="K51" s="12">
        <f t="shared" si="4"/>
        <v>4.2630446750420609E-8</v>
      </c>
      <c r="L51" s="12">
        <f t="shared" si="4"/>
        <v>5.2338272365382834E-6</v>
      </c>
      <c r="M51" s="13">
        <f t="shared" si="4"/>
        <v>6.9439951529593844E-6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1.3602236771286133E-5</v>
      </c>
      <c r="E52" s="12">
        <f t="shared" si="5"/>
        <v>1.2174147643811856E-7</v>
      </c>
      <c r="F52" s="12">
        <f t="shared" si="5"/>
        <v>2.1834062550639841E-6</v>
      </c>
      <c r="G52" s="12">
        <f t="shared" si="5"/>
        <v>1.0250305723038698E-6</v>
      </c>
      <c r="H52" s="12">
        <f t="shared" si="5"/>
        <v>2.2924850864934831E-5</v>
      </c>
      <c r="I52" s="12">
        <f t="shared" si="5"/>
        <v>1.8923417165073486E-6</v>
      </c>
      <c r="J52" s="12">
        <f t="shared" si="5"/>
        <v>1.1265685616231581E-4</v>
      </c>
      <c r="K52" s="12">
        <f t="shared" si="5"/>
        <v>1.5295438997032328E-5</v>
      </c>
      <c r="L52" s="12">
        <f t="shared" si="5"/>
        <v>1.9951945353925586E-5</v>
      </c>
      <c r="M52" s="13">
        <f t="shared" si="5"/>
        <v>4.0684088203427766E-6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1.2366355564744965E-5</v>
      </c>
      <c r="E53" s="12">
        <f t="shared" si="6"/>
        <v>3.7608991220492442E-6</v>
      </c>
      <c r="F53" s="12">
        <f t="shared" si="6"/>
        <v>2.7282486392705041E-6</v>
      </c>
      <c r="G53" s="12">
        <f t="shared" si="6"/>
        <v>2.4011002198626601E-6</v>
      </c>
      <c r="H53" s="12">
        <f t="shared" si="6"/>
        <v>6.8113958758288879E-6</v>
      </c>
      <c r="I53" s="12">
        <f t="shared" si="6"/>
        <v>5.6502898942378248E-10</v>
      </c>
      <c r="J53" s="12">
        <f t="shared" si="6"/>
        <v>5.4177421498124377E-6</v>
      </c>
      <c r="K53" s="12">
        <f t="shared" si="6"/>
        <v>5.877365332243266E-6</v>
      </c>
      <c r="L53" s="12">
        <f t="shared" si="6"/>
        <v>9.2873439026539122E-6</v>
      </c>
      <c r="M53" s="13">
        <f t="shared" si="6"/>
        <v>4.5401240621036653E-7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3.0028711707466569E-5</v>
      </c>
      <c r="E54" s="12">
        <f t="shared" si="7"/>
        <v>3.7062640376212575E-6</v>
      </c>
      <c r="F54" s="12">
        <f t="shared" si="7"/>
        <v>1.5829211217823761E-6</v>
      </c>
      <c r="G54" s="12">
        <f t="shared" si="7"/>
        <v>9.6495119010112244E-6</v>
      </c>
      <c r="H54" s="12">
        <f t="shared" si="7"/>
        <v>8.6925710795845466E-7</v>
      </c>
      <c r="I54" s="12">
        <f t="shared" si="7"/>
        <v>3.1618091102941239E-6</v>
      </c>
      <c r="J54" s="12">
        <f t="shared" si="7"/>
        <v>2.1898864837696553E-5</v>
      </c>
      <c r="K54" s="12">
        <f t="shared" si="7"/>
        <v>1.0261531702506819E-6</v>
      </c>
      <c r="L54" s="12">
        <f t="shared" si="7"/>
        <v>2.1535335759542437E-6</v>
      </c>
      <c r="M54" s="13">
        <f t="shared" si="7"/>
        <v>1.3193715538660701E-6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4.9809450198317349E-7</v>
      </c>
      <c r="E55" s="12">
        <f t="shared" si="8"/>
        <v>1.6659606462915576E-6</v>
      </c>
      <c r="F55" s="12">
        <f t="shared" si="8"/>
        <v>5.7985962325684092E-9</v>
      </c>
      <c r="G55" s="12">
        <f t="shared" si="8"/>
        <v>4.1825725301336625E-8</v>
      </c>
      <c r="H55" s="12">
        <f t="shared" si="8"/>
        <v>2.7543706114900518E-7</v>
      </c>
      <c r="I55" s="12">
        <f t="shared" si="8"/>
        <v>9.4566698605092947E-8</v>
      </c>
      <c r="J55" s="12">
        <f t="shared" si="8"/>
        <v>1.600866380354144E-9</v>
      </c>
      <c r="K55" s="12">
        <f t="shared" si="8"/>
        <v>2.0960366796977659E-8</v>
      </c>
      <c r="L55" s="12">
        <f t="shared" si="8"/>
        <v>1.1321070154033432E-7</v>
      </c>
      <c r="M55" s="13">
        <f t="shared" si="8"/>
        <v>1.4769375110740115E-7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5.2184755858213329E-9</v>
      </c>
      <c r="E56" s="12">
        <f t="shared" si="9"/>
        <v>1.692754202684852E-8</v>
      </c>
      <c r="F56" s="12">
        <f t="shared" si="9"/>
        <v>1.6421058500325303E-8</v>
      </c>
      <c r="G56" s="12">
        <f t="shared" si="9"/>
        <v>1.119404745885988E-9</v>
      </c>
      <c r="H56" s="12">
        <f t="shared" si="9"/>
        <v>6.7989223315579597E-9</v>
      </c>
      <c r="I56" s="12">
        <f t="shared" si="9"/>
        <v>8.6961207267900881E-9</v>
      </c>
      <c r="J56" s="12">
        <f t="shared" si="9"/>
        <v>1.6682075128397437E-8</v>
      </c>
      <c r="K56" s="14">
        <f t="shared" si="9"/>
        <v>1.0911442863818271E-5</v>
      </c>
      <c r="L56" s="12">
        <f t="shared" si="9"/>
        <v>5.6763713046519595E-9</v>
      </c>
      <c r="M56" s="13">
        <f t="shared" si="9"/>
        <v>4.1155158520725857E-8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5.7619166940158027E-6</v>
      </c>
      <c r="E57" s="12">
        <f t="shared" si="10"/>
        <v>1.6450473003670621E-5</v>
      </c>
      <c r="F57" s="12">
        <f t="shared" si="10"/>
        <v>2.5193334134395463E-5</v>
      </c>
      <c r="G57" s="12">
        <f t="shared" si="10"/>
        <v>2.333545711804941E-8</v>
      </c>
      <c r="H57" s="12">
        <f t="shared" si="10"/>
        <v>5.2537798285502645E-7</v>
      </c>
      <c r="I57" s="12">
        <f t="shared" si="10"/>
        <v>1.7746696306570274E-7</v>
      </c>
      <c r="J57" s="12">
        <f t="shared" si="10"/>
        <v>1.9357105110077695E-6</v>
      </c>
      <c r="K57" s="12">
        <f t="shared" si="10"/>
        <v>3.4177422714448731E-7</v>
      </c>
      <c r="L57" s="12">
        <f t="shared" si="10"/>
        <v>2.1322311922502489E-6</v>
      </c>
      <c r="M57" s="13">
        <f t="shared" si="10"/>
        <v>1.7337500107482994E-5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8.8861335955188741E-13</v>
      </c>
      <c r="E58" s="12">
        <f t="shared" si="11"/>
        <v>4.621080595794496E-14</v>
      </c>
      <c r="F58" s="12">
        <f t="shared" si="11"/>
        <v>1.9070955529229558E-10</v>
      </c>
      <c r="G58" s="12">
        <f t="shared" si="11"/>
        <v>3.617827743791293E-11</v>
      </c>
      <c r="H58" s="12">
        <f t="shared" si="11"/>
        <v>6.3288808336850995E-11</v>
      </c>
      <c r="I58" s="12">
        <f t="shared" si="11"/>
        <v>4.3078135529926736E-11</v>
      </c>
      <c r="J58" s="12">
        <f t="shared" si="11"/>
        <v>9.0014266788021804E-13</v>
      </c>
      <c r="K58" s="12">
        <f t="shared" si="11"/>
        <v>9.5626264014295942E-11</v>
      </c>
      <c r="L58" s="12">
        <f t="shared" si="11"/>
        <v>1.3257838896293073E-11</v>
      </c>
      <c r="M58" s="13">
        <f t="shared" si="11"/>
        <v>1.7113146565978362E-11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1.0262454620534035E-6</v>
      </c>
      <c r="E59" s="12">
        <f t="shared" si="12"/>
        <v>4.7234132725949401E-6</v>
      </c>
      <c r="F59" s="12">
        <f t="shared" si="12"/>
        <v>2.3816008073998011E-6</v>
      </c>
      <c r="G59" s="12">
        <f t="shared" si="12"/>
        <v>7.2945309077565999E-7</v>
      </c>
      <c r="H59" s="12">
        <f t="shared" si="12"/>
        <v>1.1864141996735853E-6</v>
      </c>
      <c r="I59" s="12">
        <f t="shared" si="12"/>
        <v>8.3114717326658004E-6</v>
      </c>
      <c r="J59" s="12">
        <f t="shared" si="12"/>
        <v>6.1186140594892323E-6</v>
      </c>
      <c r="K59" s="12">
        <f t="shared" si="12"/>
        <v>1.7448358388426754E-5</v>
      </c>
      <c r="L59" s="12">
        <f t="shared" si="12"/>
        <v>4.8963592077621645E-7</v>
      </c>
      <c r="M59" s="13">
        <f t="shared" si="12"/>
        <v>2.8972459370206105E-7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1.253067768589433E-7</v>
      </c>
      <c r="E60" s="12">
        <f t="shared" si="13"/>
        <v>3.0056398591215542E-7</v>
      </c>
      <c r="F60" s="12">
        <f t="shared" si="13"/>
        <v>2.3435340430128021E-7</v>
      </c>
      <c r="G60" s="12">
        <f t="shared" si="13"/>
        <v>1.7781466289786247E-7</v>
      </c>
      <c r="H60" s="12">
        <f t="shared" si="13"/>
        <v>6.8093211916940828E-10</v>
      </c>
      <c r="I60" s="12">
        <f t="shared" si="13"/>
        <v>1.305599471083853E-6</v>
      </c>
      <c r="J60" s="12">
        <f t="shared" si="13"/>
        <v>2.4512077170060901E-9</v>
      </c>
      <c r="K60" s="12">
        <f t="shared" si="13"/>
        <v>2.0944503375730934E-6</v>
      </c>
      <c r="L60" s="12">
        <f t="shared" si="13"/>
        <v>7.2259602203383859E-7</v>
      </c>
      <c r="M60" s="15">
        <f t="shared" si="13"/>
        <v>5.5981209271795433E-4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1.126670111063074E-9</v>
      </c>
      <c r="E61" s="12">
        <f t="shared" si="14"/>
        <v>2.0530997918082808E-6</v>
      </c>
      <c r="F61" s="12">
        <f t="shared" si="14"/>
        <v>6.5741495132473003E-8</v>
      </c>
      <c r="G61" s="12">
        <f t="shared" si="14"/>
        <v>7.296349805991192E-8</v>
      </c>
      <c r="H61" s="12">
        <f t="shared" si="14"/>
        <v>1.611192798737615E-6</v>
      </c>
      <c r="I61" s="12">
        <f t="shared" si="14"/>
        <v>1.7041630215056746E-6</v>
      </c>
      <c r="J61" s="12">
        <f t="shared" si="14"/>
        <v>8.1277041549584461E-8</v>
      </c>
      <c r="K61" s="12">
        <f t="shared" si="14"/>
        <v>1.3770171401047871E-6</v>
      </c>
      <c r="L61" s="12">
        <f t="shared" si="14"/>
        <v>1.6805258502843202E-7</v>
      </c>
      <c r="M61" s="13">
        <f t="shared" si="14"/>
        <v>1.6567508925160668E-6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2.9281874040780944E-7</v>
      </c>
      <c r="E62" s="12">
        <f t="shared" si="15"/>
        <v>1.4696039132744353E-6</v>
      </c>
      <c r="F62" s="12">
        <f t="shared" si="15"/>
        <v>1.5140488910174233E-5</v>
      </c>
      <c r="G62" s="12">
        <f t="shared" si="15"/>
        <v>2.9065476271176696E-5</v>
      </c>
      <c r="H62" s="12">
        <f t="shared" si="15"/>
        <v>8.7262696669982322E-6</v>
      </c>
      <c r="I62" s="12">
        <f t="shared" si="15"/>
        <v>1.846430042721441E-6</v>
      </c>
      <c r="J62" s="12">
        <f t="shared" si="15"/>
        <v>1.2347942959602503E-8</v>
      </c>
      <c r="K62" s="12">
        <f t="shared" si="15"/>
        <v>1.0180181778470451E-5</v>
      </c>
      <c r="L62" s="12">
        <f t="shared" si="15"/>
        <v>6.2869639759246797E-5</v>
      </c>
      <c r="M62" s="13">
        <f t="shared" si="15"/>
        <v>6.1991443239181681E-6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1.7032544733988808E-7</v>
      </c>
      <c r="E63" s="12">
        <f t="shared" si="16"/>
        <v>1.3108442576125256E-7</v>
      </c>
      <c r="F63" s="12">
        <f t="shared" si="16"/>
        <v>1.0934203437951911E-6</v>
      </c>
      <c r="G63" s="12">
        <f t="shared" si="16"/>
        <v>2.2161694057435384E-8</v>
      </c>
      <c r="H63" s="12">
        <f t="shared" si="16"/>
        <v>1.9359800311662796E-6</v>
      </c>
      <c r="I63" s="12">
        <f t="shared" si="16"/>
        <v>1.5789280375731196E-7</v>
      </c>
      <c r="J63" s="12">
        <f t="shared" si="16"/>
        <v>2.7475166130670204E-7</v>
      </c>
      <c r="K63" s="12">
        <f t="shared" si="16"/>
        <v>3.605129047279444E-9</v>
      </c>
      <c r="L63" s="12">
        <f t="shared" si="16"/>
        <v>1.9101088129872329E-6</v>
      </c>
      <c r="M63" s="13">
        <f t="shared" si="16"/>
        <v>1.3038186507304089E-7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4.3569399763317776E-6</v>
      </c>
      <c r="E64" s="12">
        <f t="shared" si="17"/>
        <v>2.2920507960219156E-10</v>
      </c>
      <c r="F64" s="12">
        <f t="shared" si="17"/>
        <v>3.8153475509681235E-6</v>
      </c>
      <c r="G64" s="12">
        <f t="shared" si="17"/>
        <v>2.7778323941918734E-5</v>
      </c>
      <c r="H64" s="12">
        <f t="shared" si="17"/>
        <v>1.351657160466509E-7</v>
      </c>
      <c r="I64" s="12">
        <f t="shared" si="17"/>
        <v>1.4295707402116545E-7</v>
      </c>
      <c r="J64" s="12">
        <f t="shared" si="17"/>
        <v>8.3208869145341042E-6</v>
      </c>
      <c r="K64" s="12">
        <f t="shared" si="17"/>
        <v>1.0633034939198902E-6</v>
      </c>
      <c r="L64" s="12">
        <f t="shared" si="17"/>
        <v>4.5430420265649737E-6</v>
      </c>
      <c r="M64" s="13">
        <f t="shared" si="17"/>
        <v>2.6044710334772758E-9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3.7681967994951801E-5</v>
      </c>
      <c r="E65" s="14">
        <f t="shared" si="18"/>
        <v>8.4778140860005628E-3</v>
      </c>
      <c r="F65" s="12">
        <f t="shared" si="18"/>
        <v>1.3793816280894567E-5</v>
      </c>
      <c r="G65" s="12">
        <f t="shared" si="18"/>
        <v>9.5265498368364257E-6</v>
      </c>
      <c r="H65" s="12">
        <f t="shared" si="18"/>
        <v>1.2382520632845698E-5</v>
      </c>
      <c r="I65" s="12">
        <f t="shared" si="18"/>
        <v>1.2509217679258453E-5</v>
      </c>
      <c r="J65" s="12">
        <f t="shared" si="18"/>
        <v>3.6657584238144274E-6</v>
      </c>
      <c r="K65" s="12">
        <f t="shared" si="18"/>
        <v>1.2738023294602716E-5</v>
      </c>
      <c r="L65" s="12">
        <f t="shared" si="18"/>
        <v>1.6379177483636838E-6</v>
      </c>
      <c r="M65" s="13">
        <f t="shared" si="18"/>
        <v>4.4373503156501159E-6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1.3670852890114003E-7</v>
      </c>
      <c r="E66" s="12">
        <f t="shared" si="19"/>
        <v>1.2976606764632212E-8</v>
      </c>
      <c r="F66" s="12">
        <f t="shared" si="19"/>
        <v>1.6513364176573431E-6</v>
      </c>
      <c r="G66" s="12">
        <f t="shared" si="19"/>
        <v>4.5119601908825671E-5</v>
      </c>
      <c r="H66" s="12">
        <f t="shared" si="19"/>
        <v>8.7734252863106072E-6</v>
      </c>
      <c r="I66" s="12">
        <f t="shared" si="19"/>
        <v>2.2908265758518861E-6</v>
      </c>
      <c r="J66" s="12">
        <f t="shared" si="19"/>
        <v>7.8819932184066061E-6</v>
      </c>
      <c r="K66" s="12">
        <f t="shared" si="19"/>
        <v>3.9858415937183157E-6</v>
      </c>
      <c r="L66" s="12">
        <f t="shared" si="19"/>
        <v>2.9074870272969127E-6</v>
      </c>
      <c r="M66" s="13">
        <f t="shared" si="19"/>
        <v>7.0360970248849144E-6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6.8734099593858061E-6</v>
      </c>
      <c r="E67" s="12">
        <f t="shared" si="20"/>
        <v>4.1580700043131372E-6</v>
      </c>
      <c r="F67" s="12">
        <f t="shared" si="20"/>
        <v>7.3084700924663938E-7</v>
      </c>
      <c r="G67" s="14">
        <f t="shared" si="20"/>
        <v>3.7133412615138694E-3</v>
      </c>
      <c r="H67" s="12">
        <f t="shared" si="20"/>
        <v>9.177336262465296E-7</v>
      </c>
      <c r="I67" s="12">
        <f t="shared" si="20"/>
        <v>4.737039291323254E-9</v>
      </c>
      <c r="J67" s="12">
        <f t="shared" si="20"/>
        <v>1.9550587864053702E-5</v>
      </c>
      <c r="K67" s="12">
        <f t="shared" si="20"/>
        <v>3.6799207952584629E-7</v>
      </c>
      <c r="L67" s="12">
        <f t="shared" si="20"/>
        <v>2.9520677137956054E-7</v>
      </c>
      <c r="M67" s="13">
        <f t="shared" si="20"/>
        <v>1.1468545960692365E-6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1.2427420097270448E-7</v>
      </c>
      <c r="E68" s="12">
        <f t="shared" si="21"/>
        <v>1.0839274079846677E-5</v>
      </c>
      <c r="F68" s="14">
        <f t="shared" si="21"/>
        <v>6.7359072960150226E-3</v>
      </c>
      <c r="G68" s="12">
        <f t="shared" si="21"/>
        <v>1.326754250412864E-6</v>
      </c>
      <c r="H68" s="12">
        <f t="shared" si="21"/>
        <v>2.7789226657758772E-5</v>
      </c>
      <c r="I68" s="12">
        <f t="shared" si="21"/>
        <v>1.0868578374669372E-5</v>
      </c>
      <c r="J68" s="12">
        <f t="shared" si="21"/>
        <v>6.158579045916385E-5</v>
      </c>
      <c r="K68" s="12">
        <f t="shared" si="21"/>
        <v>9.7464507864508593E-6</v>
      </c>
      <c r="L68" s="12">
        <f t="shared" si="21"/>
        <v>8.3072910213905817E-6</v>
      </c>
      <c r="M68" s="13">
        <f t="shared" si="21"/>
        <v>2.7217315038290722E-6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1.150914352532659E-6</v>
      </c>
      <c r="E69" s="12">
        <f t="shared" si="22"/>
        <v>3.516868148179395E-6</v>
      </c>
      <c r="F69" s="12">
        <f t="shared" si="22"/>
        <v>8.2397366476930929E-6</v>
      </c>
      <c r="G69" s="12">
        <f t="shared" si="22"/>
        <v>3.7582801850671092E-6</v>
      </c>
      <c r="H69" s="12">
        <f t="shared" si="22"/>
        <v>2.8666145952203725E-6</v>
      </c>
      <c r="I69" s="12">
        <f t="shared" si="22"/>
        <v>9.1612819820943219E-7</v>
      </c>
      <c r="J69" s="12">
        <f t="shared" si="22"/>
        <v>1.3486160926884473E-7</v>
      </c>
      <c r="K69" s="12">
        <f t="shared" si="22"/>
        <v>7.0038489516746513E-7</v>
      </c>
      <c r="L69" s="12">
        <f t="shared" si="22"/>
        <v>1.0879156716524524E-5</v>
      </c>
      <c r="M69" s="13">
        <f t="shared" si="22"/>
        <v>8.0374283567439722E-6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5.5977401538905023E-8</v>
      </c>
      <c r="E70" s="12">
        <f t="shared" si="23"/>
        <v>6.7297169961746488E-8</v>
      </c>
      <c r="F70" s="12">
        <f t="shared" si="23"/>
        <v>1.9221780139048447E-7</v>
      </c>
      <c r="G70" s="12">
        <f t="shared" si="23"/>
        <v>1.1455803034960225E-8</v>
      </c>
      <c r="H70" s="14">
        <f t="shared" si="23"/>
        <v>4.71644586041252E-5</v>
      </c>
      <c r="I70" s="12">
        <f t="shared" si="23"/>
        <v>3.9580247597693616E-8</v>
      </c>
      <c r="J70" s="12">
        <f t="shared" si="23"/>
        <v>3.4686123239220401E-8</v>
      </c>
      <c r="K70" s="12">
        <f t="shared" si="23"/>
        <v>2.7842982428562184E-8</v>
      </c>
      <c r="L70" s="12">
        <f t="shared" si="23"/>
        <v>2.6766488797666117E-7</v>
      </c>
      <c r="M70" s="13">
        <f t="shared" si="23"/>
        <v>4.7043718810588501E-11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4.5656847588472415E-6</v>
      </c>
      <c r="E71" s="12">
        <f t="shared" si="24"/>
        <v>8.2494604101052076E-7</v>
      </c>
      <c r="F71" s="12">
        <f t="shared" si="24"/>
        <v>1.809806071588506E-8</v>
      </c>
      <c r="G71" s="12">
        <f t="shared" si="24"/>
        <v>4.2811426575376408E-7</v>
      </c>
      <c r="H71" s="12">
        <f t="shared" si="24"/>
        <v>6.8304853056474345E-8</v>
      </c>
      <c r="I71" s="12">
        <f t="shared" si="24"/>
        <v>8.22728069729441E-8</v>
      </c>
      <c r="J71" s="12">
        <f t="shared" si="24"/>
        <v>1.1293845511897264E-6</v>
      </c>
      <c r="K71" s="12">
        <f t="shared" si="24"/>
        <v>3.6642434622037755E-7</v>
      </c>
      <c r="L71" s="12">
        <f t="shared" si="24"/>
        <v>1.8248098896199088E-6</v>
      </c>
      <c r="M71" s="13">
        <f t="shared" si="24"/>
        <v>1.0720733832791215E-7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1.4785514002483161E-10</v>
      </c>
      <c r="E72" s="12">
        <f t="shared" si="25"/>
        <v>1.4357505158362683E-9</v>
      </c>
      <c r="F72" s="12">
        <f t="shared" si="25"/>
        <v>4.2737123293419749E-11</v>
      </c>
      <c r="G72" s="12">
        <f t="shared" si="25"/>
        <v>1.1677189154820771E-9</v>
      </c>
      <c r="H72" s="12">
        <f t="shared" si="25"/>
        <v>5.434203165482513E-11</v>
      </c>
      <c r="I72" s="12">
        <f t="shared" si="25"/>
        <v>1.2851312169983516E-10</v>
      </c>
      <c r="J72" s="12">
        <f t="shared" si="25"/>
        <v>1.4006445986355687E-9</v>
      </c>
      <c r="K72" s="12">
        <f t="shared" si="25"/>
        <v>3.161337397892779E-10</v>
      </c>
      <c r="L72" s="12">
        <f t="shared" si="25"/>
        <v>3.1291058364458317E-10</v>
      </c>
      <c r="M72" s="13">
        <f t="shared" si="25"/>
        <v>2.4370741995233895E-10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9.1013519257082693E-6</v>
      </c>
      <c r="E73" s="12">
        <f t="shared" si="26"/>
        <v>2.6347876752490912E-7</v>
      </c>
      <c r="F73" s="12">
        <f t="shared" si="26"/>
        <v>1.696168162423387E-6</v>
      </c>
      <c r="G73" s="12">
        <f t="shared" si="26"/>
        <v>1.0832553950680371E-7</v>
      </c>
      <c r="H73" s="12">
        <f t="shared" si="26"/>
        <v>7.8690567327544115E-6</v>
      </c>
      <c r="I73" s="12">
        <f t="shared" si="26"/>
        <v>1.7275706803448969E-6</v>
      </c>
      <c r="J73" s="12">
        <f t="shared" si="26"/>
        <v>3.3183803553908001E-6</v>
      </c>
      <c r="K73" s="12">
        <f t="shared" si="26"/>
        <v>6.8709358572815185E-7</v>
      </c>
      <c r="L73" s="14">
        <f t="shared" si="26"/>
        <v>1.3942936538943315E-3</v>
      </c>
      <c r="M73" s="13">
        <f t="shared" si="26"/>
        <v>1.718524746826007E-6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1.9998236043404662E-10</v>
      </c>
      <c r="E74" s="12">
        <f t="shared" si="27"/>
        <v>5.4776633721945325E-10</v>
      </c>
      <c r="F74" s="12">
        <f t="shared" si="27"/>
        <v>3.0403246561290866E-8</v>
      </c>
      <c r="G74" s="12">
        <f t="shared" si="27"/>
        <v>8.9991490232618621E-10</v>
      </c>
      <c r="H74" s="12">
        <f t="shared" si="27"/>
        <v>1.1747884787426989E-8</v>
      </c>
      <c r="I74" s="12">
        <f t="shared" si="27"/>
        <v>2.2741023650266835E-9</v>
      </c>
      <c r="J74" s="12">
        <f t="shared" si="27"/>
        <v>2.4382687114384173E-8</v>
      </c>
      <c r="K74" s="12">
        <f t="shared" si="27"/>
        <v>1.1466958556890741E-8</v>
      </c>
      <c r="L74" s="12">
        <f t="shared" si="27"/>
        <v>9.6673571833051456E-9</v>
      </c>
      <c r="M74" s="13">
        <f t="shared" si="27"/>
        <v>5.0587676996901435E-9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2.505832639991709E-8</v>
      </c>
      <c r="E75" s="12">
        <f t="shared" si="28"/>
        <v>4.9745001299370521E-7</v>
      </c>
      <c r="F75" s="12">
        <f t="shared" si="28"/>
        <v>4.8125377546101503E-7</v>
      </c>
      <c r="G75" s="12">
        <f t="shared" si="28"/>
        <v>1.4893759613740566E-6</v>
      </c>
      <c r="H75" s="12">
        <f t="shared" si="28"/>
        <v>1.7168228328106624E-5</v>
      </c>
      <c r="I75" s="12">
        <f t="shared" si="28"/>
        <v>2.4302881074333488E-8</v>
      </c>
      <c r="J75" s="12">
        <f t="shared" si="28"/>
        <v>6.6628762089537626E-7</v>
      </c>
      <c r="K75" s="12">
        <f t="shared" si="28"/>
        <v>4.2576380885272237E-9</v>
      </c>
      <c r="L75" s="12">
        <f t="shared" si="28"/>
        <v>5.9398918046428133E-6</v>
      </c>
      <c r="M75" s="13">
        <f t="shared" si="28"/>
        <v>2.5082613142746465E-6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3.6448437463152097E-8</v>
      </c>
      <c r="E76" s="12">
        <f t="shared" si="29"/>
        <v>1.5514137598243505E-8</v>
      </c>
      <c r="F76" s="12">
        <f t="shared" si="29"/>
        <v>3.2384113520560192E-6</v>
      </c>
      <c r="G76" s="12">
        <f t="shared" si="29"/>
        <v>5.3904460453072935E-6</v>
      </c>
      <c r="H76" s="12">
        <f t="shared" si="29"/>
        <v>3.2963793808421281E-8</v>
      </c>
      <c r="I76" s="12">
        <f t="shared" si="29"/>
        <v>4.2809957131906661E-8</v>
      </c>
      <c r="J76" s="12">
        <f t="shared" si="29"/>
        <v>7.1028756310786307E-10</v>
      </c>
      <c r="K76" s="12">
        <f t="shared" si="29"/>
        <v>1.6274816609992541E-6</v>
      </c>
      <c r="L76" s="12">
        <f t="shared" si="29"/>
        <v>5.1679939441679431E-7</v>
      </c>
      <c r="M76" s="13">
        <f t="shared" si="29"/>
        <v>1.4542047952067875E-6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1.7982830891807975E-6</v>
      </c>
      <c r="E77" s="12">
        <f t="shared" si="30"/>
        <v>1.9766326493507194E-8</v>
      </c>
      <c r="F77" s="12">
        <f t="shared" si="30"/>
        <v>3.6295940196928216E-7</v>
      </c>
      <c r="G77" s="12">
        <f t="shared" si="30"/>
        <v>7.8360967698136806E-9</v>
      </c>
      <c r="H77" s="12">
        <f t="shared" si="30"/>
        <v>1.9239584792893875E-6</v>
      </c>
      <c r="I77" s="12">
        <f t="shared" si="30"/>
        <v>2.2005470644555123E-8</v>
      </c>
      <c r="J77" s="12">
        <f t="shared" si="30"/>
        <v>1.8961593107687253E-6</v>
      </c>
      <c r="K77" s="12">
        <f t="shared" si="30"/>
        <v>1.0222936883714456E-8</v>
      </c>
      <c r="L77" s="12">
        <f t="shared" si="30"/>
        <v>6.4417257655431557E-7</v>
      </c>
      <c r="M77" s="13">
        <f t="shared" si="30"/>
        <v>1.2651944720981946E-7</v>
      </c>
    </row>
    <row r="78" spans="1:13" ht="24">
      <c r="A78" s="9" t="s">
        <v>45</v>
      </c>
      <c r="B78" s="10" t="s">
        <v>14</v>
      </c>
      <c r="C78" s="11"/>
      <c r="D78" s="14">
        <f t="shared" ref="D78:M78" si="31">$C36^2*D36^2</f>
        <v>7.5218958786495265E-6</v>
      </c>
      <c r="E78" s="12">
        <f t="shared" si="31"/>
        <v>1.0260463121618204E-6</v>
      </c>
      <c r="F78" s="12">
        <f t="shared" si="31"/>
        <v>1.5437588356248817E-7</v>
      </c>
      <c r="G78" s="12">
        <f t="shared" si="31"/>
        <v>1.3082031919782954E-7</v>
      </c>
      <c r="H78" s="12">
        <f t="shared" si="31"/>
        <v>3.9207438928487881E-7</v>
      </c>
      <c r="I78" s="12">
        <f t="shared" si="31"/>
        <v>1.5853693379738139E-7</v>
      </c>
      <c r="J78" s="12">
        <f t="shared" si="31"/>
        <v>5.3967730158048854E-7</v>
      </c>
      <c r="K78" s="12">
        <f t="shared" si="31"/>
        <v>6.9486410175550142E-8</v>
      </c>
      <c r="L78" s="12">
        <f t="shared" si="31"/>
        <v>2.527513083768636E-8</v>
      </c>
      <c r="M78" s="13">
        <f t="shared" si="31"/>
        <v>2.1844993570200883E-6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4.8282606464111826E-6</v>
      </c>
      <c r="E79" s="12">
        <f t="shared" si="32"/>
        <v>3.966814307128728E-6</v>
      </c>
      <c r="F79" s="12">
        <f t="shared" si="32"/>
        <v>2.267574709336508E-8</v>
      </c>
      <c r="G79" s="12">
        <f t="shared" si="32"/>
        <v>1.2827076874982606E-6</v>
      </c>
      <c r="H79" s="12">
        <f t="shared" si="32"/>
        <v>7.7206714036260456E-6</v>
      </c>
      <c r="I79" s="12">
        <f t="shared" si="32"/>
        <v>9.1929298598873794E-6</v>
      </c>
      <c r="J79" s="12">
        <f t="shared" si="32"/>
        <v>3.9421930023061041E-6</v>
      </c>
      <c r="K79" s="12">
        <f t="shared" si="32"/>
        <v>1.2318330170104206E-6</v>
      </c>
      <c r="L79" s="12">
        <f t="shared" si="32"/>
        <v>6.944942236550954E-6</v>
      </c>
      <c r="M79" s="13">
        <f t="shared" si="32"/>
        <v>2.3279537982109645E-6</v>
      </c>
    </row>
    <row r="80" spans="1:13" ht="24">
      <c r="A80" s="9" t="s">
        <v>47</v>
      </c>
      <c r="B80" s="10" t="s">
        <v>14</v>
      </c>
      <c r="C80" s="11"/>
      <c r="D80" s="14">
        <f t="shared" ref="D80:M80" si="33">$C38^2*D38^2</f>
        <v>2.5267983276864464E-3</v>
      </c>
      <c r="E80" s="12">
        <f t="shared" si="33"/>
        <v>1.0516132342595803E-5</v>
      </c>
      <c r="F80" s="12">
        <f t="shared" si="33"/>
        <v>4.5665502448433338E-8</v>
      </c>
      <c r="G80" s="12">
        <f t="shared" si="33"/>
        <v>4.4171959629979846E-6</v>
      </c>
      <c r="H80" s="12">
        <f t="shared" si="33"/>
        <v>2.8694061908111169E-6</v>
      </c>
      <c r="I80" s="12">
        <f t="shared" si="33"/>
        <v>2.0705201028888025E-6</v>
      </c>
      <c r="J80" s="12">
        <f t="shared" si="33"/>
        <v>2.341768411707392E-5</v>
      </c>
      <c r="K80" s="12">
        <f t="shared" si="33"/>
        <v>1.1011218370268285E-6</v>
      </c>
      <c r="L80" s="12">
        <f t="shared" si="33"/>
        <v>1.5898882168799733E-5</v>
      </c>
      <c r="M80" s="13">
        <f t="shared" si="33"/>
        <v>5.1488753253738737E-7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9.1302044580231882E-5</v>
      </c>
      <c r="E81" s="12">
        <f t="shared" si="34"/>
        <v>4.0089952438473259E-6</v>
      </c>
      <c r="F81" s="12">
        <f t="shared" si="34"/>
        <v>8.5298826915572321E-5</v>
      </c>
      <c r="G81" s="12">
        <f t="shared" si="34"/>
        <v>4.8982466878840242E-5</v>
      </c>
      <c r="H81" s="12">
        <f t="shared" si="34"/>
        <v>6.9721803675648045E-6</v>
      </c>
      <c r="I81" s="12">
        <f t="shared" si="34"/>
        <v>2.3384714487193151E-6</v>
      </c>
      <c r="J81" s="14">
        <f t="shared" si="34"/>
        <v>9.8417117880639782E-3</v>
      </c>
      <c r="K81" s="12">
        <f t="shared" si="34"/>
        <v>1.3781776362155056E-5</v>
      </c>
      <c r="L81" s="12">
        <f t="shared" si="34"/>
        <v>2.2531474174794066E-5</v>
      </c>
      <c r="M81" s="13">
        <f t="shared" si="34"/>
        <v>4.0737651059864366E-8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3.3324067693967726E-6</v>
      </c>
      <c r="E82" s="12">
        <f t="shared" si="35"/>
        <v>3.6852634259198273E-6</v>
      </c>
      <c r="F82" s="12">
        <f t="shared" si="35"/>
        <v>1.2739448050420145E-7</v>
      </c>
      <c r="G82" s="12">
        <f t="shared" si="35"/>
        <v>8.57478149249637E-7</v>
      </c>
      <c r="H82" s="12">
        <f t="shared" si="35"/>
        <v>8.9960461447336737E-7</v>
      </c>
      <c r="I82" s="12">
        <f t="shared" si="35"/>
        <v>2.3073457276409395E-6</v>
      </c>
      <c r="J82" s="12">
        <f t="shared" si="35"/>
        <v>3.3703751607183717E-6</v>
      </c>
      <c r="K82" s="12">
        <f t="shared" si="35"/>
        <v>2.4989176950662442E-6</v>
      </c>
      <c r="L82" s="12">
        <f t="shared" si="35"/>
        <v>3.9032262446409973E-7</v>
      </c>
      <c r="M82" s="13">
        <f t="shared" si="35"/>
        <v>1.5173736911052733E-6</v>
      </c>
    </row>
    <row r="83" spans="1:13">
      <c r="A83" t="s">
        <v>61</v>
      </c>
      <c r="D83" s="17">
        <f>_xludf.SUM($D$47:$D$82)</f>
        <v>2.7720819706491119E-3</v>
      </c>
      <c r="E83" s="17">
        <f>_xludf.SUM($E$47:$E$82)</f>
        <v>8.5744413270160049E-3</v>
      </c>
      <c r="F83" s="17">
        <f>_xludf.SUM($F$47:$F$82)</f>
        <v>6.9111334408258132E-3</v>
      </c>
      <c r="G83" s="17">
        <f>_xludf.SUM($G$47:$G$82)</f>
        <v>3.9233486934746493E-3</v>
      </c>
      <c r="H83" s="17">
        <f>_xludf.SUM($H$47:$H$82)</f>
        <v>1.9666034541929208E-4</v>
      </c>
      <c r="I83" s="17">
        <f>_xludf.SUM($I$47:$I$82)</f>
        <v>7.01461679718537E-5</v>
      </c>
      <c r="J83" s="17">
        <f>_xludf.SUM($J$47:$J$82)</f>
        <v>1.0134247726474751E-2</v>
      </c>
      <c r="K83" s="17">
        <f>_xludf.SUM($K$47:$K$82)</f>
        <v>1.1565559398221124E-4</v>
      </c>
      <c r="L83" s="17">
        <f>_xludf.SUM($L$47:$L$82)</f>
        <v>1.5888368862070179E-3</v>
      </c>
      <c r="M83" s="17">
        <f>_xludf.SUM($M$47:$M$82)</f>
        <v>6.3629989296866527E-4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3.4922852044989371E-2</v>
      </c>
      <c r="D85" s="18">
        <f>$D$83/$C$85</f>
        <v>7.9377307645949899E-2</v>
      </c>
      <c r="E85" s="18">
        <f>$E$83/$C$85</f>
        <v>0.24552523132904436</v>
      </c>
      <c r="F85" s="18">
        <f>$F$83/$C$85</f>
        <v>0.19789716578481462</v>
      </c>
      <c r="G85" s="18">
        <f>$G$83/$C$85</f>
        <v>0.11234330713941676</v>
      </c>
      <c r="H85" s="18">
        <f>$H$83/$C$85</f>
        <v>5.6312796322002664E-3</v>
      </c>
      <c r="I85" s="18">
        <f>$I$83/$C$85</f>
        <v>2.0086036467321707E-3</v>
      </c>
      <c r="J85" s="18">
        <f>$J$83/$C$85</f>
        <v>0.2901895788299107</v>
      </c>
      <c r="K85" s="18">
        <f>$K$83/$C$85</f>
        <v>3.3117453818839854E-3</v>
      </c>
      <c r="L85" s="18">
        <f>$L$83/$C$85</f>
        <v>4.5495622297978371E-2</v>
      </c>
      <c r="M85" s="18">
        <f>$M$83/$C$85</f>
        <v>1.8220158312068895E-2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0.11777301792917799</v>
      </c>
      <c r="D5" s="7">
        <v>2.995616475787612E-2</v>
      </c>
      <c r="E5" s="7">
        <v>-2.3705344983776369E-2</v>
      </c>
      <c r="F5" s="7">
        <v>-5.1734984345538727E-2</v>
      </c>
      <c r="G5" s="7">
        <v>-5.6867208027315631E-2</v>
      </c>
      <c r="H5" s="7">
        <v>-1.3103099417611241E-2</v>
      </c>
      <c r="I5" s="7">
        <v>9.7543573179702456E-3</v>
      </c>
      <c r="J5" s="7">
        <v>6.239192572505789E-2</v>
      </c>
      <c r="K5" s="7">
        <v>5.8500295933442144E-2</v>
      </c>
      <c r="L5" s="7">
        <v>-2.9677882300330902E-2</v>
      </c>
      <c r="M5" s="8">
        <v>-1.3709670614891433E-2</v>
      </c>
    </row>
    <row r="6" spans="1:13" ht="24">
      <c r="A6" s="9" t="s">
        <v>15</v>
      </c>
      <c r="B6" s="10" t="s">
        <v>14</v>
      </c>
      <c r="C6" s="11">
        <v>-1.6384981310876512E-2</v>
      </c>
      <c r="D6" s="12">
        <v>-6.0943227505629825E-2</v>
      </c>
      <c r="E6" s="12">
        <v>1.7528806498415317E-2</v>
      </c>
      <c r="F6" s="12">
        <v>4.4240263926969489E-2</v>
      </c>
      <c r="G6" s="12">
        <v>-3.1425937342768585E-2</v>
      </c>
      <c r="H6" s="12">
        <v>-3.8585926556009317E-3</v>
      </c>
      <c r="I6" s="12">
        <v>4.9378193731391677E-2</v>
      </c>
      <c r="J6" s="12">
        <v>2.8370050979690579E-3</v>
      </c>
      <c r="K6" s="12">
        <v>-2.4353977057296087E-2</v>
      </c>
      <c r="L6" s="12">
        <v>2.7815396413948347E-2</v>
      </c>
      <c r="M6" s="13">
        <v>4.2346583844260037E-2</v>
      </c>
    </row>
    <row r="7" spans="1:13" ht="24">
      <c r="A7" s="9" t="s">
        <v>16</v>
      </c>
      <c r="B7" s="10" t="s">
        <v>14</v>
      </c>
      <c r="C7" s="11">
        <v>0.10835451016509506</v>
      </c>
      <c r="D7" s="12">
        <v>4.4922208077510406E-2</v>
      </c>
      <c r="E7" s="12">
        <v>3.1875029084968504E-2</v>
      </c>
      <c r="F7" s="12">
        <v>3.4403317110058396E-2</v>
      </c>
      <c r="G7" s="12">
        <v>-4.2149870452557171E-2</v>
      </c>
      <c r="H7" s="12">
        <v>5.7439846833383656E-2</v>
      </c>
      <c r="I7" s="12">
        <v>-1.4068194818304429E-2</v>
      </c>
      <c r="J7" s="12">
        <v>5.0326271326745178E-2</v>
      </c>
      <c r="K7" s="12">
        <v>-2.6416965825809914E-2</v>
      </c>
      <c r="L7" s="12">
        <v>-3.3640170237685632E-2</v>
      </c>
      <c r="M7" s="13">
        <v>-3.5956145625994862E-2</v>
      </c>
    </row>
    <row r="8" spans="1:13" ht="24">
      <c r="A8" s="9" t="s">
        <v>17</v>
      </c>
      <c r="B8" s="10" t="s">
        <v>14</v>
      </c>
      <c r="C8" s="11">
        <v>2.7236411672887591E-2</v>
      </c>
      <c r="D8" s="12">
        <v>-4.3199800126425762E-2</v>
      </c>
      <c r="E8" s="12">
        <v>-6.0589022561499103E-2</v>
      </c>
      <c r="F8" s="12">
        <v>6.0125760453673856E-2</v>
      </c>
      <c r="G8" s="12">
        <v>-1.3802994254009946E-2</v>
      </c>
      <c r="H8" s="12">
        <v>4.3541485278209932E-2</v>
      </c>
      <c r="I8" s="12">
        <v>-1.2827393616638075E-2</v>
      </c>
      <c r="J8" s="12">
        <v>3.624813723044292E-4</v>
      </c>
      <c r="K8" s="12">
        <v>-8.086570393634189E-3</v>
      </c>
      <c r="L8" s="14" t="s">
        <v>127</v>
      </c>
      <c r="M8" s="13">
        <v>4.8905738076797212E-2</v>
      </c>
    </row>
    <row r="9" spans="1:13" ht="24">
      <c r="A9" s="9" t="s">
        <v>18</v>
      </c>
      <c r="B9" s="10" t="s">
        <v>14</v>
      </c>
      <c r="C9" s="11">
        <v>-2.2425905865066126E-2</v>
      </c>
      <c r="D9" s="12">
        <v>-3.7045945749166934E-2</v>
      </c>
      <c r="E9" s="12">
        <v>-1.5717288228155428E-2</v>
      </c>
      <c r="F9" s="12">
        <v>7.6761265254717617E-2</v>
      </c>
      <c r="G9" s="12">
        <v>8.3366668250534709E-2</v>
      </c>
      <c r="H9" s="12">
        <v>-1.7596902286484979E-2</v>
      </c>
      <c r="I9" s="12">
        <v>9.6274829182791061E-4</v>
      </c>
      <c r="J9" s="14" t="s">
        <v>54</v>
      </c>
      <c r="K9" s="12">
        <v>-3.2918801680894394E-2</v>
      </c>
      <c r="L9" s="12">
        <v>3.8226981764683508E-4</v>
      </c>
      <c r="M9" s="13">
        <v>-1.0667634787211796E-2</v>
      </c>
    </row>
    <row r="10" spans="1:13" ht="24">
      <c r="A10" s="9" t="s">
        <v>19</v>
      </c>
      <c r="B10" s="10" t="s">
        <v>14</v>
      </c>
      <c r="C10" s="11">
        <v>3.0497360427916377E-2</v>
      </c>
      <c r="D10" s="12">
        <v>-8.7625718337108402E-2</v>
      </c>
      <c r="E10" s="12">
        <v>5.596197054792048E-2</v>
      </c>
      <c r="F10" s="12">
        <v>6.2285778038244838E-2</v>
      </c>
      <c r="G10" s="12">
        <v>2.9823740655872372E-2</v>
      </c>
      <c r="H10" s="12">
        <v>1.2338149411568213E-2</v>
      </c>
      <c r="I10" s="12">
        <v>3.766941218439001E-2</v>
      </c>
      <c r="J10" s="12">
        <v>-3.143925257852849E-2</v>
      </c>
      <c r="K10" s="12">
        <v>-1.7213717605911373E-2</v>
      </c>
      <c r="L10" s="12">
        <v>-2.2460249240062381E-2</v>
      </c>
      <c r="M10" s="13">
        <v>-4.8572213847131529E-3</v>
      </c>
    </row>
    <row r="11" spans="1:13" ht="24">
      <c r="A11" s="9" t="s">
        <v>20</v>
      </c>
      <c r="B11" s="10" t="s">
        <v>14</v>
      </c>
      <c r="C11" s="11">
        <v>-9.2798007462008544E-2</v>
      </c>
      <c r="D11" s="12">
        <v>2.3230584961320883E-2</v>
      </c>
      <c r="E11" s="12">
        <v>3.8187864507528632E-2</v>
      </c>
      <c r="F11" s="12">
        <v>3.7515489794762581E-2</v>
      </c>
      <c r="G11" s="12">
        <v>-4.026018022677938E-2</v>
      </c>
      <c r="H11" s="12">
        <v>1.7324027089084212E-3</v>
      </c>
      <c r="I11" s="12">
        <v>4.6822393103963161E-2</v>
      </c>
      <c r="J11" s="12">
        <v>-1.065749652241265E-2</v>
      </c>
      <c r="K11" s="12">
        <v>7.3985138120530897E-2</v>
      </c>
      <c r="L11" s="12">
        <v>5.0683414415048943E-2</v>
      </c>
      <c r="M11" s="15" t="s">
        <v>116</v>
      </c>
    </row>
    <row r="12" spans="1:13" ht="24">
      <c r="A12" s="9" t="s">
        <v>21</v>
      </c>
      <c r="B12" s="10" t="s">
        <v>14</v>
      </c>
      <c r="C12" s="11">
        <v>8.089094746758918E-2</v>
      </c>
      <c r="D12" s="12">
        <v>-2.9926472407814018E-2</v>
      </c>
      <c r="E12" s="12">
        <v>-8.2494466173301615E-3</v>
      </c>
      <c r="F12" s="12">
        <v>-4.8511385550465774E-4</v>
      </c>
      <c r="G12" s="12">
        <v>2.3682754048325379E-2</v>
      </c>
      <c r="H12" s="12">
        <v>-5.0465336893748332E-2</v>
      </c>
      <c r="I12" s="12">
        <v>-4.1092939222026642E-2</v>
      </c>
      <c r="J12" s="12">
        <v>-4.2261596180988736E-2</v>
      </c>
      <c r="K12" s="12">
        <v>-3.9683097747320609E-2</v>
      </c>
      <c r="L12" s="12">
        <v>-4.561815031163461E-2</v>
      </c>
      <c r="M12" s="13">
        <v>3.1262955966443367E-3</v>
      </c>
    </row>
    <row r="13" spans="1:13" ht="24">
      <c r="A13" s="9" t="s">
        <v>22</v>
      </c>
      <c r="B13" s="10" t="s">
        <v>14</v>
      </c>
      <c r="C13" s="11">
        <v>0.12140719732611302</v>
      </c>
      <c r="D13" s="12">
        <v>-2.0018260190870622E-3</v>
      </c>
      <c r="E13" s="12">
        <v>-2.4408354018614034E-2</v>
      </c>
      <c r="F13" s="12">
        <v>2.3907255112848799E-2</v>
      </c>
      <c r="G13" s="12">
        <v>-4.8799901347127639E-2</v>
      </c>
      <c r="H13" s="12">
        <v>2.4215653262899064E-2</v>
      </c>
      <c r="I13" s="12">
        <v>-6.0623293779509799E-2</v>
      </c>
      <c r="J13" s="12">
        <v>-3.145603537905764E-2</v>
      </c>
      <c r="K13" s="12">
        <v>-6.3354657849046536E-2</v>
      </c>
      <c r="L13" s="12">
        <v>-4.2197032003885811E-2</v>
      </c>
      <c r="M13" s="13">
        <v>2.1582235177987529E-2</v>
      </c>
    </row>
    <row r="14" spans="1:13" ht="24">
      <c r="A14" s="9" t="s">
        <v>23</v>
      </c>
      <c r="B14" s="10" t="s">
        <v>14</v>
      </c>
      <c r="C14" s="11">
        <v>9.2504358482562998E-2</v>
      </c>
      <c r="D14" s="12">
        <v>3.9716074361270934E-2</v>
      </c>
      <c r="E14" s="12">
        <v>-2.6665742545988736E-2</v>
      </c>
      <c r="F14" s="12">
        <v>-8.693041317678997E-2</v>
      </c>
      <c r="G14" s="12">
        <v>5.0687233192890695E-2</v>
      </c>
      <c r="H14" s="12">
        <v>-2.8757750651617875E-3</v>
      </c>
      <c r="I14" s="12">
        <v>2.4470025386926088E-2</v>
      </c>
      <c r="J14" s="12">
        <v>2.2072758526782744E-2</v>
      </c>
      <c r="K14" s="12">
        <v>-6.8146424756319962E-2</v>
      </c>
      <c r="L14" s="12">
        <v>2.6657681955769039E-2</v>
      </c>
      <c r="M14" s="13">
        <v>4.0918310238830004E-2</v>
      </c>
    </row>
    <row r="15" spans="1:13" ht="24">
      <c r="A15" s="9" t="s">
        <v>24</v>
      </c>
      <c r="B15" s="10" t="s">
        <v>14</v>
      </c>
      <c r="C15" s="11">
        <v>7.8731227904990292E-2</v>
      </c>
      <c r="D15" s="12">
        <v>3.1127696874833875E-2</v>
      </c>
      <c r="E15" s="12">
        <v>-5.5114655929882829E-2</v>
      </c>
      <c r="F15" s="12">
        <v>-7.1142668760805069E-3</v>
      </c>
      <c r="G15" s="12">
        <v>1.8212215948399457E-2</v>
      </c>
      <c r="H15" s="12">
        <v>5.6675593442335172E-2</v>
      </c>
      <c r="I15" s="12">
        <v>3.6602334367163744E-2</v>
      </c>
      <c r="J15" s="12">
        <v>3.6614378301037982E-2</v>
      </c>
      <c r="K15" s="12">
        <v>7.5900952018674557E-3</v>
      </c>
      <c r="L15" s="12">
        <v>-2.7531322363951497E-3</v>
      </c>
      <c r="M15" s="13">
        <v>7.5308289588566266E-2</v>
      </c>
    </row>
    <row r="16" spans="1:13" ht="24">
      <c r="A16" s="9" t="s">
        <v>25</v>
      </c>
      <c r="B16" s="10" t="s">
        <v>14</v>
      </c>
      <c r="C16" s="11">
        <v>5.7830396298825554E-2</v>
      </c>
      <c r="D16" s="12">
        <v>-1.0814922085744133E-2</v>
      </c>
      <c r="E16" s="12">
        <v>7.7032229923379631E-4</v>
      </c>
      <c r="F16" s="12">
        <v>-9.2125160569462052E-3</v>
      </c>
      <c r="G16" s="12">
        <v>-8.0495986428796885E-3</v>
      </c>
      <c r="H16" s="14" t="s">
        <v>80</v>
      </c>
      <c r="I16" s="12">
        <v>-3.4990746534214037E-2</v>
      </c>
      <c r="J16" s="12">
        <v>-1.7148845108704871E-2</v>
      </c>
      <c r="K16" s="12">
        <v>-2.0931502584976752E-2</v>
      </c>
      <c r="L16" s="12">
        <v>4.3128840182584734E-2</v>
      </c>
      <c r="M16" s="13">
        <v>1.7210036750556919E-3</v>
      </c>
    </row>
    <row r="17" spans="1:13" ht="24">
      <c r="A17" s="9" t="s">
        <v>26</v>
      </c>
      <c r="B17" s="10" t="s">
        <v>14</v>
      </c>
      <c r="C17" s="11">
        <v>-1.5206820540761981E-2</v>
      </c>
      <c r="D17" s="12">
        <v>3.3557019057496765E-2</v>
      </c>
      <c r="E17" s="12">
        <v>5.9628072882421624E-3</v>
      </c>
      <c r="F17" s="14" t="s">
        <v>83</v>
      </c>
      <c r="G17" s="12">
        <v>-1.4121806135990842E-2</v>
      </c>
      <c r="H17" s="12">
        <v>-9.3440392718501693E-3</v>
      </c>
      <c r="I17" s="12">
        <v>-9.6051265566983804E-3</v>
      </c>
      <c r="J17" s="12">
        <v>7.5392165223512192E-2</v>
      </c>
      <c r="K17" s="12">
        <v>1.9840129195486229E-2</v>
      </c>
      <c r="L17" s="12">
        <v>6.0934998112627939E-2</v>
      </c>
      <c r="M17" s="13">
        <v>3.6654843790627036E-2</v>
      </c>
    </row>
    <row r="18" spans="1:13" ht="24">
      <c r="A18" s="9" t="s">
        <v>27</v>
      </c>
      <c r="B18" s="10" t="s">
        <v>14</v>
      </c>
      <c r="C18" s="16" t="s">
        <v>139</v>
      </c>
      <c r="D18" s="12">
        <v>-5.0751297855641607E-2</v>
      </c>
      <c r="E18" s="12">
        <v>1.4467107429453899E-2</v>
      </c>
      <c r="F18" s="12">
        <v>-9.7303779734533042E-3</v>
      </c>
      <c r="G18" s="12">
        <v>5.9592850005613256E-2</v>
      </c>
      <c r="H18" s="12">
        <v>-3.5827878532382555E-2</v>
      </c>
      <c r="I18" s="14" t="s">
        <v>55</v>
      </c>
      <c r="J18" s="12">
        <v>9.6736303568154013E-4</v>
      </c>
      <c r="K18" s="12">
        <v>-8.3365532036633258E-2</v>
      </c>
      <c r="L18" s="12">
        <v>-1.2839352802289603E-2</v>
      </c>
      <c r="M18" s="13">
        <v>4.5996075770781311E-2</v>
      </c>
    </row>
    <row r="19" spans="1:13" ht="24">
      <c r="A19" s="9" t="s">
        <v>28</v>
      </c>
      <c r="B19" s="10" t="s">
        <v>14</v>
      </c>
      <c r="C19" s="11">
        <v>1.5965398935906143E-2</v>
      </c>
      <c r="D19" s="12">
        <v>2.1967736397411088E-2</v>
      </c>
      <c r="E19" s="12">
        <v>6.8585563603575636E-2</v>
      </c>
      <c r="F19" s="12">
        <v>1.984880108019297E-2</v>
      </c>
      <c r="G19" s="12">
        <v>3.7214682129316244E-2</v>
      </c>
      <c r="H19" s="12">
        <v>-2.1218559625312362E-2</v>
      </c>
      <c r="I19" s="12">
        <v>-8.289554358972509E-2</v>
      </c>
      <c r="J19" s="12">
        <v>-3.2302066377767238E-2</v>
      </c>
      <c r="K19" s="14" t="s">
        <v>83</v>
      </c>
      <c r="L19" s="12">
        <v>-8.1058106685880666E-3</v>
      </c>
      <c r="M19" s="13">
        <v>7.2226627718022851E-2</v>
      </c>
    </row>
    <row r="20" spans="1:13" ht="24">
      <c r="A20" s="9" t="s">
        <v>29</v>
      </c>
      <c r="B20" s="10" t="s">
        <v>14</v>
      </c>
      <c r="C20" s="11">
        <v>-2.1198801783628613E-2</v>
      </c>
      <c r="D20" s="12">
        <v>3.0542975383263615E-2</v>
      </c>
      <c r="E20" s="12">
        <v>-5.0394651715035689E-2</v>
      </c>
      <c r="F20" s="12">
        <v>6.1220300712570612E-2</v>
      </c>
      <c r="G20" s="12">
        <v>-1.0452900130440786E-2</v>
      </c>
      <c r="H20" s="12">
        <v>-1.3444669441998947E-2</v>
      </c>
      <c r="I20" s="12">
        <v>-2.9072311357842325E-2</v>
      </c>
      <c r="J20" s="12">
        <v>-5.8162963028666444E-3</v>
      </c>
      <c r="K20" s="12">
        <v>6.5587404899580225E-3</v>
      </c>
      <c r="L20" s="12">
        <v>1.0076099641829778E-2</v>
      </c>
      <c r="M20" s="13">
        <v>1.3963067609177753E-2</v>
      </c>
    </row>
    <row r="21" spans="1:13" ht="24">
      <c r="A21" s="9" t="s">
        <v>30</v>
      </c>
      <c r="B21" s="10" t="s">
        <v>14</v>
      </c>
      <c r="C21" s="11">
        <v>-3.7440244705747032E-3</v>
      </c>
      <c r="D21" s="12">
        <v>8.9706471680127117E-2</v>
      </c>
      <c r="E21" s="12">
        <v>0.11187598726971003</v>
      </c>
      <c r="F21" s="12">
        <v>1.1719262051104165E-3</v>
      </c>
      <c r="G21" s="12">
        <v>-1.7385761005752134E-2</v>
      </c>
      <c r="H21" s="12">
        <v>3.7725458542664389E-2</v>
      </c>
      <c r="I21" s="12">
        <v>8.7131388203727858E-3</v>
      </c>
      <c r="J21" s="12">
        <v>1.7292729374019107E-2</v>
      </c>
      <c r="K21" s="12">
        <v>2.1656265342863749E-2</v>
      </c>
      <c r="L21" s="12">
        <v>-5.3393998609262264E-2</v>
      </c>
      <c r="M21" s="13">
        <v>1.0286808871579267E-2</v>
      </c>
    </row>
    <row r="22" spans="1:13" ht="24">
      <c r="A22" s="9" t="s">
        <v>31</v>
      </c>
      <c r="B22" s="10" t="s">
        <v>14</v>
      </c>
      <c r="C22" s="11">
        <v>0.14983012251905323</v>
      </c>
      <c r="D22" s="12">
        <v>9.3026419862409754E-2</v>
      </c>
      <c r="E22" s="12">
        <v>-7.8769231559542019E-2</v>
      </c>
      <c r="F22" s="12">
        <v>9.05540766293354E-2</v>
      </c>
      <c r="G22" s="12">
        <v>-6.9708860440233347E-2</v>
      </c>
      <c r="H22" s="12">
        <v>2.0824730413520679E-2</v>
      </c>
      <c r="I22" s="12">
        <v>-4.0192263656126841E-3</v>
      </c>
      <c r="J22" s="12">
        <v>8.8157669405872175E-4</v>
      </c>
      <c r="K22" s="12">
        <v>-3.1521152637988721E-2</v>
      </c>
      <c r="L22" s="12">
        <v>-1.4336797838114068E-2</v>
      </c>
      <c r="M22" s="13">
        <v>-1.9227557738078705E-2</v>
      </c>
    </row>
    <row r="23" spans="1:13" ht="24">
      <c r="A23" s="9" t="s">
        <v>32</v>
      </c>
      <c r="B23" s="10" t="s">
        <v>14</v>
      </c>
      <c r="C23" s="11">
        <v>-9.9543003593939527E-2</v>
      </c>
      <c r="D23" s="12">
        <v>3.8017790687230872E-2</v>
      </c>
      <c r="E23" s="12">
        <v>5.8928104882124376E-2</v>
      </c>
      <c r="F23" s="12">
        <v>-1.5462780562348661E-2</v>
      </c>
      <c r="G23" s="12">
        <v>-1.4779259548899708E-2</v>
      </c>
      <c r="H23" s="12">
        <v>-6.5371339493635716E-2</v>
      </c>
      <c r="I23" s="12">
        <v>1.9767326637962986E-2</v>
      </c>
      <c r="J23" s="12">
        <v>-1.0370949068721731E-2</v>
      </c>
      <c r="K23" s="12">
        <v>1.6915477160869087E-2</v>
      </c>
      <c r="L23" s="12">
        <v>-4.6522318886065714E-2</v>
      </c>
      <c r="M23" s="13">
        <v>3.6813087995562502E-2</v>
      </c>
    </row>
    <row r="24" spans="1:13" ht="24">
      <c r="A24" s="9" t="s">
        <v>33</v>
      </c>
      <c r="B24" s="10" t="s">
        <v>14</v>
      </c>
      <c r="C24" s="11">
        <v>-0.11262544762368232</v>
      </c>
      <c r="D24" s="12">
        <v>-7.3063057461303649E-2</v>
      </c>
      <c r="E24" s="12">
        <v>1.0878328410311891E-3</v>
      </c>
      <c r="F24" s="12">
        <v>-2.2882242516311154E-2</v>
      </c>
      <c r="G24" s="12">
        <v>6.8641586195931609E-2</v>
      </c>
      <c r="H24" s="12">
        <v>3.0431408718442306E-2</v>
      </c>
      <c r="I24" s="12">
        <v>2.2207267109264827E-3</v>
      </c>
      <c r="J24" s="12">
        <v>-3.5363981216207728E-2</v>
      </c>
      <c r="K24" s="12">
        <v>6.4935017250224797E-2</v>
      </c>
      <c r="L24" s="12">
        <v>1.3038595778577359E-2</v>
      </c>
      <c r="M24" s="13">
        <v>-1.1411523700681336E-2</v>
      </c>
    </row>
    <row r="25" spans="1:13" ht="24">
      <c r="A25" s="9" t="s">
        <v>34</v>
      </c>
      <c r="B25" s="10" t="s">
        <v>14</v>
      </c>
      <c r="C25" s="11">
        <v>-6.2617506545454005E-2</v>
      </c>
      <c r="D25" s="12">
        <v>2.3174164212229512E-2</v>
      </c>
      <c r="E25" s="12">
        <v>5.5363416489601511E-2</v>
      </c>
      <c r="F25" s="12">
        <v>-3.0367684529099576E-2</v>
      </c>
      <c r="G25" s="12">
        <v>1.1263424029540961E-2</v>
      </c>
      <c r="H25" s="12">
        <v>-3.2740184249880025E-2</v>
      </c>
      <c r="I25" s="12">
        <v>9.6242351370818213E-2</v>
      </c>
      <c r="J25" s="12">
        <v>1.6404515462363086E-3</v>
      </c>
      <c r="K25" s="12">
        <v>4.1924655013566813E-2</v>
      </c>
      <c r="L25" s="12">
        <v>4.4132866193270425E-3</v>
      </c>
      <c r="M25" s="13">
        <v>-4.1696232504505902E-2</v>
      </c>
    </row>
    <row r="26" spans="1:13" ht="24">
      <c r="A26" s="9" t="s">
        <v>35</v>
      </c>
      <c r="B26" s="10" t="s">
        <v>14</v>
      </c>
      <c r="C26" s="16" t="s">
        <v>140</v>
      </c>
      <c r="D26" s="14" t="s">
        <v>99</v>
      </c>
      <c r="E26" s="12">
        <v>-3.5887456160411195E-3</v>
      </c>
      <c r="F26" s="12">
        <v>3.3231652640429314E-2</v>
      </c>
      <c r="G26" s="12">
        <v>-7.1707651061638539E-2</v>
      </c>
      <c r="H26" s="12">
        <v>-1.092157714771032E-2</v>
      </c>
      <c r="I26" s="12">
        <v>-4.9946563597496628E-2</v>
      </c>
      <c r="J26" s="12">
        <v>-3.5872126890503078E-2</v>
      </c>
      <c r="K26" s="12">
        <v>2.1637082124154744E-2</v>
      </c>
      <c r="L26" s="12">
        <v>-4.3132586854457491E-2</v>
      </c>
      <c r="M26" s="13">
        <v>2.2450173702058353E-2</v>
      </c>
    </row>
    <row r="27" spans="1:13" ht="24">
      <c r="A27" s="9" t="s">
        <v>36</v>
      </c>
      <c r="B27" s="10" t="s">
        <v>14</v>
      </c>
      <c r="C27" s="11">
        <v>-5.5974844295886589E-2</v>
      </c>
      <c r="D27" s="12">
        <v>2.4671643615001314E-2</v>
      </c>
      <c r="E27" s="12">
        <v>-2.1702118923137063E-2</v>
      </c>
      <c r="F27" s="12">
        <v>-4.9589840430492658E-2</v>
      </c>
      <c r="G27" s="12">
        <v>-1.4919503454531961E-2</v>
      </c>
      <c r="H27" s="12">
        <v>-6.9890648653139322E-3</v>
      </c>
      <c r="I27" s="12">
        <v>9.5493646511757221E-2</v>
      </c>
      <c r="J27" s="12">
        <v>5.9201430706723679E-2</v>
      </c>
      <c r="K27" s="12">
        <v>3.1395350873286508E-2</v>
      </c>
      <c r="L27" s="12">
        <v>3.2709909852642938E-2</v>
      </c>
      <c r="M27" s="13">
        <v>7.3865520778492635E-2</v>
      </c>
    </row>
    <row r="28" spans="1:13" ht="24">
      <c r="A28" s="9" t="s">
        <v>37</v>
      </c>
      <c r="B28" s="10" t="s">
        <v>14</v>
      </c>
      <c r="C28" s="11">
        <v>0.13089293162362922</v>
      </c>
      <c r="D28" s="12">
        <v>2.7650701278496498E-3</v>
      </c>
      <c r="E28" s="12">
        <v>0.12028195001947534</v>
      </c>
      <c r="F28" s="12">
        <v>3.1657224121176469E-2</v>
      </c>
      <c r="G28" s="12">
        <v>-8.897292658088897E-2</v>
      </c>
      <c r="H28" s="12">
        <v>-6.8119605018179583E-2</v>
      </c>
      <c r="I28" s="12">
        <v>-9.9735272096722165E-3</v>
      </c>
      <c r="J28" s="12">
        <v>-1.0109340326975857E-2</v>
      </c>
      <c r="K28" s="12">
        <v>1.7335268920056809E-2</v>
      </c>
      <c r="L28" s="12">
        <v>-2.9555301620031216E-2</v>
      </c>
      <c r="M28" s="13">
        <v>4.6464796425709651E-2</v>
      </c>
    </row>
    <row r="29" spans="1:13" ht="24">
      <c r="A29" s="9" t="s">
        <v>38</v>
      </c>
      <c r="B29" s="10" t="s">
        <v>14</v>
      </c>
      <c r="C29" s="11">
        <v>1.0548973159334925E-2</v>
      </c>
      <c r="D29" s="12">
        <v>3.1399277423590562E-2</v>
      </c>
      <c r="E29" s="12">
        <v>5.8170783739682867E-2</v>
      </c>
      <c r="F29" s="12">
        <v>-1.2764467467631354E-2</v>
      </c>
      <c r="G29" s="12">
        <v>4.3023331508868105E-2</v>
      </c>
      <c r="H29" s="12">
        <v>0.12580642495843447</v>
      </c>
      <c r="I29" s="12">
        <v>3.2211331484249567E-2</v>
      </c>
      <c r="J29" s="12">
        <v>-6.6614420843159217E-2</v>
      </c>
      <c r="K29" s="12">
        <v>4.7182982583000681E-2</v>
      </c>
      <c r="L29" s="12">
        <v>-3.7641078910571578E-2</v>
      </c>
      <c r="M29" s="13">
        <v>5.1942945691425241E-2</v>
      </c>
    </row>
    <row r="30" spans="1:13" ht="24">
      <c r="A30" s="9" t="s">
        <v>39</v>
      </c>
      <c r="B30" s="10" t="s">
        <v>14</v>
      </c>
      <c r="C30" s="11">
        <v>5.35980875520033E-2</v>
      </c>
      <c r="D30" s="12">
        <v>2.441515678682939E-2</v>
      </c>
      <c r="E30" s="12">
        <v>-3.8941813686881599E-2</v>
      </c>
      <c r="F30" s="12">
        <v>2.435086607177487E-2</v>
      </c>
      <c r="G30" s="12">
        <v>-4.6872338879543431E-2</v>
      </c>
      <c r="H30" s="12">
        <v>-3.210865421201272E-2</v>
      </c>
      <c r="I30" s="12">
        <v>-3.2953529494600967E-2</v>
      </c>
      <c r="J30" s="12">
        <v>-7.1355179096822402E-2</v>
      </c>
      <c r="K30" s="12">
        <v>-7.5852661770987748E-2</v>
      </c>
      <c r="L30" s="12">
        <v>-5.6050051053348371E-2</v>
      </c>
      <c r="M30" s="13">
        <v>-2.8276770902584073E-2</v>
      </c>
    </row>
    <row r="31" spans="1:13" ht="24">
      <c r="A31" s="9" t="s">
        <v>40</v>
      </c>
      <c r="B31" s="10" t="s">
        <v>14</v>
      </c>
      <c r="C31" s="11">
        <v>6.6796132834148911E-2</v>
      </c>
      <c r="D31" s="12">
        <v>-1.9708100574298119E-2</v>
      </c>
      <c r="E31" s="12">
        <v>7.9140684890277747E-3</v>
      </c>
      <c r="F31" s="12">
        <v>2.0444052209506194E-3</v>
      </c>
      <c r="G31" s="12">
        <v>6.4577715794599741E-2</v>
      </c>
      <c r="H31" s="12">
        <v>-7.5615722653571069E-2</v>
      </c>
      <c r="I31" s="12">
        <v>4.5147601107460647E-2</v>
      </c>
      <c r="J31" s="12">
        <v>6.5958794773019316E-2</v>
      </c>
      <c r="K31" s="12">
        <v>-7.6547481248771497E-3</v>
      </c>
      <c r="L31" s="12">
        <v>2.4703522576170738E-2</v>
      </c>
      <c r="M31" s="13">
        <v>6.3084063254468623E-2</v>
      </c>
    </row>
    <row r="32" spans="1:13" ht="24">
      <c r="A32" s="9" t="s">
        <v>41</v>
      </c>
      <c r="B32" s="10" t="s">
        <v>14</v>
      </c>
      <c r="C32" s="11">
        <v>-7.3656062854243587E-2</v>
      </c>
      <c r="D32" s="12">
        <v>-3.3844697214142488E-3</v>
      </c>
      <c r="E32" s="14" t="s">
        <v>78</v>
      </c>
      <c r="F32" s="12">
        <v>5.7158681836982058E-3</v>
      </c>
      <c r="G32" s="12">
        <v>-2.1086818371379421E-2</v>
      </c>
      <c r="H32" s="12">
        <v>4.8927157344771997E-4</v>
      </c>
      <c r="I32" s="12">
        <v>1.3746508000625584E-2</v>
      </c>
      <c r="J32" s="12">
        <v>-1.4800285725067626E-2</v>
      </c>
      <c r="K32" s="12">
        <v>6.5731167532054754E-2</v>
      </c>
      <c r="L32" s="12">
        <v>-5.862638787019591E-2</v>
      </c>
      <c r="M32" s="13">
        <v>3.5910299415715684E-2</v>
      </c>
    </row>
    <row r="33" spans="1:13" ht="24">
      <c r="A33" s="9" t="s">
        <v>42</v>
      </c>
      <c r="B33" s="10" t="s">
        <v>14</v>
      </c>
      <c r="C33" s="11">
        <v>-4.9506543566283354E-2</v>
      </c>
      <c r="D33" s="12">
        <v>-9.3061779245007123E-2</v>
      </c>
      <c r="E33" s="12">
        <v>-7.5079530176029988E-2</v>
      </c>
      <c r="F33" s="12">
        <v>-6.1652592059866791E-2</v>
      </c>
      <c r="G33" s="12">
        <v>-4.6106082223976712E-2</v>
      </c>
      <c r="H33" s="12">
        <v>7.6644935590836932E-2</v>
      </c>
      <c r="I33" s="12">
        <v>2.217732282663188E-2</v>
      </c>
      <c r="J33" s="12">
        <v>2.1871304964705567E-2</v>
      </c>
      <c r="K33" s="12">
        <v>5.9727594771734054E-2</v>
      </c>
      <c r="L33" s="12">
        <v>8.2441236653791244E-2</v>
      </c>
      <c r="M33" s="13">
        <v>-1.8821053691889356E-2</v>
      </c>
    </row>
    <row r="34" spans="1:13" ht="24">
      <c r="A34" s="9" t="s">
        <v>43</v>
      </c>
      <c r="B34" s="10" t="s">
        <v>14</v>
      </c>
      <c r="C34" s="11">
        <v>4.5170915880115334E-2</v>
      </c>
      <c r="D34" s="12">
        <v>7.5827057831295203E-2</v>
      </c>
      <c r="E34" s="12">
        <v>-5.7993660643101234E-2</v>
      </c>
      <c r="F34" s="12">
        <v>2.0885862640788712E-2</v>
      </c>
      <c r="G34" s="12">
        <v>-8.5488030212988092E-2</v>
      </c>
      <c r="H34" s="12">
        <v>2.3676629886707937E-2</v>
      </c>
      <c r="I34" s="12">
        <v>-8.1160298229125974E-2</v>
      </c>
      <c r="J34" s="12">
        <v>5.4030373442207999E-2</v>
      </c>
      <c r="K34" s="12">
        <v>-2.0658983488312993E-2</v>
      </c>
      <c r="L34" s="12">
        <v>6.1279573848550761E-2</v>
      </c>
      <c r="M34" s="13">
        <v>-3.9358993575845082E-2</v>
      </c>
    </row>
    <row r="35" spans="1:13" ht="24">
      <c r="A35" s="9" t="s">
        <v>44</v>
      </c>
      <c r="B35" s="10" t="s">
        <v>14</v>
      </c>
      <c r="C35" s="11">
        <v>0.1500277477348983</v>
      </c>
      <c r="D35" s="12">
        <v>1.2190603882979415E-2</v>
      </c>
      <c r="E35" s="12">
        <v>-8.7426367898872911E-2</v>
      </c>
      <c r="F35" s="12">
        <v>-1.4000444198762872E-2</v>
      </c>
      <c r="G35" s="12">
        <v>-3.0636976812918621E-2</v>
      </c>
      <c r="H35" s="12">
        <v>-9.7336728776765427E-2</v>
      </c>
      <c r="I35" s="12">
        <v>-1.2616781928293775E-3</v>
      </c>
      <c r="J35" s="12">
        <v>-3.2074524903580731E-3</v>
      </c>
      <c r="K35" s="12">
        <v>3.0629799604459503E-2</v>
      </c>
      <c r="L35" s="12">
        <v>4.6256076343579408E-2</v>
      </c>
      <c r="M35" s="13">
        <v>-1.5128002060840383E-2</v>
      </c>
    </row>
    <row r="36" spans="1:13" ht="24">
      <c r="A36" s="9" t="s">
        <v>45</v>
      </c>
      <c r="B36" s="10" t="s">
        <v>14</v>
      </c>
      <c r="C36" s="11">
        <v>-5.0577016533422295E-2</v>
      </c>
      <c r="D36" s="12">
        <v>-4.5414476579727588E-2</v>
      </c>
      <c r="E36" s="12">
        <v>-3.2907594118703531E-2</v>
      </c>
      <c r="F36" s="12">
        <v>-1.6580813429165481E-2</v>
      </c>
      <c r="G36" s="12">
        <v>-9.6702472361473876E-2</v>
      </c>
      <c r="H36" s="12">
        <v>-5.1257363391566627E-2</v>
      </c>
      <c r="I36" s="12">
        <v>-1.2409226554831657E-2</v>
      </c>
      <c r="J36" s="12">
        <v>1.8543567692750857E-2</v>
      </c>
      <c r="K36" s="12">
        <v>7.2326881945708271E-2</v>
      </c>
      <c r="L36" s="12">
        <v>7.5026890304435351E-2</v>
      </c>
      <c r="M36" s="13">
        <v>-2.1380618157235892E-2</v>
      </c>
    </row>
    <row r="37" spans="1:13" ht="24">
      <c r="A37" s="9" t="s">
        <v>46</v>
      </c>
      <c r="B37" s="10" t="s">
        <v>14</v>
      </c>
      <c r="C37" s="11">
        <v>9.0814930284288553E-2</v>
      </c>
      <c r="D37" s="12">
        <v>-6.556102675446264E-2</v>
      </c>
      <c r="E37" s="12">
        <v>-1.953142926806016E-2</v>
      </c>
      <c r="F37" s="12">
        <v>-1.2243523494984629E-2</v>
      </c>
      <c r="G37" s="14" t="s">
        <v>141</v>
      </c>
      <c r="H37" s="12">
        <v>-7.6875551390981241E-3</v>
      </c>
      <c r="I37" s="12">
        <v>5.3430105440027284E-2</v>
      </c>
      <c r="J37" s="12">
        <v>7.4120365659802803E-2</v>
      </c>
      <c r="K37" s="12">
        <v>3.3295118929965145E-2</v>
      </c>
      <c r="L37" s="12">
        <v>-1.2732523150173257E-2</v>
      </c>
      <c r="M37" s="13">
        <v>-3.5568258309778E-2</v>
      </c>
    </row>
    <row r="38" spans="1:13" ht="24">
      <c r="A38" s="9" t="s">
        <v>47</v>
      </c>
      <c r="B38" s="10" t="s">
        <v>14</v>
      </c>
      <c r="C38" s="11">
        <v>-0.11908283047920371</v>
      </c>
      <c r="D38" s="12">
        <v>-3.8382205001055339E-2</v>
      </c>
      <c r="E38" s="12">
        <v>5.1036424904066631E-2</v>
      </c>
      <c r="F38" s="12">
        <v>8.1364167054138792E-2</v>
      </c>
      <c r="G38" s="14" t="s">
        <v>140</v>
      </c>
      <c r="H38" s="12">
        <v>-2.0906209242122099E-2</v>
      </c>
      <c r="I38" s="12">
        <v>-8.9111535515082503E-3</v>
      </c>
      <c r="J38" s="12">
        <v>7.513112137948609E-2</v>
      </c>
      <c r="K38" s="12">
        <v>-6.2883706779496826E-2</v>
      </c>
      <c r="L38" s="12">
        <v>-2.8780425133627115E-2</v>
      </c>
      <c r="M38" s="13">
        <v>-4.1835710457215874E-2</v>
      </c>
    </row>
    <row r="39" spans="1:13" ht="24">
      <c r="A39" s="9" t="s">
        <v>48</v>
      </c>
      <c r="B39" s="10" t="s">
        <v>14</v>
      </c>
      <c r="C39" s="11">
        <v>0.11171201718505379</v>
      </c>
      <c r="D39" s="12">
        <v>-1.6232504119760575E-2</v>
      </c>
      <c r="E39" s="12">
        <v>-7.5739524210440098E-2</v>
      </c>
      <c r="F39" s="12">
        <v>-8.8006001981372262E-2</v>
      </c>
      <c r="G39" s="12">
        <v>-8.1113482566702089E-2</v>
      </c>
      <c r="H39" s="12">
        <v>3.2125814169906411E-2</v>
      </c>
      <c r="I39" s="12">
        <v>-7.4349613218947633E-2</v>
      </c>
      <c r="J39" s="12">
        <v>4.2468974182490496E-4</v>
      </c>
      <c r="K39" s="12">
        <v>-2.5132220614319288E-3</v>
      </c>
      <c r="L39" s="12">
        <v>0.12123857356030474</v>
      </c>
      <c r="M39" s="13">
        <v>-2.2338041934444525E-2</v>
      </c>
    </row>
    <row r="40" spans="1:13" ht="24">
      <c r="A40" s="9" t="s">
        <v>49</v>
      </c>
      <c r="B40" s="10" t="s">
        <v>14</v>
      </c>
      <c r="C40" s="11">
        <v>9.9039916456360635E-2</v>
      </c>
      <c r="D40" s="12">
        <v>-1.601518852442578E-2</v>
      </c>
      <c r="E40" s="12">
        <v>-4.0378212782282069E-2</v>
      </c>
      <c r="F40" s="12">
        <v>2.652775266230803E-2</v>
      </c>
      <c r="G40" s="12">
        <v>0.12711288011715141</v>
      </c>
      <c r="H40" s="12">
        <v>-9.2499644343556189E-2</v>
      </c>
      <c r="I40" s="12">
        <v>3.1200455189092809E-2</v>
      </c>
      <c r="J40" s="12">
        <v>5.001801189230836E-2</v>
      </c>
      <c r="K40" s="12">
        <v>4.6960774825546892E-2</v>
      </c>
      <c r="L40" s="12">
        <v>-8.2888149955855056E-2</v>
      </c>
      <c r="M40" s="13">
        <v>7.3384900316863941E-2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1.2446981068641965E-5</v>
      </c>
      <c r="E47" s="7">
        <f t="shared" ref="E47:M47" si="0">$C5^2*E5^2</f>
        <v>7.7944265330106022E-6</v>
      </c>
      <c r="F47" s="7">
        <f t="shared" si="0"/>
        <v>3.7124469121366467E-5</v>
      </c>
      <c r="G47" s="7">
        <f t="shared" si="0"/>
        <v>4.4855470964237475E-5</v>
      </c>
      <c r="H47" s="7">
        <f t="shared" si="0"/>
        <v>2.3814401989975144E-6</v>
      </c>
      <c r="I47" s="7">
        <f t="shared" si="0"/>
        <v>1.3197416681446093E-6</v>
      </c>
      <c r="J47" s="7">
        <f t="shared" si="0"/>
        <v>5.3994358855424541E-5</v>
      </c>
      <c r="K47" s="7">
        <f t="shared" si="0"/>
        <v>4.7468743276578137E-5</v>
      </c>
      <c r="L47" s="7">
        <f t="shared" si="0"/>
        <v>1.2216798876552067E-5</v>
      </c>
      <c r="M47" s="8">
        <f t="shared" si="0"/>
        <v>2.6070277219432659E-6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9.9710937935501436E-7</v>
      </c>
      <c r="E48" s="12">
        <f t="shared" si="1"/>
        <v>8.2489105539045338E-8</v>
      </c>
      <c r="F48" s="12">
        <f t="shared" si="1"/>
        <v>5.2544506696727497E-7</v>
      </c>
      <c r="G48" s="12">
        <f t="shared" si="1"/>
        <v>2.6513580541942698E-7</v>
      </c>
      <c r="H48" s="12">
        <f t="shared" si="1"/>
        <v>3.9971437520601699E-9</v>
      </c>
      <c r="I48" s="12">
        <f t="shared" si="1"/>
        <v>6.5457934808645929E-7</v>
      </c>
      <c r="J48" s="12">
        <f t="shared" si="1"/>
        <v>2.1607878696044639E-9</v>
      </c>
      <c r="K48" s="12">
        <f t="shared" si="1"/>
        <v>1.5923248978259786E-7</v>
      </c>
      <c r="L48" s="12">
        <f t="shared" si="1"/>
        <v>2.0771239250958237E-7</v>
      </c>
      <c r="M48" s="13">
        <f t="shared" si="1"/>
        <v>4.8142502610492081E-7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2.36927884475802E-5</v>
      </c>
      <c r="E49" s="12">
        <f t="shared" si="2"/>
        <v>1.1928756288748256E-5</v>
      </c>
      <c r="F49" s="12">
        <f t="shared" si="2"/>
        <v>1.3896154160360593E-5</v>
      </c>
      <c r="G49" s="12">
        <f t="shared" si="2"/>
        <v>2.0858663342109549E-5</v>
      </c>
      <c r="H49" s="12">
        <f t="shared" si="2"/>
        <v>3.8736513806383423E-5</v>
      </c>
      <c r="I49" s="12">
        <f t="shared" si="2"/>
        <v>2.3236501126953244E-6</v>
      </c>
      <c r="J49" s="12">
        <f t="shared" si="2"/>
        <v>2.9736064887719131E-5</v>
      </c>
      <c r="K49" s="12">
        <f t="shared" si="2"/>
        <v>8.1933188303220011E-6</v>
      </c>
      <c r="L49" s="12">
        <f t="shared" si="2"/>
        <v>1.3286492788654085E-5</v>
      </c>
      <c r="M49" s="13">
        <f t="shared" si="2"/>
        <v>1.5178898180227489E-5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1.3844053041962482E-6</v>
      </c>
      <c r="E50" s="12">
        <f t="shared" si="3"/>
        <v>2.7232510042156152E-6</v>
      </c>
      <c r="F50" s="12">
        <f t="shared" si="3"/>
        <v>2.6817663937390717E-6</v>
      </c>
      <c r="G50" s="12">
        <f t="shared" si="3"/>
        <v>1.4133391656539227E-7</v>
      </c>
      <c r="H50" s="12">
        <f t="shared" si="3"/>
        <v>1.4063915834536607E-6</v>
      </c>
      <c r="I50" s="12">
        <f t="shared" si="3"/>
        <v>1.2206091542949698E-7</v>
      </c>
      <c r="J50" s="12">
        <f t="shared" si="3"/>
        <v>9.747004495419289E-11</v>
      </c>
      <c r="K50" s="12">
        <f t="shared" si="3"/>
        <v>4.8509692596470957E-8</v>
      </c>
      <c r="L50" s="14">
        <f t="shared" si="3"/>
        <v>6.8651483077552373E-4</v>
      </c>
      <c r="M50" s="13">
        <f t="shared" si="3"/>
        <v>1.7742687965777895E-6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6.902101831589242E-7</v>
      </c>
      <c r="E51" s="12">
        <f t="shared" si="4"/>
        <v>1.2423822116641779E-7</v>
      </c>
      <c r="F51" s="12">
        <f t="shared" si="4"/>
        <v>2.9633588020965403E-6</v>
      </c>
      <c r="G51" s="12">
        <f t="shared" si="4"/>
        <v>3.4953034060028597E-6</v>
      </c>
      <c r="H51" s="12">
        <f t="shared" si="4"/>
        <v>1.5573005413437658E-7</v>
      </c>
      <c r="I51" s="12">
        <f t="shared" si="4"/>
        <v>4.6614980097843754E-10</v>
      </c>
      <c r="J51" s="14">
        <f t="shared" si="4"/>
        <v>4.7417477791892009E-4</v>
      </c>
      <c r="K51" s="12">
        <f t="shared" si="4"/>
        <v>5.4498936151682099E-7</v>
      </c>
      <c r="L51" s="12">
        <f t="shared" si="4"/>
        <v>7.3491990193361295E-11</v>
      </c>
      <c r="M51" s="13">
        <f t="shared" si="4"/>
        <v>5.7231650086273509E-8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7.1414711706188664E-6</v>
      </c>
      <c r="E52" s="12">
        <f t="shared" si="5"/>
        <v>2.9127989006227917E-6</v>
      </c>
      <c r="F52" s="12">
        <f t="shared" si="5"/>
        <v>3.6082971258522857E-6</v>
      </c>
      <c r="G52" s="12">
        <f t="shared" si="5"/>
        <v>8.272727766155069E-7</v>
      </c>
      <c r="H52" s="12">
        <f t="shared" si="5"/>
        <v>1.4158738314796175E-7</v>
      </c>
      <c r="I52" s="12">
        <f t="shared" si="5"/>
        <v>1.3197819711126986E-6</v>
      </c>
      <c r="J52" s="12">
        <f t="shared" si="5"/>
        <v>9.1932470362583513E-7</v>
      </c>
      <c r="K52" s="12">
        <f t="shared" si="5"/>
        <v>2.7559659837013678E-7</v>
      </c>
      <c r="L52" s="12">
        <f t="shared" si="5"/>
        <v>4.6919529390395337E-7</v>
      </c>
      <c r="M52" s="13">
        <f t="shared" si="5"/>
        <v>2.1943217187378299E-8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4.6472666707909009E-6</v>
      </c>
      <c r="E53" s="12">
        <f t="shared" si="6"/>
        <v>1.2558218888113214E-5</v>
      </c>
      <c r="F53" s="12">
        <f t="shared" si="6"/>
        <v>1.2119886262286882E-5</v>
      </c>
      <c r="G53" s="12">
        <f t="shared" si="6"/>
        <v>1.395817798631654E-5</v>
      </c>
      <c r="H53" s="12">
        <f t="shared" si="6"/>
        <v>2.5844909204755837E-8</v>
      </c>
      <c r="I53" s="12">
        <f t="shared" si="6"/>
        <v>1.8879240379228607E-5</v>
      </c>
      <c r="J53" s="12">
        <f t="shared" si="6"/>
        <v>9.7811000593736179E-7</v>
      </c>
      <c r="K53" s="12">
        <f t="shared" si="6"/>
        <v>4.7137471227046932E-5</v>
      </c>
      <c r="L53" s="12">
        <f t="shared" si="6"/>
        <v>2.2121217790955921E-5</v>
      </c>
      <c r="M53" s="15">
        <f t="shared" si="6"/>
        <v>8.1359792509676405E-3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5.8601792334688782E-6</v>
      </c>
      <c r="E54" s="12">
        <f t="shared" si="7"/>
        <v>4.4529670101009747E-7</v>
      </c>
      <c r="F54" s="12">
        <f t="shared" si="7"/>
        <v>1.5398811483648046E-9</v>
      </c>
      <c r="G54" s="12">
        <f t="shared" si="7"/>
        <v>3.669984703125607E-6</v>
      </c>
      <c r="H54" s="12">
        <f t="shared" si="7"/>
        <v>1.6664266342699647E-5</v>
      </c>
      <c r="I54" s="12">
        <f t="shared" si="7"/>
        <v>1.1049287048133629E-5</v>
      </c>
      <c r="J54" s="12">
        <f t="shared" si="7"/>
        <v>1.1686693021777783E-5</v>
      </c>
      <c r="K54" s="12">
        <f t="shared" si="7"/>
        <v>1.0304121668986181E-5</v>
      </c>
      <c r="L54" s="12">
        <f t="shared" si="7"/>
        <v>1.3616804064252666E-5</v>
      </c>
      <c r="M54" s="13">
        <f t="shared" si="7"/>
        <v>6.395285283355571E-8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5.9066539346995554E-8</v>
      </c>
      <c r="E55" s="12">
        <f t="shared" si="8"/>
        <v>8.7814423497549102E-6</v>
      </c>
      <c r="F55" s="12">
        <f t="shared" si="8"/>
        <v>8.4245807806257752E-6</v>
      </c>
      <c r="G55" s="12">
        <f t="shared" si="8"/>
        <v>3.5101587256404016E-5</v>
      </c>
      <c r="H55" s="12">
        <f t="shared" si="8"/>
        <v>8.6433330151904714E-6</v>
      </c>
      <c r="I55" s="12">
        <f t="shared" si="8"/>
        <v>5.4171133694248238E-5</v>
      </c>
      <c r="J55" s="12">
        <f t="shared" si="8"/>
        <v>1.4584677702859274E-5</v>
      </c>
      <c r="K55" s="12">
        <f t="shared" si="8"/>
        <v>5.9162424984027252E-5</v>
      </c>
      <c r="L55" s="12">
        <f t="shared" si="8"/>
        <v>2.6245368665471581E-5</v>
      </c>
      <c r="M55" s="13">
        <f t="shared" si="8"/>
        <v>6.8656507663312776E-6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1.3497614542871335E-5</v>
      </c>
      <c r="E56" s="12">
        <f t="shared" si="9"/>
        <v>6.084596101044744E-6</v>
      </c>
      <c r="F56" s="12">
        <f t="shared" si="9"/>
        <v>6.4664791104635633E-5</v>
      </c>
      <c r="G56" s="12">
        <f t="shared" si="9"/>
        <v>2.1984751568115097E-5</v>
      </c>
      <c r="H56" s="12">
        <f t="shared" si="9"/>
        <v>7.0767559524931243E-8</v>
      </c>
      <c r="I56" s="12">
        <f t="shared" si="9"/>
        <v>5.1238125271820852E-6</v>
      </c>
      <c r="J56" s="12">
        <f t="shared" si="9"/>
        <v>4.1690549148571857E-6</v>
      </c>
      <c r="K56" s="12">
        <f t="shared" si="9"/>
        <v>3.9738415198165526E-5</v>
      </c>
      <c r="L56" s="12">
        <f t="shared" si="9"/>
        <v>6.0809181218587411E-6</v>
      </c>
      <c r="M56" s="13">
        <f t="shared" si="9"/>
        <v>1.4327148848862759E-5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6.0060373253596345E-6</v>
      </c>
      <c r="E57" s="12">
        <f t="shared" si="10"/>
        <v>1.8829043151196397E-5</v>
      </c>
      <c r="F57" s="12">
        <f t="shared" si="10"/>
        <v>3.1372877603069637E-7</v>
      </c>
      <c r="G57" s="12">
        <f t="shared" si="10"/>
        <v>2.0559835339001976E-6</v>
      </c>
      <c r="H57" s="12">
        <f t="shared" si="10"/>
        <v>1.991068502610947E-5</v>
      </c>
      <c r="I57" s="12">
        <f t="shared" si="10"/>
        <v>8.3044642096170711E-6</v>
      </c>
      <c r="J57" s="12">
        <f t="shared" si="10"/>
        <v>8.3099302475063783E-6</v>
      </c>
      <c r="K57" s="12">
        <f t="shared" si="10"/>
        <v>3.5709888662336577E-7</v>
      </c>
      <c r="L57" s="12">
        <f t="shared" si="10"/>
        <v>4.698380581058731E-8</v>
      </c>
      <c r="M57" s="13">
        <f t="shared" si="10"/>
        <v>3.5154394138086273E-5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3.9116422365883079E-7</v>
      </c>
      <c r="E58" s="12">
        <f t="shared" si="11"/>
        <v>1.9845282101944537E-9</v>
      </c>
      <c r="F58" s="12">
        <f t="shared" si="11"/>
        <v>2.8383689843211916E-7</v>
      </c>
      <c r="G58" s="12">
        <f t="shared" si="11"/>
        <v>2.167009376060699E-7</v>
      </c>
      <c r="H58" s="14">
        <f t="shared" si="11"/>
        <v>3.0821573247706057E-3</v>
      </c>
      <c r="I58" s="12">
        <f t="shared" si="11"/>
        <v>4.0946685570140117E-6</v>
      </c>
      <c r="J58" s="12">
        <f t="shared" si="11"/>
        <v>9.835175011633548E-7</v>
      </c>
      <c r="K58" s="12">
        <f t="shared" si="11"/>
        <v>1.4652547844927196E-6</v>
      </c>
      <c r="L58" s="12">
        <f t="shared" si="11"/>
        <v>6.220823728240545E-6</v>
      </c>
      <c r="M58" s="13">
        <f t="shared" si="11"/>
        <v>9.905489280463437E-9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2.6040156538375716E-7</v>
      </c>
      <c r="E59" s="12">
        <f t="shared" si="12"/>
        <v>8.2220173478506015E-9</v>
      </c>
      <c r="F59" s="14">
        <f t="shared" si="12"/>
        <v>2.1534335164573938E-4</v>
      </c>
      <c r="G59" s="12">
        <f t="shared" si="12"/>
        <v>4.6116605416375931E-8</v>
      </c>
      <c r="H59" s="12">
        <f t="shared" si="12"/>
        <v>2.0190457119417991E-8</v>
      </c>
      <c r="I59" s="12">
        <f t="shared" si="12"/>
        <v>2.1334527283256781E-8</v>
      </c>
      <c r="J59" s="12">
        <f t="shared" si="12"/>
        <v>1.314405216218426E-6</v>
      </c>
      <c r="K59" s="12">
        <f t="shared" si="12"/>
        <v>9.1026078502913864E-8</v>
      </c>
      <c r="L59" s="12">
        <f t="shared" si="12"/>
        <v>8.5863867377799597E-7</v>
      </c>
      <c r="M59" s="13">
        <f t="shared" si="12"/>
        <v>3.1069880838010065E-7</v>
      </c>
    </row>
    <row r="60" spans="1:13" ht="24">
      <c r="A60" s="9" t="s">
        <v>27</v>
      </c>
      <c r="B60" s="10" t="s">
        <v>14</v>
      </c>
      <c r="C60" s="16"/>
      <c r="D60" s="12">
        <f t="shared" ref="D60:M60" si="13">$C18^2*D18^2</f>
        <v>1.2128686578633532E-4</v>
      </c>
      <c r="E60" s="12">
        <f t="shared" si="13"/>
        <v>9.8555957272083366E-6</v>
      </c>
      <c r="F60" s="12">
        <f t="shared" si="13"/>
        <v>4.4583985515345234E-6</v>
      </c>
      <c r="G60" s="12">
        <f t="shared" si="13"/>
        <v>1.6722753166589085E-4</v>
      </c>
      <c r="H60" s="12">
        <f t="shared" si="13"/>
        <v>6.0445177048496139E-5</v>
      </c>
      <c r="I60" s="14">
        <f t="shared" si="13"/>
        <v>4.4032405920999995E-2</v>
      </c>
      <c r="J60" s="12">
        <f t="shared" si="13"/>
        <v>4.406547383235069E-8</v>
      </c>
      <c r="K60" s="12">
        <f t="shared" si="13"/>
        <v>3.2725969405421931E-4</v>
      </c>
      <c r="L60" s="12">
        <f t="shared" si="13"/>
        <v>7.7625736371920766E-6</v>
      </c>
      <c r="M60" s="13">
        <f t="shared" si="13"/>
        <v>9.9623324226420131E-5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1.2300709641839043E-7</v>
      </c>
      <c r="E61" s="12">
        <f t="shared" si="14"/>
        <v>1.1990159863602986E-6</v>
      </c>
      <c r="F61" s="12">
        <f t="shared" si="14"/>
        <v>1.0042182475689608E-7</v>
      </c>
      <c r="G61" s="12">
        <f t="shared" si="14"/>
        <v>3.5301095048487767E-7</v>
      </c>
      <c r="H61" s="12">
        <f t="shared" si="14"/>
        <v>1.1476021383902319E-7</v>
      </c>
      <c r="I61" s="12">
        <f t="shared" si="14"/>
        <v>1.7515474923557589E-6</v>
      </c>
      <c r="J61" s="12">
        <f t="shared" si="14"/>
        <v>2.659623492235019E-7</v>
      </c>
      <c r="K61" s="14">
        <f t="shared" si="14"/>
        <v>2.3736363086474742E-4</v>
      </c>
      <c r="L61" s="12">
        <f t="shared" si="14"/>
        <v>1.6747595421010525E-8</v>
      </c>
      <c r="M61" s="13">
        <f t="shared" si="14"/>
        <v>1.3297017058827613E-6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4.1922320358772709E-7</v>
      </c>
      <c r="E62" s="12">
        <f t="shared" si="15"/>
        <v>1.1412782067445635E-6</v>
      </c>
      <c r="F62" s="12">
        <f t="shared" si="15"/>
        <v>1.6842771049649421E-6</v>
      </c>
      <c r="G62" s="12">
        <f t="shared" si="15"/>
        <v>4.9101666276184176E-8</v>
      </c>
      <c r="H62" s="12">
        <f t="shared" si="15"/>
        <v>8.1231203170416137E-8</v>
      </c>
      <c r="I62" s="12">
        <f t="shared" si="15"/>
        <v>3.79823429250824E-7</v>
      </c>
      <c r="J62" s="12">
        <f t="shared" si="15"/>
        <v>1.5202523169749625E-8</v>
      </c>
      <c r="K62" s="12">
        <f t="shared" si="15"/>
        <v>1.9331409609655869E-8</v>
      </c>
      <c r="L62" s="12">
        <f t="shared" si="15"/>
        <v>4.5625489327642906E-8</v>
      </c>
      <c r="M62" s="13">
        <f t="shared" si="15"/>
        <v>8.761617910280318E-8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1.1280410600098053E-7</v>
      </c>
      <c r="E63" s="12">
        <f t="shared" si="16"/>
        <v>1.7544908953815797E-7</v>
      </c>
      <c r="F63" s="12">
        <f t="shared" si="16"/>
        <v>1.9252090217672671E-11</v>
      </c>
      <c r="G63" s="12">
        <f t="shared" si="16"/>
        <v>4.237061499868345E-9</v>
      </c>
      <c r="H63" s="12">
        <f t="shared" si="16"/>
        <v>1.9950161309738937E-8</v>
      </c>
      <c r="I63" s="12">
        <f t="shared" si="16"/>
        <v>1.0642082563863592E-9</v>
      </c>
      <c r="J63" s="12">
        <f t="shared" si="16"/>
        <v>4.1918375824845621E-9</v>
      </c>
      <c r="K63" s="12">
        <f t="shared" si="16"/>
        <v>6.5742238128617818E-9</v>
      </c>
      <c r="L63" s="12">
        <f t="shared" si="16"/>
        <v>3.9963383333678146E-8</v>
      </c>
      <c r="M63" s="13">
        <f t="shared" si="16"/>
        <v>1.4833331365274795E-9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1.9427230099358685E-4</v>
      </c>
      <c r="E64" s="12">
        <f t="shared" si="17"/>
        <v>1.3928728933550365E-4</v>
      </c>
      <c r="F64" s="12">
        <f t="shared" si="17"/>
        <v>1.8408325382689365E-4</v>
      </c>
      <c r="G64" s="12">
        <f t="shared" si="17"/>
        <v>1.0908731079091799E-4</v>
      </c>
      <c r="H64" s="12">
        <f t="shared" si="17"/>
        <v>9.7354727434853195E-6</v>
      </c>
      <c r="I64" s="12">
        <f t="shared" si="17"/>
        <v>3.6264625973794137E-7</v>
      </c>
      <c r="J64" s="12">
        <f t="shared" si="17"/>
        <v>1.7446907961856235E-8</v>
      </c>
      <c r="K64" s="12">
        <f t="shared" si="17"/>
        <v>2.2305011388404286E-5</v>
      </c>
      <c r="L64" s="12">
        <f t="shared" si="17"/>
        <v>4.6142656298260119E-6</v>
      </c>
      <c r="M64" s="13">
        <f t="shared" si="17"/>
        <v>8.2993965825019435E-6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1.4321721771781605E-5</v>
      </c>
      <c r="E65" s="12">
        <f t="shared" si="18"/>
        <v>3.4408554698025563E-5</v>
      </c>
      <c r="F65" s="12">
        <f t="shared" si="18"/>
        <v>2.3691724144990326E-6</v>
      </c>
      <c r="G65" s="12">
        <f t="shared" si="18"/>
        <v>2.1643467193098687E-6</v>
      </c>
      <c r="H65" s="12">
        <f t="shared" si="18"/>
        <v>4.2344425968104241E-5</v>
      </c>
      <c r="I65" s="12">
        <f t="shared" si="18"/>
        <v>3.871839616562056E-6</v>
      </c>
      <c r="J65" s="12">
        <f t="shared" si="18"/>
        <v>1.0657577140712386E-6</v>
      </c>
      <c r="K65" s="12">
        <f t="shared" si="18"/>
        <v>2.8352410493990212E-6</v>
      </c>
      <c r="L65" s="12">
        <f t="shared" si="18"/>
        <v>2.1445895700778232E-5</v>
      </c>
      <c r="M65" s="13">
        <f t="shared" si="18"/>
        <v>1.3428452885101265E-5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6.7712483753672935E-5</v>
      </c>
      <c r="E66" s="12">
        <f t="shared" si="19"/>
        <v>1.5010577173814475E-8</v>
      </c>
      <c r="F66" s="12">
        <f t="shared" si="19"/>
        <v>6.6415619573764274E-6</v>
      </c>
      <c r="G66" s="12">
        <f t="shared" si="19"/>
        <v>5.9765104297473532E-5</v>
      </c>
      <c r="H66" s="12">
        <f t="shared" si="19"/>
        <v>1.1746735074162593E-5</v>
      </c>
      <c r="I66" s="12">
        <f t="shared" si="19"/>
        <v>6.2555182108867906E-8</v>
      </c>
      <c r="J66" s="12">
        <f t="shared" si="19"/>
        <v>1.5863366663969603E-5</v>
      </c>
      <c r="K66" s="12">
        <f t="shared" si="19"/>
        <v>5.3484874442641579E-5</v>
      </c>
      <c r="L66" s="12">
        <f t="shared" si="19"/>
        <v>2.1564267141228748E-6</v>
      </c>
      <c r="M66" s="13">
        <f t="shared" si="19"/>
        <v>1.6518109216517388E-6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2.1057155283142018E-6</v>
      </c>
      <c r="E67" s="12">
        <f t="shared" si="20"/>
        <v>1.2018141279590702E-5</v>
      </c>
      <c r="F67" s="12">
        <f t="shared" si="20"/>
        <v>3.6158874005549853E-6</v>
      </c>
      <c r="G67" s="12">
        <f t="shared" si="20"/>
        <v>4.974304970028369E-7</v>
      </c>
      <c r="H67" s="12">
        <f t="shared" si="20"/>
        <v>4.202945688237584E-6</v>
      </c>
      <c r="I67" s="12">
        <f t="shared" si="20"/>
        <v>3.6318172726421579E-5</v>
      </c>
      <c r="J67" s="12">
        <f t="shared" si="20"/>
        <v>1.0551600848522219E-8</v>
      </c>
      <c r="K67" s="12">
        <f t="shared" si="20"/>
        <v>6.8917661858168365E-6</v>
      </c>
      <c r="L67" s="12">
        <f t="shared" si="20"/>
        <v>7.6368771886150296E-8</v>
      </c>
      <c r="M67" s="13">
        <f t="shared" si="20"/>
        <v>6.8168724990484496E-6</v>
      </c>
    </row>
    <row r="68" spans="1:13" ht="24">
      <c r="A68" s="9" t="s">
        <v>35</v>
      </c>
      <c r="B68" s="10" t="s">
        <v>14</v>
      </c>
      <c r="C68" s="16"/>
      <c r="D68" s="14">
        <f t="shared" ref="D68:M68" si="21">$C26^2*D26^2</f>
        <v>2.7960521795999994E-2</v>
      </c>
      <c r="E68" s="12">
        <f t="shared" si="21"/>
        <v>3.8992748314630723E-7</v>
      </c>
      <c r="F68" s="12">
        <f t="shared" si="21"/>
        <v>3.3435080711895684E-5</v>
      </c>
      <c r="G68" s="12">
        <f t="shared" si="21"/>
        <v>1.5567880509626596E-4</v>
      </c>
      <c r="H68" s="12">
        <f t="shared" si="21"/>
        <v>3.6113469356822234E-6</v>
      </c>
      <c r="I68" s="12">
        <f t="shared" si="21"/>
        <v>7.5528302399358117E-5</v>
      </c>
      <c r="J68" s="12">
        <f t="shared" si="21"/>
        <v>3.8959444048041566E-5</v>
      </c>
      <c r="K68" s="12">
        <f t="shared" si="21"/>
        <v>1.4174112762528388E-5</v>
      </c>
      <c r="L68" s="12">
        <f t="shared" si="21"/>
        <v>5.6326077396176588E-5</v>
      </c>
      <c r="M68" s="13">
        <f t="shared" si="21"/>
        <v>1.5259415820171489E-5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1.9071372741438535E-6</v>
      </c>
      <c r="E69" s="12">
        <f t="shared" si="22"/>
        <v>1.4756727797533265E-6</v>
      </c>
      <c r="F69" s="12">
        <f t="shared" si="22"/>
        <v>7.704974576012393E-6</v>
      </c>
      <c r="G69" s="12">
        <f t="shared" si="22"/>
        <v>6.9742020800334379E-7</v>
      </c>
      <c r="H69" s="12">
        <f t="shared" si="22"/>
        <v>1.530466862375626E-7</v>
      </c>
      <c r="I69" s="12">
        <f t="shared" si="22"/>
        <v>2.8571611982353904E-5</v>
      </c>
      <c r="J69" s="12">
        <f t="shared" si="22"/>
        <v>1.0981209902939352E-5</v>
      </c>
      <c r="K69" s="12">
        <f t="shared" si="22"/>
        <v>3.088278589302483E-6</v>
      </c>
      <c r="L69" s="12">
        <f t="shared" si="22"/>
        <v>3.3523123948498747E-6</v>
      </c>
      <c r="M69" s="13">
        <f t="shared" si="22"/>
        <v>1.7095008323178506E-5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1.3099197503426717E-7</v>
      </c>
      <c r="E70" s="12">
        <f t="shared" si="23"/>
        <v>2.4787533269140545E-4</v>
      </c>
      <c r="F70" s="12">
        <f t="shared" si="23"/>
        <v>1.717030664343899E-5</v>
      </c>
      <c r="G70" s="12">
        <f t="shared" si="23"/>
        <v>1.3562762023837914E-4</v>
      </c>
      <c r="H70" s="12">
        <f t="shared" si="23"/>
        <v>7.9501739607479532E-5</v>
      </c>
      <c r="I70" s="12">
        <f t="shared" si="23"/>
        <v>1.7042368169119619E-6</v>
      </c>
      <c r="J70" s="12">
        <f t="shared" si="23"/>
        <v>1.7509672526789001E-6</v>
      </c>
      <c r="K70" s="12">
        <f t="shared" si="23"/>
        <v>5.1486522049920579E-6</v>
      </c>
      <c r="L70" s="12">
        <f t="shared" si="23"/>
        <v>1.4965911789464245E-5</v>
      </c>
      <c r="M70" s="13">
        <f t="shared" si="23"/>
        <v>3.6989670866089847E-5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1.0971340217575635E-7</v>
      </c>
      <c r="E71" s="12">
        <f t="shared" si="24"/>
        <v>3.7655654874802713E-7</v>
      </c>
      <c r="F71" s="12">
        <f t="shared" si="24"/>
        <v>1.8131167758299661E-8</v>
      </c>
      <c r="G71" s="12">
        <f t="shared" si="24"/>
        <v>2.0598161004857868E-7</v>
      </c>
      <c r="H71" s="12">
        <f t="shared" si="24"/>
        <v>1.7612703213584173E-6</v>
      </c>
      <c r="I71" s="12">
        <f t="shared" si="24"/>
        <v>1.1546164187652686E-7</v>
      </c>
      <c r="J71" s="12">
        <f t="shared" si="24"/>
        <v>4.9380659686999277E-7</v>
      </c>
      <c r="K71" s="12">
        <f t="shared" si="24"/>
        <v>2.4773716059303078E-7</v>
      </c>
      <c r="L71" s="12">
        <f t="shared" si="24"/>
        <v>1.5766834209086551E-7</v>
      </c>
      <c r="M71" s="13">
        <f t="shared" si="24"/>
        <v>3.0024343800121462E-7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1.7124489070093459E-6</v>
      </c>
      <c r="E72" s="12">
        <f t="shared" si="25"/>
        <v>4.3564319730939615E-6</v>
      </c>
      <c r="F72" s="12">
        <f t="shared" si="25"/>
        <v>1.7034422384428311E-6</v>
      </c>
      <c r="G72" s="12">
        <f t="shared" si="25"/>
        <v>6.3114891121930989E-6</v>
      </c>
      <c r="H72" s="12">
        <f t="shared" si="25"/>
        <v>2.961711787464197E-6</v>
      </c>
      <c r="I72" s="12">
        <f t="shared" si="25"/>
        <v>3.1196254941792352E-6</v>
      </c>
      <c r="J72" s="12">
        <f t="shared" si="25"/>
        <v>1.4626808943245547E-5</v>
      </c>
      <c r="K72" s="12">
        <f t="shared" si="25"/>
        <v>1.652875865302135E-5</v>
      </c>
      <c r="L72" s="12">
        <f t="shared" si="25"/>
        <v>9.0250706970745127E-6</v>
      </c>
      <c r="M72" s="13">
        <f t="shared" si="25"/>
        <v>2.2969852902276994E-6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1.732974527528042E-6</v>
      </c>
      <c r="E73" s="12">
        <f t="shared" si="26"/>
        <v>2.7944879942949776E-7</v>
      </c>
      <c r="F73" s="12">
        <f t="shared" si="26"/>
        <v>1.8648186424791906E-8</v>
      </c>
      <c r="G73" s="12">
        <f t="shared" si="26"/>
        <v>1.8606641845301854E-5</v>
      </c>
      <c r="H73" s="12">
        <f t="shared" si="26"/>
        <v>2.5510963034653296E-5</v>
      </c>
      <c r="I73" s="12">
        <f t="shared" si="26"/>
        <v>9.0943569885693797E-6</v>
      </c>
      <c r="J73" s="12">
        <f t="shared" si="26"/>
        <v>1.9411006823800359E-5</v>
      </c>
      <c r="K73" s="12">
        <f t="shared" si="26"/>
        <v>2.6143543375847422E-7</v>
      </c>
      <c r="L73" s="12">
        <f t="shared" si="26"/>
        <v>2.7228292690038245E-6</v>
      </c>
      <c r="M73" s="13">
        <f t="shared" si="26"/>
        <v>1.7755869991806696E-5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6.2143866040549566E-8</v>
      </c>
      <c r="E74" s="14">
        <f t="shared" si="27"/>
        <v>4.9065704095038768E-3</v>
      </c>
      <c r="F74" s="12">
        <f t="shared" si="27"/>
        <v>1.77248027574308E-7</v>
      </c>
      <c r="G74" s="12">
        <f t="shared" si="27"/>
        <v>2.412343321717667E-6</v>
      </c>
      <c r="H74" s="12">
        <f t="shared" si="27"/>
        <v>1.2987243093829894E-9</v>
      </c>
      <c r="I74" s="12">
        <f t="shared" si="27"/>
        <v>1.0251839062604141E-6</v>
      </c>
      <c r="J74" s="12">
        <f t="shared" si="27"/>
        <v>1.188385107967697E-6</v>
      </c>
      <c r="K74" s="12">
        <f t="shared" si="27"/>
        <v>2.3440112636949429E-5</v>
      </c>
      <c r="L74" s="12">
        <f t="shared" si="27"/>
        <v>1.8646755461448743E-5</v>
      </c>
      <c r="M74" s="13">
        <f t="shared" si="27"/>
        <v>6.9960846230751501E-6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2.1225988028947077E-5</v>
      </c>
      <c r="E75" s="12">
        <f t="shared" si="28"/>
        <v>1.381555399206199E-5</v>
      </c>
      <c r="F75" s="12">
        <f t="shared" si="28"/>
        <v>9.3159659518735672E-6</v>
      </c>
      <c r="G75" s="12">
        <f t="shared" si="28"/>
        <v>5.2100471400372233E-6</v>
      </c>
      <c r="H75" s="12">
        <f t="shared" si="28"/>
        <v>1.4397667477743576E-5</v>
      </c>
      <c r="I75" s="12">
        <f t="shared" si="28"/>
        <v>1.2054340327365597E-6</v>
      </c>
      <c r="J75" s="12">
        <f t="shared" si="28"/>
        <v>1.1723967460395131E-6</v>
      </c>
      <c r="K75" s="12">
        <f t="shared" si="28"/>
        <v>8.7432976622982022E-6</v>
      </c>
      <c r="L75" s="12">
        <f t="shared" si="28"/>
        <v>1.6657668206583866E-5</v>
      </c>
      <c r="M75" s="13">
        <f t="shared" si="28"/>
        <v>8.6818660141873296E-7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1.1731841939088207E-5</v>
      </c>
      <c r="E76" s="12">
        <f t="shared" si="29"/>
        <v>6.8624443957081356E-6</v>
      </c>
      <c r="F76" s="12">
        <f t="shared" si="29"/>
        <v>8.9006685275709329E-7</v>
      </c>
      <c r="G76" s="12">
        <f t="shared" si="29"/>
        <v>1.4911743111177414E-5</v>
      </c>
      <c r="H76" s="12">
        <f t="shared" si="29"/>
        <v>1.14381967681291E-6</v>
      </c>
      <c r="I76" s="12">
        <f t="shared" si="29"/>
        <v>1.344017925738165E-5</v>
      </c>
      <c r="J76" s="12">
        <f t="shared" si="29"/>
        <v>5.9565354559450609E-6</v>
      </c>
      <c r="K76" s="12">
        <f t="shared" si="29"/>
        <v>8.7083462742678276E-7</v>
      </c>
      <c r="L76" s="12">
        <f t="shared" si="29"/>
        <v>7.6621255792370477E-6</v>
      </c>
      <c r="M76" s="13">
        <f t="shared" si="29"/>
        <v>3.1608636518905019E-6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3.3449807167506288E-6</v>
      </c>
      <c r="E77" s="12">
        <f t="shared" si="30"/>
        <v>1.7203945233438105E-4</v>
      </c>
      <c r="F77" s="12">
        <f t="shared" si="30"/>
        <v>4.4119116709252711E-6</v>
      </c>
      <c r="G77" s="12">
        <f t="shared" si="30"/>
        <v>2.1126861967851144E-5</v>
      </c>
      <c r="H77" s="12">
        <f t="shared" si="30"/>
        <v>2.1325374786093626E-4</v>
      </c>
      <c r="I77" s="12">
        <f t="shared" si="30"/>
        <v>3.5829469045042013E-8</v>
      </c>
      <c r="J77" s="12">
        <f t="shared" si="30"/>
        <v>2.3156005471397551E-7</v>
      </c>
      <c r="K77" s="12">
        <f t="shared" si="30"/>
        <v>2.1116964507521315E-5</v>
      </c>
      <c r="L77" s="12">
        <f t="shared" si="30"/>
        <v>4.8159366039038256E-5</v>
      </c>
      <c r="M77" s="13">
        <f t="shared" si="30"/>
        <v>5.1511752935437418E-6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5.2758816036982E-6</v>
      </c>
      <c r="E78" s="12">
        <f t="shared" si="31"/>
        <v>2.7701206124601949E-6</v>
      </c>
      <c r="F78" s="12">
        <f t="shared" si="31"/>
        <v>7.0326350336210824E-7</v>
      </c>
      <c r="G78" s="12">
        <f t="shared" si="31"/>
        <v>2.3921123326018384E-5</v>
      </c>
      <c r="H78" s="12">
        <f t="shared" si="31"/>
        <v>6.7207685670602623E-6</v>
      </c>
      <c r="I78" s="12">
        <f t="shared" si="31"/>
        <v>3.9390894387186889E-7</v>
      </c>
      <c r="J78" s="12">
        <f t="shared" si="31"/>
        <v>8.7961576148010538E-7</v>
      </c>
      <c r="K78" s="12">
        <f t="shared" si="31"/>
        <v>1.3381533951579172E-5</v>
      </c>
      <c r="L78" s="12">
        <f t="shared" si="31"/>
        <v>1.4399264432062749E-5</v>
      </c>
      <c r="M78" s="13">
        <f t="shared" si="31"/>
        <v>1.1693564876422606E-6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3.5449164248448263E-5</v>
      </c>
      <c r="E79" s="12">
        <f t="shared" si="32"/>
        <v>3.1461726990794058E-6</v>
      </c>
      <c r="F79" s="12">
        <f t="shared" si="32"/>
        <v>1.2363098964527364E-6</v>
      </c>
      <c r="G79" s="14">
        <f t="shared" si="32"/>
        <v>7.1638475036599099E-3</v>
      </c>
      <c r="H79" s="12">
        <f t="shared" si="32"/>
        <v>4.8740613944570378E-7</v>
      </c>
      <c r="I79" s="12">
        <f t="shared" si="32"/>
        <v>2.3544342684351639E-5</v>
      </c>
      <c r="J79" s="12">
        <f t="shared" si="32"/>
        <v>4.5309535934252017E-5</v>
      </c>
      <c r="K79" s="12">
        <f t="shared" si="32"/>
        <v>9.1427248276985109E-6</v>
      </c>
      <c r="L79" s="12">
        <f t="shared" si="32"/>
        <v>1.3370370954782738E-6</v>
      </c>
      <c r="M79" s="13">
        <f t="shared" si="32"/>
        <v>1.0433732702449806E-5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2.0890947567376535E-5</v>
      </c>
      <c r="E80" s="12">
        <f t="shared" si="33"/>
        <v>3.6936759075165802E-5</v>
      </c>
      <c r="F80" s="12">
        <f t="shared" si="33"/>
        <v>9.3878180409158029E-5</v>
      </c>
      <c r="G80" s="14">
        <f t="shared" si="33"/>
        <v>4.293354943102861E-4</v>
      </c>
      <c r="H80" s="12">
        <f t="shared" si="33"/>
        <v>6.1979616286982346E-6</v>
      </c>
      <c r="I80" s="12">
        <f t="shared" si="33"/>
        <v>1.1260719801552356E-6</v>
      </c>
      <c r="J80" s="12">
        <f t="shared" si="33"/>
        <v>8.0045706048455199E-5</v>
      </c>
      <c r="K80" s="12">
        <f t="shared" si="33"/>
        <v>5.6075682176585607E-5</v>
      </c>
      <c r="L80" s="12">
        <f t="shared" si="33"/>
        <v>1.1746073320766868E-5</v>
      </c>
      <c r="M80" s="13">
        <f t="shared" si="33"/>
        <v>2.4819475237404399E-5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3.2882954491125116E-6</v>
      </c>
      <c r="E81" s="12">
        <f t="shared" si="34"/>
        <v>7.1588775341007712E-5</v>
      </c>
      <c r="F81" s="12">
        <f t="shared" si="34"/>
        <v>9.6655010356269419E-5</v>
      </c>
      <c r="G81" s="12">
        <f t="shared" si="34"/>
        <v>8.2108077567317783E-5</v>
      </c>
      <c r="H81" s="12">
        <f t="shared" si="34"/>
        <v>1.2879768990010341E-5</v>
      </c>
      <c r="I81" s="12">
        <f t="shared" si="34"/>
        <v>6.8985404483768166E-5</v>
      </c>
      <c r="J81" s="12">
        <f t="shared" si="34"/>
        <v>2.2508332899813915E-9</v>
      </c>
      <c r="K81" s="12">
        <f t="shared" si="34"/>
        <v>7.882455263493408E-8</v>
      </c>
      <c r="L81" s="12">
        <f t="shared" si="34"/>
        <v>1.8343467048436018E-4</v>
      </c>
      <c r="M81" s="13">
        <f t="shared" si="34"/>
        <v>6.2271595280091979E-6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2.5158494054665907E-6</v>
      </c>
      <c r="E82" s="12">
        <f t="shared" si="35"/>
        <v>1.5992439458279024E-5</v>
      </c>
      <c r="F82" s="12">
        <f t="shared" si="35"/>
        <v>6.9027389586277497E-6</v>
      </c>
      <c r="G82" s="12">
        <f t="shared" si="35"/>
        <v>1.5848919107213088E-4</v>
      </c>
      <c r="H82" s="12">
        <f t="shared" si="35"/>
        <v>8.3926798458649156E-5</v>
      </c>
      <c r="I82" s="12">
        <f t="shared" si="35"/>
        <v>9.5486591457139091E-6</v>
      </c>
      <c r="J82" s="12">
        <f t="shared" si="35"/>
        <v>2.4539933505638661E-5</v>
      </c>
      <c r="K82" s="12">
        <f t="shared" si="35"/>
        <v>2.1631719286175652E-5</v>
      </c>
      <c r="L82" s="12">
        <f t="shared" si="35"/>
        <v>6.7391546621821434E-5</v>
      </c>
      <c r="M82" s="13">
        <f t="shared" si="35"/>
        <v>5.2824323989296662E-5</v>
      </c>
    </row>
    <row r="83" spans="1:13">
      <c r="A83" t="s">
        <v>61</v>
      </c>
      <c r="D83" s="17">
        <f>_xludf.SUM($D$47:$D$82)</f>
        <v>2.8547328972804945E-2</v>
      </c>
      <c r="E83" s="17">
        <f>_xludf.SUM($E$47:$E$82)</f>
        <v>5.754850596377723E-3</v>
      </c>
      <c r="F83" s="17">
        <f>_xludf.SUM($F$47:$F$82)</f>
        <v>8.3912547750292492E-4</v>
      </c>
      <c r="G83" s="17">
        <f>_xludf.SUM($G$47:$G$82)</f>
        <v>8.7051149000373293E-3</v>
      </c>
      <c r="H83" s="17">
        <f>_xludf.SUM($H$47:$H$82)</f>
        <v>3.7515180862476702E-3</v>
      </c>
      <c r="I83" s="17">
        <f>_xludf.SUM($I$47:$I$82)</f>
        <v>4.4419976400249209E-2</v>
      </c>
      <c r="J83" s="17">
        <f>_xludf.SUM($J$47:$J$82)</f>
        <v>8.6368888131994101E-4</v>
      </c>
      <c r="K83" s="17">
        <f>_xludf.SUM($K$47:$K$82)</f>
        <v>1.0590429957287276E-3</v>
      </c>
      <c r="L83" s="17">
        <f>_xludf.SUM($L$47:$L$82)</f>
        <v>1.280028102520847E-3</v>
      </c>
      <c r="M83" s="17">
        <f>_xludf.SUM($M$47:$M$82)</f>
        <v>8.5454180066405969E-3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0.10376609241942991</v>
      </c>
      <c r="D85" s="18">
        <f>$D$83/$C$85</f>
        <v>0.2751123060258896</v>
      </c>
      <c r="E85" s="18">
        <f>$E$83/$C$85</f>
        <v>5.5459837237738591E-2</v>
      </c>
      <c r="F85" s="18">
        <f>$F$83/$C$85</f>
        <v>8.0867021002498599E-3</v>
      </c>
      <c r="G85" s="18">
        <f>$G$83/$C$85</f>
        <v>8.3891709681527149E-2</v>
      </c>
      <c r="H85" s="18">
        <f>$H$83/$C$85</f>
        <v>3.6153602769233788E-2</v>
      </c>
      <c r="I85" s="18">
        <f>$I$83/$C$85</f>
        <v>0.42807795267745569</v>
      </c>
      <c r="J85" s="18">
        <f>$J$83/$C$85</f>
        <v>8.3234210827641958E-3</v>
      </c>
      <c r="K85" s="18">
        <f>$K$83/$C$85</f>
        <v>1.0206060294224058E-2</v>
      </c>
      <c r="L85" s="18">
        <f>$L$83/$C$85</f>
        <v>1.2335706902664143E-2</v>
      </c>
      <c r="M85" s="18">
        <f>$M$83/$C$85</f>
        <v>8.2352701228252972E-2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142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-0.13550942015007611</v>
      </c>
      <c r="D5" s="7">
        <v>-6.6066846941031973E-2</v>
      </c>
      <c r="E5" s="7">
        <v>9.6777588420415717E-3</v>
      </c>
      <c r="F5" s="7">
        <v>4.9414007108555057E-2</v>
      </c>
      <c r="G5" s="7">
        <v>8.2249988431537052E-2</v>
      </c>
      <c r="H5" s="7">
        <v>-3.0040390939490833E-2</v>
      </c>
      <c r="I5" s="7">
        <v>7.8907563936053953E-3</v>
      </c>
      <c r="J5" s="7">
        <v>-1.7851030343302259E-2</v>
      </c>
      <c r="K5" s="7">
        <v>-1.5581393952970953E-2</v>
      </c>
      <c r="L5" s="7">
        <v>-3.772448044511998E-2</v>
      </c>
      <c r="M5" s="8">
        <v>-7.2601392920724109E-2</v>
      </c>
    </row>
    <row r="6" spans="1:13" ht="24">
      <c r="A6" s="9" t="s">
        <v>15</v>
      </c>
      <c r="B6" s="10" t="s">
        <v>14</v>
      </c>
      <c r="C6" s="11">
        <v>5.2336629152784912E-2</v>
      </c>
      <c r="D6" s="12">
        <v>-1.191394000394742E-2</v>
      </c>
      <c r="E6" s="12">
        <v>-9.4128599019650018E-3</v>
      </c>
      <c r="F6" s="12">
        <v>5.2237500095501647E-2</v>
      </c>
      <c r="G6" s="12">
        <v>-9.2412139523242967E-2</v>
      </c>
      <c r="H6" s="12">
        <v>3.0555403727105499E-2</v>
      </c>
      <c r="I6" s="12">
        <v>-4.348416386249325E-2</v>
      </c>
      <c r="J6" s="12">
        <v>9.4975864478985206E-2</v>
      </c>
      <c r="K6" s="12">
        <v>6.020613686237504E-2</v>
      </c>
      <c r="L6" s="12">
        <v>-3.7925351647241291E-2</v>
      </c>
      <c r="M6" s="13">
        <v>1.1808383804042179E-2</v>
      </c>
    </row>
    <row r="7" spans="1:13" ht="24">
      <c r="A7" s="9" t="s">
        <v>16</v>
      </c>
      <c r="B7" s="10" t="s">
        <v>14</v>
      </c>
      <c r="C7" s="11">
        <v>4.4349927147781791E-2</v>
      </c>
      <c r="D7" s="14" t="s">
        <v>124</v>
      </c>
      <c r="E7" s="12">
        <v>8.1025398912597003E-3</v>
      </c>
      <c r="F7" s="12">
        <v>4.1026033206431722E-2</v>
      </c>
      <c r="G7" s="12">
        <v>-1.4041430798497616E-3</v>
      </c>
      <c r="H7" s="12">
        <v>-2.8441881787471743E-2</v>
      </c>
      <c r="I7" s="12">
        <v>-0.1174528888791814</v>
      </c>
      <c r="J7" s="12">
        <v>7.9125953080761823E-3</v>
      </c>
      <c r="K7" s="12">
        <v>2.9097932633223864E-3</v>
      </c>
      <c r="L7" s="12">
        <v>2.6119336301831372E-2</v>
      </c>
      <c r="M7" s="13">
        <v>1.1768007015299573E-2</v>
      </c>
    </row>
    <row r="8" spans="1:13" ht="24">
      <c r="A8" s="9" t="s">
        <v>17</v>
      </c>
      <c r="B8" s="10" t="s">
        <v>14</v>
      </c>
      <c r="C8" s="11">
        <v>-7.8579072376245007E-2</v>
      </c>
      <c r="D8" s="12">
        <v>-3.0378663709932033E-2</v>
      </c>
      <c r="E8" s="12">
        <v>5.1654504480635091E-2</v>
      </c>
      <c r="F8" s="12">
        <v>2.7495630371230519E-2</v>
      </c>
      <c r="G8" s="12">
        <v>1.1929978726937169E-2</v>
      </c>
      <c r="H8" s="12">
        <v>4.6096984133295292E-2</v>
      </c>
      <c r="I8" s="12">
        <v>-6.0419998773239975E-2</v>
      </c>
      <c r="J8" s="12">
        <v>1.069222283034919E-2</v>
      </c>
      <c r="K8" s="12">
        <v>-1.2457923169614001E-2</v>
      </c>
      <c r="L8" s="12">
        <v>-3.5555035050975431E-2</v>
      </c>
      <c r="M8" s="13">
        <v>1.8390480270354882E-3</v>
      </c>
    </row>
    <row r="9" spans="1:13" ht="24">
      <c r="A9" s="9" t="s">
        <v>18</v>
      </c>
      <c r="B9" s="10" t="s">
        <v>14</v>
      </c>
      <c r="C9" s="16" t="s">
        <v>143</v>
      </c>
      <c r="D9" s="12">
        <v>4.4632099439197777E-2</v>
      </c>
      <c r="E9" s="12">
        <v>-2.60077298186191E-2</v>
      </c>
      <c r="F9" s="12">
        <v>-2.8021466561785245E-2</v>
      </c>
      <c r="G9" s="12">
        <v>2.1076104369530908E-2</v>
      </c>
      <c r="H9" s="12">
        <v>-4.8803405334746412E-2</v>
      </c>
      <c r="I9" s="12">
        <v>7.0218820592399894E-2</v>
      </c>
      <c r="J9" s="12">
        <v>-4.5889549009403729E-2</v>
      </c>
      <c r="K9" s="12">
        <v>-2.9632023772862639E-2</v>
      </c>
      <c r="L9" s="12">
        <v>5.3016648083689449E-3</v>
      </c>
      <c r="M9" s="13">
        <v>2.7955913771315219E-2</v>
      </c>
    </row>
    <row r="10" spans="1:13" ht="24">
      <c r="A10" s="9" t="s">
        <v>19</v>
      </c>
      <c r="B10" s="10" t="s">
        <v>14</v>
      </c>
      <c r="C10" s="11">
        <v>0.1126229685497772</v>
      </c>
      <c r="D10" s="12">
        <v>-1.0594219795363367E-2</v>
      </c>
      <c r="E10" s="12">
        <v>2.7906039238615583E-2</v>
      </c>
      <c r="F10" s="12">
        <v>8.0942852160002091E-2</v>
      </c>
      <c r="G10" s="12">
        <v>-8.3328720034469395E-2</v>
      </c>
      <c r="H10" s="12">
        <v>-4.3233006633654281E-3</v>
      </c>
      <c r="I10" s="12">
        <v>3.683522559926062E-2</v>
      </c>
      <c r="J10" s="12">
        <v>5.9775301069124716E-2</v>
      </c>
      <c r="K10" s="12">
        <v>3.0536572733804529E-2</v>
      </c>
      <c r="L10" s="12">
        <v>3.2008415044994146E-2</v>
      </c>
      <c r="M10" s="13">
        <v>9.1556955207359542E-2</v>
      </c>
    </row>
    <row r="11" spans="1:13" ht="24">
      <c r="A11" s="9" t="s">
        <v>20</v>
      </c>
      <c r="B11" s="10" t="s">
        <v>14</v>
      </c>
      <c r="C11" s="11">
        <v>9.5609807087041143E-2</v>
      </c>
      <c r="D11" s="12">
        <v>2.9270728941232418E-2</v>
      </c>
      <c r="E11" s="12">
        <v>-5.9725896950358921E-3</v>
      </c>
      <c r="F11" s="12">
        <v>0.11641368746713453</v>
      </c>
      <c r="G11" s="12">
        <v>-4.0477970050429996E-2</v>
      </c>
      <c r="H11" s="12">
        <v>-5.5201936369145548E-2</v>
      </c>
      <c r="I11" s="12">
        <v>4.381353464831781E-2</v>
      </c>
      <c r="J11" s="12">
        <v>-6.6802936241699182E-2</v>
      </c>
      <c r="K11" s="12">
        <v>1.0985340044310383E-2</v>
      </c>
      <c r="L11" s="12">
        <v>3.4856332065934499E-3</v>
      </c>
      <c r="M11" s="13">
        <v>5.9129826043217556E-3</v>
      </c>
    </row>
    <row r="12" spans="1:13" ht="24">
      <c r="A12" s="9" t="s">
        <v>21</v>
      </c>
      <c r="B12" s="10" t="s">
        <v>14</v>
      </c>
      <c r="C12" s="11">
        <v>2.2885700608280428E-2</v>
      </c>
      <c r="D12" s="12">
        <v>2.6343735727306698E-2</v>
      </c>
      <c r="E12" s="12">
        <v>1.7172470991838457E-2</v>
      </c>
      <c r="F12" s="12">
        <v>-2.8866805682862429E-2</v>
      </c>
      <c r="G12" s="12">
        <v>-9.6884927429119316E-3</v>
      </c>
      <c r="H12" s="12">
        <v>4.1612469168221262E-2</v>
      </c>
      <c r="I12" s="12">
        <v>-4.9573833494916501E-2</v>
      </c>
      <c r="J12" s="12">
        <v>-6.2937954220264603E-2</v>
      </c>
      <c r="K12" s="12">
        <v>1.9022359362922719E-2</v>
      </c>
      <c r="L12" s="12">
        <v>-3.503668544835295E-2</v>
      </c>
      <c r="M12" s="13">
        <v>-5.8834163568911467E-3</v>
      </c>
    </row>
    <row r="13" spans="1:13" ht="24">
      <c r="A13" s="9" t="s">
        <v>22</v>
      </c>
      <c r="B13" s="10" t="s">
        <v>14</v>
      </c>
      <c r="C13" s="11">
        <v>9.2124201635545175E-2</v>
      </c>
      <c r="D13" s="12">
        <v>-4.0972102515746556E-3</v>
      </c>
      <c r="E13" s="12">
        <v>-7.5203313897806767E-2</v>
      </c>
      <c r="F13" s="12">
        <v>-1.5755660046072293E-2</v>
      </c>
      <c r="G13" s="12">
        <v>1.7009566800132964E-4</v>
      </c>
      <c r="H13" s="12">
        <v>-2.0339304470648179E-2</v>
      </c>
      <c r="I13" s="12">
        <v>2.8453831596183886E-2</v>
      </c>
      <c r="J13" s="12">
        <v>-4.4856264126982371E-3</v>
      </c>
      <c r="K13" s="12">
        <v>3.6279921393463414E-2</v>
      </c>
      <c r="L13" s="12">
        <v>-2.4593727956373632E-2</v>
      </c>
      <c r="M13" s="13">
        <v>-7.7051277317635907E-3</v>
      </c>
    </row>
    <row r="14" spans="1:13" ht="24">
      <c r="A14" s="9" t="s">
        <v>23</v>
      </c>
      <c r="B14" s="10" t="s">
        <v>14</v>
      </c>
      <c r="C14" s="11">
        <v>9.5892618502808696E-2</v>
      </c>
      <c r="D14" s="12">
        <v>-2.7621283351161187E-2</v>
      </c>
      <c r="E14" s="12">
        <v>6.1456111121673811E-2</v>
      </c>
      <c r="F14" s="12">
        <v>-2.2598422824096201E-2</v>
      </c>
      <c r="G14" s="12">
        <v>3.5056109270482333E-2</v>
      </c>
      <c r="H14" s="14" t="s">
        <v>97</v>
      </c>
      <c r="I14" s="12">
        <v>-5.8719101733711677E-2</v>
      </c>
      <c r="J14" s="12">
        <v>-5.8740432497487935E-2</v>
      </c>
      <c r="K14" s="12">
        <v>6.0713462389183286E-2</v>
      </c>
      <c r="L14" s="12">
        <v>-4.5028471030312302E-2</v>
      </c>
      <c r="M14" s="13">
        <v>8.7682170251222782E-2</v>
      </c>
    </row>
    <row r="15" spans="1:13" ht="24">
      <c r="A15" s="9" t="s">
        <v>24</v>
      </c>
      <c r="B15" s="10" t="s">
        <v>14</v>
      </c>
      <c r="C15" s="11">
        <v>-1.7720992037445703E-3</v>
      </c>
      <c r="D15" s="12">
        <v>7.6316276196187636E-3</v>
      </c>
      <c r="E15" s="12">
        <v>-4.1165952434911134E-3</v>
      </c>
      <c r="F15" s="12">
        <v>-2.6936554201730908E-2</v>
      </c>
      <c r="G15" s="12">
        <v>7.2658652440930828E-4</v>
      </c>
      <c r="H15" s="12">
        <v>5.7700714715727699E-2</v>
      </c>
      <c r="I15" s="12">
        <v>0.11333834268219004</v>
      </c>
      <c r="J15" s="12">
        <v>-3.347878281605185E-2</v>
      </c>
      <c r="K15" s="12">
        <v>-2.0852402729223039E-2</v>
      </c>
      <c r="L15" s="12">
        <v>3.1705851157001444E-3</v>
      </c>
      <c r="M15" s="13">
        <v>-8.6625761333714406E-3</v>
      </c>
    </row>
    <row r="16" spans="1:13" ht="24">
      <c r="A16" s="9" t="s">
        <v>25</v>
      </c>
      <c r="B16" s="10" t="s">
        <v>14</v>
      </c>
      <c r="C16" s="11">
        <v>7.7159169184509074E-2</v>
      </c>
      <c r="D16" s="12">
        <v>2.5148318879319082E-2</v>
      </c>
      <c r="E16" s="12">
        <v>-6.7417418398690462E-2</v>
      </c>
      <c r="F16" s="12">
        <v>2.0100175687665405E-2</v>
      </c>
      <c r="G16" s="12">
        <v>-4.2644205562596092E-2</v>
      </c>
      <c r="H16" s="12">
        <v>-4.4564261844120365E-2</v>
      </c>
      <c r="I16" s="12">
        <v>8.5099223483752831E-2</v>
      </c>
      <c r="J16" s="12">
        <v>-2.8526024352581357E-4</v>
      </c>
      <c r="K16" s="12">
        <v>7.0338040222935033E-3</v>
      </c>
      <c r="L16" s="14" t="s">
        <v>56</v>
      </c>
      <c r="M16" s="13">
        <v>4.3712798476371592E-2</v>
      </c>
    </row>
    <row r="17" spans="1:13" ht="24">
      <c r="A17" s="9" t="s">
        <v>26</v>
      </c>
      <c r="B17" s="10" t="s">
        <v>14</v>
      </c>
      <c r="C17" s="11">
        <v>-1.4628363493245295E-2</v>
      </c>
      <c r="D17" s="12">
        <v>-1.6566632945096881E-2</v>
      </c>
      <c r="E17" s="12">
        <v>-2.1483279419056322E-2</v>
      </c>
      <c r="F17" s="12">
        <v>3.2190308153036556E-2</v>
      </c>
      <c r="G17" s="12">
        <v>3.6464671376730061E-2</v>
      </c>
      <c r="H17" s="12">
        <v>7.3641965790488692E-2</v>
      </c>
      <c r="I17" s="12">
        <v>4.5760458563827107E-2</v>
      </c>
      <c r="J17" s="12">
        <v>2.8639097790906301E-2</v>
      </c>
      <c r="K17" s="12">
        <v>5.4414457463699772E-2</v>
      </c>
      <c r="L17" s="12">
        <v>-7.4667583632584328E-2</v>
      </c>
      <c r="M17" s="13">
        <v>4.9879793171854279E-2</v>
      </c>
    </row>
    <row r="18" spans="1:13" ht="24">
      <c r="A18" s="9" t="s">
        <v>27</v>
      </c>
      <c r="B18" s="10" t="s">
        <v>14</v>
      </c>
      <c r="C18" s="11">
        <v>0.10074389623695683</v>
      </c>
      <c r="D18" s="12">
        <v>7.617381708513099E-2</v>
      </c>
      <c r="E18" s="12">
        <v>-3.4263319628507947E-2</v>
      </c>
      <c r="F18" s="12">
        <v>4.8800973652503375E-2</v>
      </c>
      <c r="G18" s="12">
        <v>-5.563636485988737E-2</v>
      </c>
      <c r="H18" s="12">
        <v>3.9991591418240109E-2</v>
      </c>
      <c r="I18" s="12">
        <v>-2.3754126072163494E-2</v>
      </c>
      <c r="J18" s="12">
        <v>1.3393607552913694E-2</v>
      </c>
      <c r="K18" s="12">
        <v>1.6456129475837484E-2</v>
      </c>
      <c r="L18" s="12">
        <v>-5.7734580023199276E-3</v>
      </c>
      <c r="M18" s="13">
        <v>6.6262034373711545E-2</v>
      </c>
    </row>
    <row r="19" spans="1:13" ht="24">
      <c r="A19" s="9" t="s">
        <v>28</v>
      </c>
      <c r="B19" s="10" t="s">
        <v>14</v>
      </c>
      <c r="C19" s="11">
        <v>3.3436462527175047E-2</v>
      </c>
      <c r="D19" s="12">
        <v>1.095592018037617E-2</v>
      </c>
      <c r="E19" s="12">
        <v>8.2401581869963759E-3</v>
      </c>
      <c r="F19" s="12">
        <v>1.2552866826445255E-2</v>
      </c>
      <c r="G19" s="12">
        <v>-2.2579637405224281E-2</v>
      </c>
      <c r="H19" s="12">
        <v>-5.3977523774580385E-2</v>
      </c>
      <c r="I19" s="12">
        <v>-4.3301864266819798E-2</v>
      </c>
      <c r="J19" s="12">
        <v>-3.4559952625429338E-2</v>
      </c>
      <c r="K19" s="12">
        <v>7.9411747716886777E-2</v>
      </c>
      <c r="L19" s="12">
        <v>6.6555100365802769E-2</v>
      </c>
      <c r="M19" s="13">
        <v>4.952567637666172E-2</v>
      </c>
    </row>
    <row r="20" spans="1:13" ht="24">
      <c r="A20" s="9" t="s">
        <v>29</v>
      </c>
      <c r="B20" s="10" t="s">
        <v>14</v>
      </c>
      <c r="C20" s="11">
        <v>-1.9866106761235656E-2</v>
      </c>
      <c r="D20" s="12">
        <v>2.672294819951607E-3</v>
      </c>
      <c r="E20" s="12">
        <v>9.6298719001820285E-2</v>
      </c>
      <c r="F20" s="12">
        <v>-3.0354317236425298E-2</v>
      </c>
      <c r="G20" s="12">
        <v>3.7582918913238617E-2</v>
      </c>
      <c r="H20" s="12">
        <v>6.0665256605028403E-2</v>
      </c>
      <c r="I20" s="12">
        <v>-4.0618291179005839E-2</v>
      </c>
      <c r="J20" s="12">
        <v>3.9058033394153209E-2</v>
      </c>
      <c r="K20" s="14" t="s">
        <v>97</v>
      </c>
      <c r="L20" s="12">
        <v>7.120764392272997E-3</v>
      </c>
      <c r="M20" s="13">
        <v>4.4915964952305716E-2</v>
      </c>
    </row>
    <row r="21" spans="1:13" ht="24">
      <c r="A21" s="9" t="s">
        <v>30</v>
      </c>
      <c r="B21" s="10" t="s">
        <v>14</v>
      </c>
      <c r="C21" s="11">
        <v>0.10196075313220959</v>
      </c>
      <c r="D21" s="12">
        <v>-2.3139388568139872E-2</v>
      </c>
      <c r="E21" s="12">
        <v>-4.4286170931387064E-2</v>
      </c>
      <c r="F21" s="12">
        <v>-6.5121685417573238E-2</v>
      </c>
      <c r="G21" s="12">
        <v>-3.3736805774256334E-2</v>
      </c>
      <c r="H21" s="12">
        <v>-2.8699339557346337E-3</v>
      </c>
      <c r="I21" s="12">
        <v>8.5542283088308191E-3</v>
      </c>
      <c r="J21" s="12">
        <v>-3.853429248027819E-2</v>
      </c>
      <c r="K21" s="12">
        <v>4.8166562204243091E-2</v>
      </c>
      <c r="L21" s="12">
        <v>8.5186304424452949E-2</v>
      </c>
      <c r="M21" s="13">
        <v>-1.3392984079761125E-2</v>
      </c>
    </row>
    <row r="22" spans="1:13" ht="24">
      <c r="A22" s="9" t="s">
        <v>31</v>
      </c>
      <c r="B22" s="10" t="s">
        <v>14</v>
      </c>
      <c r="C22" s="11">
        <v>5.1385418132603361E-2</v>
      </c>
      <c r="D22" s="12">
        <v>5.74140148524883E-3</v>
      </c>
      <c r="E22" s="12">
        <v>5.9649218134318178E-2</v>
      </c>
      <c r="F22" s="12">
        <v>2.4400647701013061E-2</v>
      </c>
      <c r="G22" s="12">
        <v>-2.2060441623485433E-3</v>
      </c>
      <c r="H22" s="12">
        <v>-3.6978698790670547E-2</v>
      </c>
      <c r="I22" s="12">
        <v>-3.9675088467792975E-2</v>
      </c>
      <c r="J22" s="12">
        <v>7.8476182109053758E-2</v>
      </c>
      <c r="K22" s="12">
        <v>-3.8390480338102488E-2</v>
      </c>
      <c r="L22" s="12">
        <v>-5.1014179286268065E-2</v>
      </c>
      <c r="M22" s="13">
        <v>0.12732428980007557</v>
      </c>
    </row>
    <row r="23" spans="1:13" ht="24">
      <c r="A23" s="9" t="s">
        <v>32</v>
      </c>
      <c r="B23" s="10" t="s">
        <v>14</v>
      </c>
      <c r="C23" s="11">
        <v>6.0820198841047085E-2</v>
      </c>
      <c r="D23" s="12">
        <v>-4.1553399561521917E-2</v>
      </c>
      <c r="E23" s="12">
        <v>3.796649914234717E-2</v>
      </c>
      <c r="F23" s="12">
        <v>-2.847341672700136E-2</v>
      </c>
      <c r="G23" s="12">
        <v>3.7254561114553972E-3</v>
      </c>
      <c r="H23" s="12">
        <v>1.4753058324548127E-2</v>
      </c>
      <c r="I23" s="12">
        <v>-5.0346797110850262E-3</v>
      </c>
      <c r="J23" s="12">
        <v>6.9494101505124556E-2</v>
      </c>
      <c r="K23" s="12">
        <v>0.11876529401426326</v>
      </c>
      <c r="L23" s="12">
        <v>9.9389089497690479E-3</v>
      </c>
      <c r="M23" s="13">
        <v>-6.5875754833915112E-2</v>
      </c>
    </row>
    <row r="24" spans="1:13" ht="24">
      <c r="A24" s="9" t="s">
        <v>33</v>
      </c>
      <c r="B24" s="10" t="s">
        <v>14</v>
      </c>
      <c r="C24" s="11">
        <v>-0.10135514806831947</v>
      </c>
      <c r="D24" s="12">
        <v>-2.2447492631514541E-2</v>
      </c>
      <c r="E24" s="12">
        <v>-7.4459500922169838E-2</v>
      </c>
      <c r="F24" s="12">
        <v>2.3004577045339404E-3</v>
      </c>
      <c r="G24" s="12">
        <v>3.0357650376859099E-2</v>
      </c>
      <c r="H24" s="12">
        <v>4.4499736245633761E-3</v>
      </c>
      <c r="I24" s="12">
        <v>4.9718608101200816E-2</v>
      </c>
      <c r="J24" s="12">
        <v>-2.265036401622313E-2</v>
      </c>
      <c r="K24" s="12">
        <v>-4.151897584238759E-2</v>
      </c>
      <c r="L24" s="12">
        <v>-2.4655946750206006E-2</v>
      </c>
      <c r="M24" s="13">
        <v>2.5244844693877668E-4</v>
      </c>
    </row>
    <row r="25" spans="1:13" ht="24">
      <c r="A25" s="9" t="s">
        <v>34</v>
      </c>
      <c r="B25" s="10" t="s">
        <v>14</v>
      </c>
      <c r="C25" s="11">
        <v>-4.9678928620175061E-2</v>
      </c>
      <c r="D25" s="12">
        <v>-2.4328510799729579E-2</v>
      </c>
      <c r="E25" s="12">
        <v>0.10275785796038099</v>
      </c>
      <c r="F25" s="12">
        <v>5.9165390237713722E-2</v>
      </c>
      <c r="G25" s="12">
        <v>8.7624102017213823E-2</v>
      </c>
      <c r="H25" s="12">
        <v>5.0435834708339768E-2</v>
      </c>
      <c r="I25" s="12">
        <v>8.7749984937972314E-2</v>
      </c>
      <c r="J25" s="12">
        <v>-9.8029840073239043E-3</v>
      </c>
      <c r="K25" s="12">
        <v>1.6335329348974338E-2</v>
      </c>
      <c r="L25" s="12">
        <v>5.9521940707825335E-2</v>
      </c>
      <c r="M25" s="13">
        <v>4.5212361492280598E-2</v>
      </c>
    </row>
    <row r="26" spans="1:13" ht="24">
      <c r="A26" s="9" t="s">
        <v>35</v>
      </c>
      <c r="B26" s="10" t="s">
        <v>14</v>
      </c>
      <c r="C26" s="11">
        <v>-1.9026291253332325E-2</v>
      </c>
      <c r="D26" s="12">
        <v>1.1175789732041242E-2</v>
      </c>
      <c r="E26" s="12">
        <v>-2.9954158122585332E-2</v>
      </c>
      <c r="F26" s="12">
        <v>2.3424954213458905E-2</v>
      </c>
      <c r="G26" s="12">
        <v>-7.0502016574025578E-2</v>
      </c>
      <c r="H26" s="12">
        <v>8.545878561947709E-2</v>
      </c>
      <c r="I26" s="12">
        <v>7.8129274771677498E-2</v>
      </c>
      <c r="J26" s="12">
        <v>2.3600331353987061E-2</v>
      </c>
      <c r="K26" s="12">
        <v>4.3896704910606023E-2</v>
      </c>
      <c r="L26" s="12">
        <v>4.2933326770651363E-2</v>
      </c>
      <c r="M26" s="15" t="s">
        <v>122</v>
      </c>
    </row>
    <row r="27" spans="1:13" ht="24">
      <c r="A27" s="9" t="s">
        <v>36</v>
      </c>
      <c r="B27" s="10" t="s">
        <v>14</v>
      </c>
      <c r="C27" s="11">
        <v>0.11450617108649114</v>
      </c>
      <c r="D27" s="12">
        <v>-3.96752100050465E-3</v>
      </c>
      <c r="E27" s="12">
        <v>3.5400429799321551E-2</v>
      </c>
      <c r="F27" s="12">
        <v>3.5664273225963293E-2</v>
      </c>
      <c r="G27" s="12">
        <v>8.1561069523251525E-2</v>
      </c>
      <c r="H27" s="12">
        <v>-3.0144998023897127E-2</v>
      </c>
      <c r="I27" s="12">
        <v>-2.6616086258334646E-2</v>
      </c>
      <c r="J27" s="12">
        <v>-1.827520498975704E-2</v>
      </c>
      <c r="K27" s="12">
        <v>-2.410527589693609E-2</v>
      </c>
      <c r="L27" s="12">
        <v>9.4096509253129863E-3</v>
      </c>
      <c r="M27" s="13">
        <v>1.8990763680128638E-2</v>
      </c>
    </row>
    <row r="28" spans="1:13" ht="24">
      <c r="A28" s="9" t="s">
        <v>37</v>
      </c>
      <c r="B28" s="10" t="s">
        <v>14</v>
      </c>
      <c r="C28" s="16" t="s">
        <v>144</v>
      </c>
      <c r="D28" s="12">
        <v>3.6083369642376725E-2</v>
      </c>
      <c r="E28" s="12">
        <v>-7.0651630857437421E-3</v>
      </c>
      <c r="F28" s="12">
        <v>9.9578562505060128E-2</v>
      </c>
      <c r="G28" s="12">
        <v>-2.9428700066139003E-2</v>
      </c>
      <c r="H28" s="12">
        <v>-3.8367282546669383E-3</v>
      </c>
      <c r="I28" s="12">
        <v>-6.562317678544706E-2</v>
      </c>
      <c r="J28" s="12">
        <v>-1.6169569786249199E-2</v>
      </c>
      <c r="K28" s="12">
        <v>-5.582957998486438E-3</v>
      </c>
      <c r="L28" s="12">
        <v>-1.5495435538630076E-2</v>
      </c>
      <c r="M28" s="13">
        <v>-6.073745402186722E-2</v>
      </c>
    </row>
    <row r="29" spans="1:13" ht="24">
      <c r="A29" s="9" t="s">
        <v>38</v>
      </c>
      <c r="B29" s="10" t="s">
        <v>14</v>
      </c>
      <c r="C29" s="11">
        <v>2.9560873485606581E-2</v>
      </c>
      <c r="D29" s="12">
        <v>3.8132494072573152E-2</v>
      </c>
      <c r="E29" s="12">
        <v>-2.9830807804631591E-2</v>
      </c>
      <c r="F29" s="14" t="s">
        <v>100</v>
      </c>
      <c r="G29" s="12">
        <v>8.9411096402662611E-3</v>
      </c>
      <c r="H29" s="12">
        <v>-2.178707197669158E-2</v>
      </c>
      <c r="I29" s="12">
        <v>3.1986533474386757E-2</v>
      </c>
      <c r="J29" s="12">
        <v>0.12655116927641263</v>
      </c>
      <c r="K29" s="12">
        <v>-2.8894683807717033E-2</v>
      </c>
      <c r="L29" s="12">
        <v>1.9520442910048261E-2</v>
      </c>
      <c r="M29" s="13">
        <v>2.2929012403815899E-2</v>
      </c>
    </row>
    <row r="30" spans="1:13" ht="24">
      <c r="A30" s="9" t="s">
        <v>39</v>
      </c>
      <c r="B30" s="10" t="s">
        <v>14</v>
      </c>
      <c r="C30" s="11">
        <v>-0.10349840835054867</v>
      </c>
      <c r="D30" s="12">
        <v>7.4478486784675703E-3</v>
      </c>
      <c r="E30" s="14" t="s">
        <v>145</v>
      </c>
      <c r="F30" s="12">
        <v>-3.0116516389208314E-2</v>
      </c>
      <c r="G30" s="12">
        <v>7.4914824983022654E-2</v>
      </c>
      <c r="H30" s="12">
        <v>5.9272405064844547E-2</v>
      </c>
      <c r="I30" s="12">
        <v>-1.8809701855496103E-2</v>
      </c>
      <c r="J30" s="12">
        <v>4.0356847933321047E-2</v>
      </c>
      <c r="K30" s="12">
        <v>9.2830590483298198E-2</v>
      </c>
      <c r="L30" s="12">
        <v>-6.5475691522540444E-2</v>
      </c>
      <c r="M30" s="13">
        <v>-2.9642506928526879E-2</v>
      </c>
    </row>
    <row r="31" spans="1:13" ht="24">
      <c r="A31" s="9" t="s">
        <v>40</v>
      </c>
      <c r="B31" s="10" t="s">
        <v>14</v>
      </c>
      <c r="C31" s="11">
        <v>0.11993038906868028</v>
      </c>
      <c r="D31" s="12">
        <v>4.2391964658963277E-2</v>
      </c>
      <c r="E31" s="12">
        <v>-7.9858229579742188E-2</v>
      </c>
      <c r="F31" s="12">
        <v>-5.9320407031621912E-2</v>
      </c>
      <c r="G31" s="12">
        <v>1.5564748889160117E-2</v>
      </c>
      <c r="H31" s="12">
        <v>2.9283042429023437E-2</v>
      </c>
      <c r="I31" s="12">
        <v>4.4999370389497077E-2</v>
      </c>
      <c r="J31" s="12">
        <v>4.3821093004033695E-2</v>
      </c>
      <c r="K31" s="12">
        <v>-5.1522280096411204E-3</v>
      </c>
      <c r="L31" s="12">
        <v>0.11860358925976003</v>
      </c>
      <c r="M31" s="13">
        <v>4.6529946550982436E-2</v>
      </c>
    </row>
    <row r="32" spans="1:13" ht="24">
      <c r="A32" s="9" t="s">
        <v>41</v>
      </c>
      <c r="B32" s="10" t="s">
        <v>14</v>
      </c>
      <c r="C32" s="11">
        <v>8.0802322430043289E-2</v>
      </c>
      <c r="D32" s="12">
        <v>-3.8289806538461146E-2</v>
      </c>
      <c r="E32" s="12">
        <v>0.10961707115855633</v>
      </c>
      <c r="F32" s="12">
        <v>-3.8066293901074473E-2</v>
      </c>
      <c r="G32" s="12">
        <v>-9.3840755555890214E-3</v>
      </c>
      <c r="H32" s="12">
        <v>-3.7760127505376578E-2</v>
      </c>
      <c r="I32" s="12">
        <v>4.5655916584840299E-2</v>
      </c>
      <c r="J32" s="12">
        <v>4.0867542672126132E-2</v>
      </c>
      <c r="K32" s="12">
        <v>6.0193135725968079E-2</v>
      </c>
      <c r="L32" s="12">
        <v>-3.2076518982227964E-2</v>
      </c>
      <c r="M32" s="13">
        <v>5.574540347401161E-3</v>
      </c>
    </row>
    <row r="33" spans="1:13" ht="24">
      <c r="A33" s="9" t="s">
        <v>42</v>
      </c>
      <c r="B33" s="10" t="s">
        <v>14</v>
      </c>
      <c r="C33" s="11">
        <v>2.3878038332098814E-2</v>
      </c>
      <c r="D33" s="12">
        <v>6.8858322416957881E-3</v>
      </c>
      <c r="E33" s="12">
        <v>3.8683524545900461E-2</v>
      </c>
      <c r="F33" s="12">
        <v>0.12353386247532874</v>
      </c>
      <c r="G33" s="12">
        <v>5.4011396420854403E-2</v>
      </c>
      <c r="H33" s="12">
        <v>-5.5084495682354212E-2</v>
      </c>
      <c r="I33" s="12">
        <v>-3.7381081649011716E-2</v>
      </c>
      <c r="J33" s="14" t="s">
        <v>104</v>
      </c>
      <c r="K33" s="12">
        <v>3.5990988132933964E-2</v>
      </c>
      <c r="L33" s="12">
        <v>-4.7493690848249124E-4</v>
      </c>
      <c r="M33" s="13">
        <v>2.2662012458006493E-2</v>
      </c>
    </row>
    <row r="34" spans="1:13" ht="24">
      <c r="A34" s="9" t="s">
        <v>43</v>
      </c>
      <c r="B34" s="10" t="s">
        <v>14</v>
      </c>
      <c r="C34" s="11">
        <v>6.1055271151128694E-2</v>
      </c>
      <c r="D34" s="12">
        <v>4.0239123157364498E-2</v>
      </c>
      <c r="E34" s="12">
        <v>-6.4964127858795129E-2</v>
      </c>
      <c r="F34" s="12">
        <v>-3.3714514914527031E-2</v>
      </c>
      <c r="G34" s="12">
        <v>-9.5972755853905245E-2</v>
      </c>
      <c r="H34" s="12">
        <v>4.7911036246127421E-2</v>
      </c>
      <c r="I34" s="12">
        <v>-5.7157483643872672E-2</v>
      </c>
      <c r="J34" s="12">
        <v>-4.9566524474750004E-2</v>
      </c>
      <c r="K34" s="12">
        <v>-1.6112634155851284E-2</v>
      </c>
      <c r="L34" s="12">
        <v>6.8210605383156084E-2</v>
      </c>
      <c r="M34" s="13">
        <v>2.7099964169595571E-2</v>
      </c>
    </row>
    <row r="35" spans="1:13" ht="24">
      <c r="A35" s="9" t="s">
        <v>44</v>
      </c>
      <c r="B35" s="10" t="s">
        <v>14</v>
      </c>
      <c r="C35" s="11">
        <v>-8.8897880945250779E-2</v>
      </c>
      <c r="D35" s="12">
        <v>-1.6286544834139697E-3</v>
      </c>
      <c r="E35" s="12">
        <v>7.0422435392150692E-2</v>
      </c>
      <c r="F35" s="12">
        <v>8.8741374432840144E-3</v>
      </c>
      <c r="G35" s="14" t="s">
        <v>146</v>
      </c>
      <c r="H35" s="12">
        <v>3.1397077721000734E-2</v>
      </c>
      <c r="I35" s="12">
        <v>4.7512836070836686E-2</v>
      </c>
      <c r="J35" s="12">
        <v>5.2816957452520408E-2</v>
      </c>
      <c r="K35" s="12">
        <v>3.3758956842827037E-2</v>
      </c>
      <c r="L35" s="12">
        <v>-3.9436650950218873E-2</v>
      </c>
      <c r="M35" s="13">
        <v>-6.5442610550692254E-2</v>
      </c>
    </row>
    <row r="36" spans="1:13" ht="24">
      <c r="A36" s="9" t="s">
        <v>45</v>
      </c>
      <c r="B36" s="10" t="s">
        <v>14</v>
      </c>
      <c r="C36" s="11">
        <v>-1.303321823154854E-2</v>
      </c>
      <c r="D36" s="12">
        <v>-2.5292981210973502E-2</v>
      </c>
      <c r="E36" s="12">
        <v>-6.3885697295149563E-2</v>
      </c>
      <c r="F36" s="12">
        <v>6.5578627075986357E-2</v>
      </c>
      <c r="G36" s="12">
        <v>0.11760399809261476</v>
      </c>
      <c r="H36" s="12">
        <v>-4.1223855321020964E-2</v>
      </c>
      <c r="I36" s="12">
        <v>-6.9304011532482168E-2</v>
      </c>
      <c r="J36" s="12">
        <v>0.13944212820804236</v>
      </c>
      <c r="K36" s="12">
        <v>-5.5843732289693519E-2</v>
      </c>
      <c r="L36" s="12">
        <v>-4.0175623151202662E-2</v>
      </c>
      <c r="M36" s="13">
        <v>3.0845447839480115E-2</v>
      </c>
    </row>
    <row r="37" spans="1:13" ht="24">
      <c r="A37" s="9" t="s">
        <v>46</v>
      </c>
      <c r="B37" s="10" t="s">
        <v>14</v>
      </c>
      <c r="C37" s="11">
        <v>-6.6405455659693233E-2</v>
      </c>
      <c r="D37" s="12">
        <v>-2.4770208629740578E-2</v>
      </c>
      <c r="E37" s="12">
        <v>-1.8669752598027456E-3</v>
      </c>
      <c r="F37" s="12">
        <v>-5.9245327458006571E-2</v>
      </c>
      <c r="G37" s="12">
        <v>8.6097291007295948E-2</v>
      </c>
      <c r="H37" s="12">
        <v>4.775490898815217E-2</v>
      </c>
      <c r="I37" s="12">
        <v>9.3642989837684251E-2</v>
      </c>
      <c r="J37" s="12">
        <v>-2.5418311826158842E-2</v>
      </c>
      <c r="K37" s="12">
        <v>-2.5098453459286584E-2</v>
      </c>
      <c r="L37" s="12">
        <v>5.9468532462371151E-3</v>
      </c>
      <c r="M37" s="13">
        <v>-1.3876831189840369E-4</v>
      </c>
    </row>
    <row r="38" spans="1:13" ht="24">
      <c r="A38" s="9" t="s">
        <v>47</v>
      </c>
      <c r="B38" s="10" t="s">
        <v>14</v>
      </c>
      <c r="C38" s="11">
        <v>-0.11881777636467633</v>
      </c>
      <c r="D38" s="12">
        <v>-0.10090225020386812</v>
      </c>
      <c r="E38" s="12">
        <v>-1.7376359749112138E-2</v>
      </c>
      <c r="F38" s="12">
        <v>2.9381122121030549E-2</v>
      </c>
      <c r="G38" s="12">
        <v>4.6831983841833971E-2</v>
      </c>
      <c r="H38" s="12">
        <v>-5.2140134928299768E-2</v>
      </c>
      <c r="I38" s="14" t="s">
        <v>107</v>
      </c>
      <c r="J38" s="12">
        <v>-3.5409200936816806E-2</v>
      </c>
      <c r="K38" s="12">
        <v>-3.592181600437129E-2</v>
      </c>
      <c r="L38" s="12">
        <v>7.6060956497715659E-2</v>
      </c>
      <c r="M38" s="13">
        <v>7.0909665118959173E-2</v>
      </c>
    </row>
    <row r="39" spans="1:13" ht="24">
      <c r="A39" s="9" t="s">
        <v>48</v>
      </c>
      <c r="B39" s="10" t="s">
        <v>14</v>
      </c>
      <c r="C39" s="11">
        <v>-4.5330404553567523E-2</v>
      </c>
      <c r="D39" s="12">
        <v>-5.8123790458917697E-2</v>
      </c>
      <c r="E39" s="12">
        <v>-9.9241082223571701E-3</v>
      </c>
      <c r="F39" s="12">
        <v>4.7347414689492037E-2</v>
      </c>
      <c r="G39" s="14" t="s">
        <v>147</v>
      </c>
      <c r="H39" s="12">
        <v>-6.0089907065502622E-2</v>
      </c>
      <c r="I39" s="12">
        <v>-5.6989333768939436E-2</v>
      </c>
      <c r="J39" s="12">
        <v>0.1245871236970358</v>
      </c>
      <c r="K39" s="12">
        <v>-3.4152347530158875E-2</v>
      </c>
      <c r="L39" s="12">
        <v>-2.7564602424482342E-2</v>
      </c>
      <c r="M39" s="13">
        <v>1.5972804040577326E-2</v>
      </c>
    </row>
    <row r="40" spans="1:13" ht="24">
      <c r="A40" s="9" t="s">
        <v>49</v>
      </c>
      <c r="B40" s="10" t="s">
        <v>14</v>
      </c>
      <c r="C40" s="11">
        <v>-8.8423628321115624E-2</v>
      </c>
      <c r="D40" s="12">
        <v>-5.4039763645457789E-2</v>
      </c>
      <c r="E40" s="12">
        <v>1.1968470819344964E-2</v>
      </c>
      <c r="F40" s="12">
        <v>-6.1133912306178449E-2</v>
      </c>
      <c r="G40" s="12">
        <v>-1.829427075866797E-2</v>
      </c>
      <c r="H40" s="12">
        <v>-5.5914745551580167E-3</v>
      </c>
      <c r="I40" s="12">
        <v>0.15560982038479973</v>
      </c>
      <c r="J40" s="12">
        <v>7.1128028399311772E-3</v>
      </c>
      <c r="K40" s="12">
        <v>3.6167650768760447E-2</v>
      </c>
      <c r="L40" s="12">
        <v>-5.1714661275780352E-2</v>
      </c>
      <c r="M40" s="13">
        <v>-6.0881438847965513E-2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8.0150481333246857E-5</v>
      </c>
      <c r="E47" s="7">
        <f t="shared" ref="E47:M47" si="0">$C5^2*E5^2</f>
        <v>1.7198420590027442E-6</v>
      </c>
      <c r="F47" s="7">
        <f t="shared" si="0"/>
        <v>4.483726573408667E-5</v>
      </c>
      <c r="G47" s="7">
        <f t="shared" si="0"/>
        <v>1.2422547468330725E-4</v>
      </c>
      <c r="H47" s="7">
        <f t="shared" si="0"/>
        <v>1.6571054063828333E-5</v>
      </c>
      <c r="I47" s="7">
        <f t="shared" si="0"/>
        <v>1.14334223240906E-6</v>
      </c>
      <c r="J47" s="7">
        <f t="shared" si="0"/>
        <v>5.8514776459221842E-6</v>
      </c>
      <c r="K47" s="7">
        <f t="shared" si="0"/>
        <v>4.4581183164268958E-6</v>
      </c>
      <c r="L47" s="7">
        <f t="shared" si="0"/>
        <v>2.6132773739726031E-5</v>
      </c>
      <c r="M47" s="8">
        <f t="shared" si="0"/>
        <v>9.6789641224518495E-5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3.8879646954709359E-7</v>
      </c>
      <c r="E48" s="12">
        <f t="shared" si="1"/>
        <v>2.4269156645412589E-7</v>
      </c>
      <c r="F48" s="12">
        <f t="shared" si="1"/>
        <v>7.4743987818338214E-6</v>
      </c>
      <c r="G48" s="12">
        <f t="shared" si="1"/>
        <v>2.3392117966753908E-5</v>
      </c>
      <c r="H48" s="12">
        <f t="shared" si="1"/>
        <v>2.5573345612997069E-6</v>
      </c>
      <c r="I48" s="12">
        <f t="shared" si="1"/>
        <v>5.1793319028154755E-6</v>
      </c>
      <c r="J48" s="12">
        <f t="shared" si="1"/>
        <v>2.4708023494668218E-5</v>
      </c>
      <c r="K48" s="12">
        <f t="shared" si="1"/>
        <v>9.928714396138221E-6</v>
      </c>
      <c r="L48" s="12">
        <f t="shared" si="1"/>
        <v>3.9397687198731272E-6</v>
      </c>
      <c r="M48" s="13">
        <f t="shared" si="1"/>
        <v>3.8193760112183015E-7</v>
      </c>
    </row>
    <row r="49" spans="1:13" ht="24">
      <c r="A49" s="9" t="s">
        <v>16</v>
      </c>
      <c r="B49" s="10" t="s">
        <v>14</v>
      </c>
      <c r="C49" s="11"/>
      <c r="D49" s="14">
        <f t="shared" ref="D49:M49" si="2">$C7^2*D7^2</f>
        <v>1.8774783988490381E-3</v>
      </c>
      <c r="E49" s="12">
        <f t="shared" si="2"/>
        <v>1.2913030513896514E-7</v>
      </c>
      <c r="F49" s="12">
        <f t="shared" si="2"/>
        <v>3.3105860136971544E-6</v>
      </c>
      <c r="G49" s="12">
        <f t="shared" si="2"/>
        <v>3.8780066494071246E-9</v>
      </c>
      <c r="H49" s="12">
        <f t="shared" si="2"/>
        <v>1.5911183178548004E-6</v>
      </c>
      <c r="I49" s="12">
        <f t="shared" si="2"/>
        <v>2.7133962964821441E-5</v>
      </c>
      <c r="J49" s="12">
        <f t="shared" si="2"/>
        <v>1.2314696980014655E-7</v>
      </c>
      <c r="K49" s="12">
        <f t="shared" si="2"/>
        <v>1.6653675177511229E-8</v>
      </c>
      <c r="L49" s="12">
        <f t="shared" si="2"/>
        <v>1.3418689261207149E-6</v>
      </c>
      <c r="M49" s="13">
        <f t="shared" si="2"/>
        <v>2.7239031302483828E-7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5.6983763375207402E-6</v>
      </c>
      <c r="E50" s="12">
        <f t="shared" si="3"/>
        <v>1.6475181009953622E-5</v>
      </c>
      <c r="F50" s="12">
        <f t="shared" si="3"/>
        <v>4.668110814867343E-6</v>
      </c>
      <c r="G50" s="12">
        <f t="shared" si="3"/>
        <v>8.78806243778196E-7</v>
      </c>
      <c r="H50" s="12">
        <f t="shared" si="3"/>
        <v>1.3120754848071156E-5</v>
      </c>
      <c r="I50" s="12">
        <f t="shared" si="3"/>
        <v>2.2541105911414936E-5</v>
      </c>
      <c r="J50" s="12">
        <f t="shared" si="3"/>
        <v>7.0591075297734539E-7</v>
      </c>
      <c r="K50" s="12">
        <f t="shared" si="3"/>
        <v>9.5830795147437015E-7</v>
      </c>
      <c r="L50" s="12">
        <f t="shared" si="3"/>
        <v>7.8057748005489933E-6</v>
      </c>
      <c r="M50" s="13">
        <f t="shared" si="3"/>
        <v>2.0883338951959495E-8</v>
      </c>
    </row>
    <row r="51" spans="1:13" ht="24">
      <c r="A51" s="9" t="s">
        <v>18</v>
      </c>
      <c r="B51" s="10" t="s">
        <v>14</v>
      </c>
      <c r="C51" s="16"/>
      <c r="D51" s="12">
        <f t="shared" ref="D51:M51" si="4">$C9^2*D9^2</f>
        <v>6.7441974712664429E-5</v>
      </c>
      <c r="E51" s="12">
        <f t="shared" si="4"/>
        <v>2.2900266461335992E-5</v>
      </c>
      <c r="F51" s="12">
        <f t="shared" si="4"/>
        <v>2.6583818828579102E-5</v>
      </c>
      <c r="G51" s="12">
        <f t="shared" si="4"/>
        <v>1.5038908850185302E-5</v>
      </c>
      <c r="H51" s="12">
        <f t="shared" si="4"/>
        <v>8.0637285435490328E-5</v>
      </c>
      <c r="I51" s="12">
        <f t="shared" si="4"/>
        <v>1.6693319570496406E-4</v>
      </c>
      <c r="J51" s="12">
        <f t="shared" si="4"/>
        <v>7.1295681579746609E-5</v>
      </c>
      <c r="K51" s="12">
        <f t="shared" si="4"/>
        <v>2.9727492133832809E-5</v>
      </c>
      <c r="L51" s="12">
        <f t="shared" si="4"/>
        <v>9.5161258960751962E-7</v>
      </c>
      <c r="M51" s="13">
        <f t="shared" si="4"/>
        <v>2.6459585134303558E-5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1.4236128472658198E-6</v>
      </c>
      <c r="E52" s="12">
        <f t="shared" si="5"/>
        <v>9.8775751365859652E-6</v>
      </c>
      <c r="F52" s="12">
        <f t="shared" si="5"/>
        <v>8.3101898913213101E-5</v>
      </c>
      <c r="G52" s="12">
        <f t="shared" si="5"/>
        <v>8.8073116175434651E-5</v>
      </c>
      <c r="H52" s="12">
        <f t="shared" si="5"/>
        <v>2.3707448723855983E-7</v>
      </c>
      <c r="I52" s="12">
        <f t="shared" si="5"/>
        <v>1.7209989642467029E-5</v>
      </c>
      <c r="J52" s="12">
        <f t="shared" si="5"/>
        <v>4.5320791425357947E-5</v>
      </c>
      <c r="K52" s="12">
        <f t="shared" si="5"/>
        <v>1.1827542733178685E-5</v>
      </c>
      <c r="L52" s="12">
        <f t="shared" si="5"/>
        <v>1.2995179431736039E-5</v>
      </c>
      <c r="M52" s="13">
        <f t="shared" si="5"/>
        <v>1.0632530171577392E-4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7.8319870337465939E-6</v>
      </c>
      <c r="E53" s="12">
        <f t="shared" si="6"/>
        <v>3.2608456710218882E-7</v>
      </c>
      <c r="F53" s="12">
        <f t="shared" si="6"/>
        <v>1.2388335995900711E-4</v>
      </c>
      <c r="G53" s="12">
        <f t="shared" si="6"/>
        <v>1.4977603634610227E-5</v>
      </c>
      <c r="H53" s="12">
        <f t="shared" si="6"/>
        <v>2.7855663541236805E-5</v>
      </c>
      <c r="I53" s="12">
        <f t="shared" si="6"/>
        <v>1.7547751123338627E-5</v>
      </c>
      <c r="J53" s="12">
        <f t="shared" si="6"/>
        <v>4.0793971428765913E-5</v>
      </c>
      <c r="K53" s="12">
        <f t="shared" si="6"/>
        <v>1.1031432028707548E-6</v>
      </c>
      <c r="L53" s="12">
        <f t="shared" si="6"/>
        <v>1.1106270646753182E-7</v>
      </c>
      <c r="M53" s="13">
        <f t="shared" si="6"/>
        <v>3.196083275088208E-7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3.6348219865989844E-7</v>
      </c>
      <c r="E54" s="12">
        <f t="shared" si="7"/>
        <v>1.5445216745758547E-7</v>
      </c>
      <c r="F54" s="12">
        <f t="shared" si="7"/>
        <v>4.3644134139673637E-7</v>
      </c>
      <c r="G54" s="12">
        <f t="shared" si="7"/>
        <v>4.916328126566816E-8</v>
      </c>
      <c r="H54" s="12">
        <f t="shared" si="7"/>
        <v>9.069334020962151E-7</v>
      </c>
      <c r="I54" s="12">
        <f t="shared" si="7"/>
        <v>1.2871626579155116E-6</v>
      </c>
      <c r="J54" s="12">
        <f t="shared" si="7"/>
        <v>2.0746921740613256E-6</v>
      </c>
      <c r="K54" s="12">
        <f t="shared" si="7"/>
        <v>1.8952093409582904E-7</v>
      </c>
      <c r="L54" s="12">
        <f t="shared" si="7"/>
        <v>6.4294593182882087E-7</v>
      </c>
      <c r="M54" s="13">
        <f t="shared" si="7"/>
        <v>1.8129573671831435E-8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1.4247018091886859E-7</v>
      </c>
      <c r="E55" s="12">
        <f t="shared" si="8"/>
        <v>4.7997811030147996E-5</v>
      </c>
      <c r="F55" s="12">
        <f t="shared" si="8"/>
        <v>2.1067872319684367E-6</v>
      </c>
      <c r="G55" s="12">
        <f t="shared" si="8"/>
        <v>2.4554663149968158E-10</v>
      </c>
      <c r="H55" s="12">
        <f t="shared" si="8"/>
        <v>3.5109097802733723E-6</v>
      </c>
      <c r="I55" s="12">
        <f t="shared" si="8"/>
        <v>6.8711430161102527E-6</v>
      </c>
      <c r="J55" s="12">
        <f t="shared" si="8"/>
        <v>1.7076296034739613E-7</v>
      </c>
      <c r="K55" s="12">
        <f t="shared" si="8"/>
        <v>1.117069384455397E-5</v>
      </c>
      <c r="L55" s="12">
        <f t="shared" si="8"/>
        <v>5.1332947751772406E-6</v>
      </c>
      <c r="M55" s="13">
        <f t="shared" si="8"/>
        <v>5.0385684124955771E-7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7.0154908406740331E-6</v>
      </c>
      <c r="E56" s="12">
        <f t="shared" si="9"/>
        <v>3.4729657949058536E-5</v>
      </c>
      <c r="F56" s="12">
        <f t="shared" si="9"/>
        <v>4.6959840825306891E-6</v>
      </c>
      <c r="G56" s="12">
        <f t="shared" si="9"/>
        <v>1.1300503227028023E-5</v>
      </c>
      <c r="H56" s="14">
        <f t="shared" si="9"/>
        <v>8.5807373478506196E-3</v>
      </c>
      <c r="I56" s="12">
        <f t="shared" si="9"/>
        <v>3.1705102555318793E-5</v>
      </c>
      <c r="J56" s="12">
        <f t="shared" si="9"/>
        <v>3.1728141630205582E-5</v>
      </c>
      <c r="K56" s="12">
        <f t="shared" si="9"/>
        <v>3.3895368295456124E-5</v>
      </c>
      <c r="L56" s="12">
        <f t="shared" si="9"/>
        <v>1.8644243088959843E-5</v>
      </c>
      <c r="M56" s="13">
        <f t="shared" si="9"/>
        <v>7.0695689915237312E-5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1.8289860921498556E-10</v>
      </c>
      <c r="E57" s="12">
        <f t="shared" si="10"/>
        <v>5.321724608438592E-11</v>
      </c>
      <c r="F57" s="12">
        <f t="shared" si="10"/>
        <v>2.2785582652952456E-9</v>
      </c>
      <c r="G57" s="12">
        <f t="shared" si="10"/>
        <v>1.6578710154507565E-12</v>
      </c>
      <c r="H57" s="12">
        <f t="shared" si="10"/>
        <v>1.0455346880295062E-8</v>
      </c>
      <c r="I57" s="12">
        <f t="shared" si="10"/>
        <v>4.0339431776255228E-8</v>
      </c>
      <c r="J57" s="12">
        <f t="shared" si="10"/>
        <v>3.5197788790013469E-9</v>
      </c>
      <c r="K57" s="12">
        <f t="shared" si="10"/>
        <v>1.3654891979284682E-9</v>
      </c>
      <c r="L57" s="12">
        <f t="shared" si="10"/>
        <v>3.1568568858717165E-11</v>
      </c>
      <c r="M57" s="13">
        <f t="shared" si="10"/>
        <v>2.3565148992919709E-10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3.7652429367876516E-6</v>
      </c>
      <c r="E58" s="12">
        <f t="shared" si="11"/>
        <v>2.7059472223311703E-5</v>
      </c>
      <c r="F58" s="12">
        <f t="shared" si="11"/>
        <v>2.4053306885281179E-6</v>
      </c>
      <c r="G58" s="12">
        <f t="shared" si="11"/>
        <v>1.082667603732127E-5</v>
      </c>
      <c r="H58" s="12">
        <f t="shared" si="11"/>
        <v>1.1823567091645041E-5</v>
      </c>
      <c r="I58" s="12">
        <f t="shared" si="11"/>
        <v>4.3114790474116028E-5</v>
      </c>
      <c r="J58" s="12">
        <f t="shared" si="11"/>
        <v>4.8445961830462309E-10</v>
      </c>
      <c r="K58" s="12">
        <f t="shared" si="11"/>
        <v>2.9454768439993785E-7</v>
      </c>
      <c r="L58" s="14">
        <f t="shared" si="11"/>
        <v>5.5211260151255348E-3</v>
      </c>
      <c r="M58" s="13">
        <f t="shared" si="11"/>
        <v>1.1376071340604711E-5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5.8729998095623783E-8</v>
      </c>
      <c r="E59" s="12">
        <f t="shared" si="12"/>
        <v>9.876262873352051E-8</v>
      </c>
      <c r="F59" s="12">
        <f t="shared" si="12"/>
        <v>2.217388317281488E-7</v>
      </c>
      <c r="G59" s="12">
        <f t="shared" si="12"/>
        <v>2.8453526153463983E-7</v>
      </c>
      <c r="H59" s="12">
        <f t="shared" si="12"/>
        <v>1.1604922186005636E-6</v>
      </c>
      <c r="I59" s="12">
        <f t="shared" si="12"/>
        <v>4.4809719205019753E-7</v>
      </c>
      <c r="J59" s="12">
        <f t="shared" si="12"/>
        <v>1.7551334835603239E-7</v>
      </c>
      <c r="K59" s="12">
        <f t="shared" si="12"/>
        <v>6.3360718523289931E-7</v>
      </c>
      <c r="L59" s="12">
        <f t="shared" si="12"/>
        <v>1.1930418571038892E-6</v>
      </c>
      <c r="M59" s="13">
        <f t="shared" si="12"/>
        <v>5.3240334418237195E-7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5.8890999267471476E-5</v>
      </c>
      <c r="E60" s="12">
        <f t="shared" si="13"/>
        <v>1.1915063503533219E-5</v>
      </c>
      <c r="F60" s="12">
        <f t="shared" si="13"/>
        <v>2.4170991181330494E-5</v>
      </c>
      <c r="G60" s="12">
        <f t="shared" si="13"/>
        <v>3.1416295928863376E-5</v>
      </c>
      <c r="H60" s="12">
        <f t="shared" si="13"/>
        <v>1.6232105604547737E-5</v>
      </c>
      <c r="I60" s="12">
        <f t="shared" si="13"/>
        <v>5.7268472605787046E-6</v>
      </c>
      <c r="J60" s="12">
        <f t="shared" si="13"/>
        <v>1.8206758224757311E-6</v>
      </c>
      <c r="K60" s="12">
        <f t="shared" si="13"/>
        <v>2.7484818759868658E-6</v>
      </c>
      <c r="L60" s="12">
        <f t="shared" si="13"/>
        <v>3.3830585028567636E-7</v>
      </c>
      <c r="M60" s="13">
        <f t="shared" si="13"/>
        <v>4.4562240376056921E-5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1.3419562812865736E-7</v>
      </c>
      <c r="E61" s="12">
        <f t="shared" si="14"/>
        <v>7.5912229453708561E-8</v>
      </c>
      <c r="F61" s="12">
        <f t="shared" si="14"/>
        <v>1.7616778392456629E-7</v>
      </c>
      <c r="G61" s="12">
        <f t="shared" si="14"/>
        <v>5.6999963224748311E-7</v>
      </c>
      <c r="H61" s="12">
        <f t="shared" si="14"/>
        <v>3.2573660314285682E-6</v>
      </c>
      <c r="I61" s="12">
        <f t="shared" si="14"/>
        <v>2.0963019441799437E-6</v>
      </c>
      <c r="J61" s="12">
        <f t="shared" si="14"/>
        <v>1.3353248321563384E-6</v>
      </c>
      <c r="K61" s="12">
        <f t="shared" si="14"/>
        <v>7.0503415525269714E-6</v>
      </c>
      <c r="L61" s="12">
        <f t="shared" si="14"/>
        <v>4.9522588159888815E-6</v>
      </c>
      <c r="M61" s="13">
        <f t="shared" si="14"/>
        <v>2.7422148559996615E-6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2.8183457447959249E-9</v>
      </c>
      <c r="E62" s="12">
        <f t="shared" si="15"/>
        <v>3.6598775070602949E-6</v>
      </c>
      <c r="F62" s="12">
        <f t="shared" si="15"/>
        <v>3.6363566138990242E-7</v>
      </c>
      <c r="G62" s="12">
        <f t="shared" si="15"/>
        <v>5.5745080128370627E-7</v>
      </c>
      <c r="H62" s="12">
        <f t="shared" si="15"/>
        <v>1.4524647725291965E-6</v>
      </c>
      <c r="I62" s="12">
        <f t="shared" si="15"/>
        <v>6.5113168204401199E-7</v>
      </c>
      <c r="J62" s="12">
        <f t="shared" si="15"/>
        <v>6.0206901187797014E-7</v>
      </c>
      <c r="K62" s="14">
        <f t="shared" si="15"/>
        <v>3.6828139789580694E-4</v>
      </c>
      <c r="L62" s="12">
        <f t="shared" si="15"/>
        <v>2.0011459429925221E-8</v>
      </c>
      <c r="M62" s="13">
        <f t="shared" si="15"/>
        <v>7.962088466088331E-7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5.5663412480229013E-6</v>
      </c>
      <c r="E63" s="12">
        <f t="shared" si="16"/>
        <v>2.0389300817508274E-5</v>
      </c>
      <c r="F63" s="12">
        <f t="shared" si="16"/>
        <v>4.4087688901415839E-5</v>
      </c>
      <c r="G63" s="12">
        <f t="shared" si="16"/>
        <v>1.1832431288983091E-5</v>
      </c>
      <c r="H63" s="12">
        <f t="shared" si="16"/>
        <v>8.5626831677356537E-8</v>
      </c>
      <c r="I63" s="12">
        <f t="shared" si="16"/>
        <v>7.6072509633724125E-7</v>
      </c>
      <c r="J63" s="12">
        <f t="shared" si="16"/>
        <v>1.5436926923314538E-5</v>
      </c>
      <c r="K63" s="12">
        <f t="shared" si="16"/>
        <v>2.411889297658532E-5</v>
      </c>
      <c r="L63" s="12">
        <f t="shared" si="16"/>
        <v>7.5440685391211609E-5</v>
      </c>
      <c r="M63" s="13">
        <f t="shared" si="16"/>
        <v>1.8647506818404293E-6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8.7039347023397251E-8</v>
      </c>
      <c r="E64" s="12">
        <f t="shared" si="17"/>
        <v>9.3948381026567874E-6</v>
      </c>
      <c r="F64" s="12">
        <f t="shared" si="17"/>
        <v>1.5721084383470235E-6</v>
      </c>
      <c r="G64" s="12">
        <f t="shared" si="17"/>
        <v>1.2850149907956524E-8</v>
      </c>
      <c r="H64" s="12">
        <f t="shared" si="17"/>
        <v>3.6106304450837584E-6</v>
      </c>
      <c r="I64" s="12">
        <f t="shared" si="17"/>
        <v>4.1563833581060169E-6</v>
      </c>
      <c r="J64" s="12">
        <f t="shared" si="17"/>
        <v>1.6261309743003414E-5</v>
      </c>
      <c r="K64" s="12">
        <f t="shared" si="17"/>
        <v>3.8915882337651343E-6</v>
      </c>
      <c r="L64" s="12">
        <f t="shared" si="17"/>
        <v>6.8716589686186348E-6</v>
      </c>
      <c r="M64" s="13">
        <f t="shared" si="17"/>
        <v>4.280577007902644E-5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6.3871746463639287E-6</v>
      </c>
      <c r="E65" s="12">
        <f t="shared" si="18"/>
        <v>5.3320814822210973E-6</v>
      </c>
      <c r="F65" s="12">
        <f t="shared" si="18"/>
        <v>2.9989887735031518E-6</v>
      </c>
      <c r="G65" s="12">
        <f t="shared" si="18"/>
        <v>5.1339847492881778E-8</v>
      </c>
      <c r="H65" s="12">
        <f t="shared" si="18"/>
        <v>8.0511847044015729E-7</v>
      </c>
      <c r="I65" s="12">
        <f t="shared" si="18"/>
        <v>9.3764699523979345E-8</v>
      </c>
      <c r="J65" s="12">
        <f t="shared" si="18"/>
        <v>1.7864528563153692E-5</v>
      </c>
      <c r="K65" s="12">
        <f t="shared" si="18"/>
        <v>5.2176478914812318E-5</v>
      </c>
      <c r="L65" s="12">
        <f t="shared" si="18"/>
        <v>3.6540383025736604E-7</v>
      </c>
      <c r="M65" s="13">
        <f t="shared" si="18"/>
        <v>1.6052655312877165E-5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5.1763937029455136E-6</v>
      </c>
      <c r="E66" s="12">
        <f t="shared" si="19"/>
        <v>5.6955001388946696E-5</v>
      </c>
      <c r="F66" s="12">
        <f t="shared" si="19"/>
        <v>5.4365092415308659E-8</v>
      </c>
      <c r="G66" s="12">
        <f t="shared" si="19"/>
        <v>9.4673391418431294E-6</v>
      </c>
      <c r="H66" s="12">
        <f t="shared" si="19"/>
        <v>2.0342601829646346E-7</v>
      </c>
      <c r="I66" s="12">
        <f t="shared" si="19"/>
        <v>2.5393908391690609E-5</v>
      </c>
      <c r="J66" s="12">
        <f t="shared" si="19"/>
        <v>5.2703808182342928E-6</v>
      </c>
      <c r="K66" s="12">
        <f t="shared" si="19"/>
        <v>1.7708626948193763E-5</v>
      </c>
      <c r="L66" s="12">
        <f t="shared" si="19"/>
        <v>6.2450366539422752E-6</v>
      </c>
      <c r="M66" s="13">
        <f t="shared" si="19"/>
        <v>6.54691995927598E-10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1.4607486505428062E-6</v>
      </c>
      <c r="E67" s="12">
        <f t="shared" si="20"/>
        <v>2.6060006978763407E-5</v>
      </c>
      <c r="F67" s="12">
        <f t="shared" si="20"/>
        <v>8.6393269348571517E-6</v>
      </c>
      <c r="G67" s="12">
        <f t="shared" si="20"/>
        <v>1.8949231566995628E-5</v>
      </c>
      <c r="H67" s="12">
        <f t="shared" si="20"/>
        <v>6.2780225020785153E-6</v>
      </c>
      <c r="I67" s="12">
        <f t="shared" si="20"/>
        <v>1.9003716532014827E-5</v>
      </c>
      <c r="J67" s="12">
        <f t="shared" si="20"/>
        <v>2.3717069745572055E-7</v>
      </c>
      <c r="K67" s="12">
        <f t="shared" si="20"/>
        <v>6.5856740580922082E-7</v>
      </c>
      <c r="L67" s="12">
        <f t="shared" si="20"/>
        <v>8.7437676457760985E-6</v>
      </c>
      <c r="M67" s="13">
        <f t="shared" si="20"/>
        <v>5.0449727538646061E-6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4.5213145842405837E-8</v>
      </c>
      <c r="E68" s="12">
        <f t="shared" si="21"/>
        <v>3.2480485879121807E-7</v>
      </c>
      <c r="F68" s="12">
        <f t="shared" si="21"/>
        <v>1.9863957740252309E-7</v>
      </c>
      <c r="G68" s="12">
        <f t="shared" si="21"/>
        <v>1.7993322328321111E-6</v>
      </c>
      <c r="H68" s="12">
        <f t="shared" si="21"/>
        <v>2.6437581011999459E-6</v>
      </c>
      <c r="I68" s="12">
        <f t="shared" si="21"/>
        <v>2.2097129826546799E-6</v>
      </c>
      <c r="J68" s="12">
        <f t="shared" si="21"/>
        <v>2.0162504737552768E-7</v>
      </c>
      <c r="K68" s="12">
        <f t="shared" si="21"/>
        <v>6.9754482946304229E-7</v>
      </c>
      <c r="L68" s="12">
        <f t="shared" si="21"/>
        <v>6.6726349373710996E-7</v>
      </c>
      <c r="M68" s="15">
        <f t="shared" si="21"/>
        <v>3.3223034668729626E-4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2.063936131483892E-7</v>
      </c>
      <c r="E69" s="12">
        <f t="shared" si="22"/>
        <v>1.6431410864482443E-5</v>
      </c>
      <c r="F69" s="12">
        <f t="shared" si="22"/>
        <v>1.66772539566205E-5</v>
      </c>
      <c r="G69" s="12">
        <f t="shared" si="22"/>
        <v>8.7221511754688143E-5</v>
      </c>
      <c r="H69" s="12">
        <f t="shared" si="22"/>
        <v>1.1914842475792399E-5</v>
      </c>
      <c r="I69" s="12">
        <f t="shared" si="22"/>
        <v>9.2885126350274924E-6</v>
      </c>
      <c r="J69" s="12">
        <f t="shared" si="22"/>
        <v>4.3790741557067241E-6</v>
      </c>
      <c r="K69" s="12">
        <f t="shared" si="22"/>
        <v>7.6187197507443017E-6</v>
      </c>
      <c r="L69" s="12">
        <f t="shared" si="22"/>
        <v>1.1609267290990989E-6</v>
      </c>
      <c r="M69" s="13">
        <f t="shared" si="22"/>
        <v>4.7287096062580194E-6</v>
      </c>
    </row>
    <row r="70" spans="1:13" ht="24">
      <c r="A70" s="9" t="s">
        <v>37</v>
      </c>
      <c r="B70" s="10" t="s">
        <v>14</v>
      </c>
      <c r="C70" s="16"/>
      <c r="D70" s="12">
        <f t="shared" ref="D70:M70" si="23">$C28^2*D28^2</f>
        <v>3.8518650963516496E-5</v>
      </c>
      <c r="E70" s="12">
        <f t="shared" si="23"/>
        <v>1.4767306066025678E-6</v>
      </c>
      <c r="F70" s="12">
        <f t="shared" si="23"/>
        <v>2.9335169303122607E-4</v>
      </c>
      <c r="G70" s="12">
        <f t="shared" si="23"/>
        <v>2.5621175498248655E-5</v>
      </c>
      <c r="H70" s="12">
        <f t="shared" si="23"/>
        <v>4.3549078978552183E-7</v>
      </c>
      <c r="I70" s="12">
        <f t="shared" si="23"/>
        <v>1.2740057698855289E-4</v>
      </c>
      <c r="J70" s="12">
        <f t="shared" si="23"/>
        <v>7.7348843375493759E-6</v>
      </c>
      <c r="K70" s="12">
        <f t="shared" si="23"/>
        <v>9.2211612166055945E-7</v>
      </c>
      <c r="L70" s="12">
        <f t="shared" si="23"/>
        <v>7.1033705305819524E-6</v>
      </c>
      <c r="M70" s="13">
        <f t="shared" si="23"/>
        <v>1.0913650969019271E-4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1.2706470963375241E-6</v>
      </c>
      <c r="E71" s="12">
        <f t="shared" si="24"/>
        <v>7.7761486411523587E-7</v>
      </c>
      <c r="F71" s="14">
        <f t="shared" si="24"/>
        <v>7.9196943750956103E-4</v>
      </c>
      <c r="G71" s="12">
        <f t="shared" si="24"/>
        <v>6.9858196009226702E-8</v>
      </c>
      <c r="H71" s="12">
        <f t="shared" si="24"/>
        <v>4.1479380529638621E-7</v>
      </c>
      <c r="I71" s="12">
        <f t="shared" si="24"/>
        <v>8.940645552944168E-7</v>
      </c>
      <c r="J71" s="12">
        <f t="shared" si="24"/>
        <v>1.3994804948748565E-5</v>
      </c>
      <c r="K71" s="12">
        <f t="shared" si="24"/>
        <v>7.295757970307825E-7</v>
      </c>
      <c r="L71" s="12">
        <f t="shared" si="24"/>
        <v>3.3297671181623582E-7</v>
      </c>
      <c r="M71" s="13">
        <f t="shared" si="24"/>
        <v>4.5941505616345251E-7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5.9419505155309558E-7</v>
      </c>
      <c r="E72" s="14">
        <f t="shared" si="25"/>
        <v>9.7490902660798059E-3</v>
      </c>
      <c r="F72" s="12">
        <f t="shared" si="25"/>
        <v>9.715760761865182E-6</v>
      </c>
      <c r="G72" s="12">
        <f t="shared" si="25"/>
        <v>6.0117772498120275E-5</v>
      </c>
      <c r="H72" s="12">
        <f t="shared" si="25"/>
        <v>3.7633312047674948E-5</v>
      </c>
      <c r="I72" s="12">
        <f t="shared" si="25"/>
        <v>3.7899297997720783E-6</v>
      </c>
      <c r="J72" s="12">
        <f t="shared" si="25"/>
        <v>1.7446239046782957E-5</v>
      </c>
      <c r="K72" s="12">
        <f t="shared" si="25"/>
        <v>9.231017366302156E-5</v>
      </c>
      <c r="L72" s="12">
        <f t="shared" si="25"/>
        <v>4.5922712235514644E-5</v>
      </c>
      <c r="M72" s="13">
        <f t="shared" si="25"/>
        <v>9.4123312329931049E-6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2.584791840545479E-5</v>
      </c>
      <c r="E73" s="12">
        <f t="shared" si="26"/>
        <v>9.172713751225531E-5</v>
      </c>
      <c r="F73" s="12">
        <f t="shared" si="26"/>
        <v>5.0613541877148971E-5</v>
      </c>
      <c r="G73" s="12">
        <f t="shared" si="26"/>
        <v>3.4845180787354863E-6</v>
      </c>
      <c r="H73" s="12">
        <f t="shared" si="26"/>
        <v>1.2333628946888282E-5</v>
      </c>
      <c r="I73" s="12">
        <f t="shared" si="26"/>
        <v>2.9125363876779395E-5</v>
      </c>
      <c r="J73" s="12">
        <f t="shared" si="26"/>
        <v>2.7620077739018615E-5</v>
      </c>
      <c r="K73" s="12">
        <f t="shared" si="26"/>
        <v>3.8181117360568607E-7</v>
      </c>
      <c r="L73" s="12">
        <f t="shared" si="26"/>
        <v>2.0232714318968553E-4</v>
      </c>
      <c r="M73" s="13">
        <f t="shared" si="26"/>
        <v>3.1140357385895458E-5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9.5722499664140727E-6</v>
      </c>
      <c r="E74" s="12">
        <f t="shared" si="27"/>
        <v>7.8452010011891625E-5</v>
      </c>
      <c r="F74" s="12">
        <f t="shared" si="27"/>
        <v>9.4608221780416087E-6</v>
      </c>
      <c r="G74" s="12">
        <f t="shared" si="27"/>
        <v>5.7495079478126954E-7</v>
      </c>
      <c r="H74" s="12">
        <f t="shared" si="27"/>
        <v>9.3092478091336938E-6</v>
      </c>
      <c r="I74" s="12">
        <f t="shared" si="27"/>
        <v>1.3609489006978251E-5</v>
      </c>
      <c r="J74" s="12">
        <f t="shared" si="27"/>
        <v>1.0904474381892149E-5</v>
      </c>
      <c r="K74" s="12">
        <f t="shared" si="27"/>
        <v>2.3656016991199851E-5</v>
      </c>
      <c r="L74" s="12">
        <f t="shared" si="27"/>
        <v>6.7177238967397422E-6</v>
      </c>
      <c r="M74" s="13">
        <f t="shared" si="27"/>
        <v>2.0289241582234377E-7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2.7033991058370115E-8</v>
      </c>
      <c r="E75" s="12">
        <f t="shared" si="28"/>
        <v>8.5319708637059773E-7</v>
      </c>
      <c r="F75" s="12">
        <f t="shared" si="28"/>
        <v>8.7010032550008409E-6</v>
      </c>
      <c r="G75" s="12">
        <f t="shared" si="28"/>
        <v>1.6632904792710913E-6</v>
      </c>
      <c r="H75" s="12">
        <f t="shared" si="28"/>
        <v>1.7300396053556729E-6</v>
      </c>
      <c r="I75" s="12">
        <f t="shared" si="28"/>
        <v>7.9671137496279366E-7</v>
      </c>
      <c r="J75" s="14">
        <f t="shared" si="28"/>
        <v>5.0809073855614376E-4</v>
      </c>
      <c r="K75" s="12">
        <f t="shared" si="28"/>
        <v>7.3855838110770333E-7</v>
      </c>
      <c r="L75" s="12">
        <f t="shared" si="28"/>
        <v>1.2860833980925916E-10</v>
      </c>
      <c r="M75" s="13">
        <f t="shared" si="28"/>
        <v>2.9281561860736798E-7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6.0359182026924256E-6</v>
      </c>
      <c r="E76" s="12">
        <f t="shared" si="29"/>
        <v>1.5732348328058774E-5</v>
      </c>
      <c r="F76" s="12">
        <f t="shared" si="29"/>
        <v>4.2372116673879419E-6</v>
      </c>
      <c r="G76" s="12">
        <f t="shared" si="29"/>
        <v>3.4335411772188391E-5</v>
      </c>
      <c r="H76" s="12">
        <f t="shared" si="29"/>
        <v>8.5569197074400927E-6</v>
      </c>
      <c r="I76" s="12">
        <f t="shared" si="29"/>
        <v>1.2178464377020298E-5</v>
      </c>
      <c r="J76" s="12">
        <f t="shared" si="29"/>
        <v>9.1584771142852996E-6</v>
      </c>
      <c r="K76" s="12">
        <f t="shared" si="29"/>
        <v>9.6778619177668396E-7</v>
      </c>
      <c r="L76" s="12">
        <f t="shared" si="29"/>
        <v>1.7344034815420372E-5</v>
      </c>
      <c r="M76" s="13">
        <f t="shared" si="29"/>
        <v>2.7376867999457357E-6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2.0962387071792174E-8</v>
      </c>
      <c r="E77" s="12">
        <f t="shared" si="30"/>
        <v>3.9192674236872402E-5</v>
      </c>
      <c r="F77" s="12">
        <f t="shared" si="30"/>
        <v>6.223506096344128E-7</v>
      </c>
      <c r="G77" s="14">
        <f t="shared" si="30"/>
        <v>6.9236405872137499E-3</v>
      </c>
      <c r="H77" s="12">
        <f t="shared" si="30"/>
        <v>7.7904272043924769E-6</v>
      </c>
      <c r="I77" s="12">
        <f t="shared" si="30"/>
        <v>1.7840405718174814E-5</v>
      </c>
      <c r="J77" s="12">
        <f t="shared" si="30"/>
        <v>2.2045988541388107E-5</v>
      </c>
      <c r="K77" s="12">
        <f t="shared" si="30"/>
        <v>9.0065995668948062E-6</v>
      </c>
      <c r="L77" s="12">
        <f t="shared" si="30"/>
        <v>1.2290876951100144E-5</v>
      </c>
      <c r="M77" s="13">
        <f t="shared" si="30"/>
        <v>3.3845742680090331E-5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1.0866842618081027E-7</v>
      </c>
      <c r="E78" s="12">
        <f t="shared" si="31"/>
        <v>6.932830993725866E-7</v>
      </c>
      <c r="F78" s="12">
        <f t="shared" si="31"/>
        <v>7.3051304385690969E-7</v>
      </c>
      <c r="G78" s="12">
        <f t="shared" si="31"/>
        <v>2.3493488401733392E-6</v>
      </c>
      <c r="H78" s="12">
        <f t="shared" si="31"/>
        <v>2.8866926406953805E-7</v>
      </c>
      <c r="I78" s="12">
        <f t="shared" si="31"/>
        <v>8.1586834243588118E-7</v>
      </c>
      <c r="J78" s="12">
        <f t="shared" si="31"/>
        <v>3.3028689289264682E-6</v>
      </c>
      <c r="K78" s="12">
        <f t="shared" si="31"/>
        <v>5.2972711963728578E-7</v>
      </c>
      <c r="L78" s="12">
        <f t="shared" si="31"/>
        <v>2.7417545817647246E-7</v>
      </c>
      <c r="M78" s="13">
        <f t="shared" si="31"/>
        <v>1.6161642456480018E-7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2.7056203150066586E-6</v>
      </c>
      <c r="E79" s="12">
        <f t="shared" si="32"/>
        <v>1.5370381535825952E-8</v>
      </c>
      <c r="F79" s="12">
        <f t="shared" si="32"/>
        <v>1.5478031658354137E-5</v>
      </c>
      <c r="G79" s="12">
        <f t="shared" si="32"/>
        <v>3.2687860503981988E-5</v>
      </c>
      <c r="H79" s="12">
        <f t="shared" si="32"/>
        <v>1.0056423762891707E-5</v>
      </c>
      <c r="I79" s="12">
        <f t="shared" si="32"/>
        <v>3.8668565836991462E-5</v>
      </c>
      <c r="J79" s="12">
        <f t="shared" si="32"/>
        <v>2.8490556257180114E-6</v>
      </c>
      <c r="K79" s="12">
        <f t="shared" si="32"/>
        <v>2.7778030166713171E-6</v>
      </c>
      <c r="L79" s="12">
        <f t="shared" si="32"/>
        <v>1.5594877396291956E-7</v>
      </c>
      <c r="M79" s="13">
        <f t="shared" si="32"/>
        <v>8.4915727072626779E-11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1.4373566540435353E-4</v>
      </c>
      <c r="E80" s="12">
        <f t="shared" si="33"/>
        <v>4.2626575063558475E-6</v>
      </c>
      <c r="F80" s="12">
        <f t="shared" si="33"/>
        <v>1.2187078189883772E-5</v>
      </c>
      <c r="G80" s="12">
        <f t="shared" si="33"/>
        <v>3.0963350673524081E-5</v>
      </c>
      <c r="H80" s="12">
        <f t="shared" si="33"/>
        <v>3.8380191936702861E-5</v>
      </c>
      <c r="I80" s="14">
        <f t="shared" si="33"/>
        <v>1.2184122839175695E-2</v>
      </c>
      <c r="J80" s="12">
        <f t="shared" si="33"/>
        <v>1.7700889606635065E-5</v>
      </c>
      <c r="K80" s="12">
        <f t="shared" si="33"/>
        <v>1.8217106988686345E-5</v>
      </c>
      <c r="L80" s="12">
        <f t="shared" si="33"/>
        <v>8.1674485236358951E-5</v>
      </c>
      <c r="M80" s="13">
        <f t="shared" si="33"/>
        <v>7.0986164245610942E-5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6.9420389617377521E-6</v>
      </c>
      <c r="E81" s="12">
        <f t="shared" si="34"/>
        <v>2.0237747503694778E-7</v>
      </c>
      <c r="F81" s="12">
        <f t="shared" si="34"/>
        <v>4.6065069457787426E-6</v>
      </c>
      <c r="G81" s="14">
        <f t="shared" si="34"/>
        <v>5.4595192135049842E-5</v>
      </c>
      <c r="H81" s="12">
        <f t="shared" si="34"/>
        <v>7.419630103363963E-6</v>
      </c>
      <c r="I81" s="12">
        <f t="shared" si="34"/>
        <v>6.6736949232376398E-6</v>
      </c>
      <c r="J81" s="12">
        <f t="shared" si="34"/>
        <v>3.1895213162258114E-5</v>
      </c>
      <c r="K81" s="12">
        <f t="shared" si="34"/>
        <v>2.396736623592504E-6</v>
      </c>
      <c r="L81" s="12">
        <f t="shared" si="34"/>
        <v>1.5612866837833766E-6</v>
      </c>
      <c r="M81" s="13">
        <f t="shared" si="34"/>
        <v>5.2425371561296537E-7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2.2833029868148251E-5</v>
      </c>
      <c r="E82" s="12">
        <f t="shared" si="35"/>
        <v>1.119989609367179E-6</v>
      </c>
      <c r="F82" s="12">
        <f t="shared" si="35"/>
        <v>2.9221401556416828E-5</v>
      </c>
      <c r="G82" s="12">
        <f t="shared" si="35"/>
        <v>2.6167779276910029E-6</v>
      </c>
      <c r="H82" s="12">
        <f t="shared" si="35"/>
        <v>2.4444962133360721E-7</v>
      </c>
      <c r="I82" s="12">
        <f t="shared" si="35"/>
        <v>1.8932617719328722E-4</v>
      </c>
      <c r="J82" s="12">
        <f t="shared" si="35"/>
        <v>3.9556531559629879E-7</v>
      </c>
      <c r="K82" s="12">
        <f t="shared" si="35"/>
        <v>1.0227683122454659E-5</v>
      </c>
      <c r="L82" s="12">
        <f t="shared" si="35"/>
        <v>2.091048143358772E-5</v>
      </c>
      <c r="M82" s="13">
        <f t="shared" si="35"/>
        <v>2.898054034522215E-5</v>
      </c>
    </row>
    <row r="83" spans="1:13">
      <c r="A83" t="s">
        <v>61</v>
      </c>
      <c r="D83" s="17">
        <f>_xludf.SUM($D$47:$D$82)</f>
        <v>2.3879291432715348E-3</v>
      </c>
      <c r="E83" s="17">
        <f>_xludf.SUM($E$47:$E$82)</f>
        <v>1.0295844934852586E-2</v>
      </c>
      <c r="F83" s="17">
        <f>_xludf.SUM($F$47:$F$82)</f>
        <v>1.6335625183650647E-3</v>
      </c>
      <c r="G83" s="17">
        <f>_xludf.SUM($G$47:$G$82)</f>
        <v>7.6236489075290339E-3</v>
      </c>
      <c r="H83" s="17">
        <f>_xludf.SUM($H$47:$H$82)</f>
        <v>8.9217965768025372E-3</v>
      </c>
      <c r="I83" s="17">
        <f>_xludf.SUM($I$47:$I$82)</f>
        <v>1.3035778470560857E-2</v>
      </c>
      <c r="J83" s="17">
        <f>_xludf.SUM($J$47:$J$82)</f>
        <v>9.5950048056840285E-4</v>
      </c>
      <c r="K83" s="17">
        <f>_xludf.SUM($K$47:$K$82)</f>
        <v>7.5201741098306941E-4</v>
      </c>
      <c r="L83" s="17">
        <f>_xludf.SUM($L$47:$L$82)</f>
        <v>6.1014382766246666E-3</v>
      </c>
      <c r="M83" s="17">
        <f>_xludf.SUM($M$47:$M$82)</f>
        <v>1.052404668739912E-3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5.2763921388297663E-2</v>
      </c>
      <c r="D85" s="18">
        <f>$D$83/$C$85</f>
        <v>4.5256855071449366E-2</v>
      </c>
      <c r="E85" s="18">
        <f>$E$83/$C$85</f>
        <v>0.19513039713413088</v>
      </c>
      <c r="F85" s="18">
        <f>$F$83/$C$85</f>
        <v>3.0959839135977621E-2</v>
      </c>
      <c r="G85" s="18">
        <f>$G$83/$C$85</f>
        <v>0.14448601822873344</v>
      </c>
      <c r="H85" s="18">
        <f>$H$83/$C$85</f>
        <v>0.16908895969171225</v>
      </c>
      <c r="I85" s="18">
        <f>$I$83/$C$85</f>
        <v>0.24705856061433712</v>
      </c>
      <c r="J85" s="18">
        <f>$J$83/$C$85</f>
        <v>1.8184783377021847E-2</v>
      </c>
      <c r="K85" s="18">
        <f>$K$83/$C$85</f>
        <v>1.4252492824573438E-2</v>
      </c>
      <c r="L85" s="18">
        <f>$L$83/$C$85</f>
        <v>0.11563655839230108</v>
      </c>
      <c r="M85" s="18">
        <f>$M$83/$C$85</f>
        <v>1.9945535529762984E-2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0.14384928028365637</v>
      </c>
      <c r="D5" s="7">
        <v>-1.2369498526217619E-2</v>
      </c>
      <c r="E5" s="7">
        <v>-1.7947254687941321E-2</v>
      </c>
      <c r="F5" s="7">
        <v>2.3090097801054976E-2</v>
      </c>
      <c r="G5" s="7">
        <v>-2.9040309395336066E-2</v>
      </c>
      <c r="H5" s="7">
        <v>-6.703379939372088E-2</v>
      </c>
      <c r="I5" s="7">
        <v>2.9173754770338158E-2</v>
      </c>
      <c r="J5" s="7">
        <v>-2.5245136656051079E-2</v>
      </c>
      <c r="K5" s="7">
        <v>-2.8602073179032086E-2</v>
      </c>
      <c r="L5" s="7">
        <v>5.4363590350675735E-2</v>
      </c>
      <c r="M5" s="8">
        <v>-5.4670769874768529E-2</v>
      </c>
    </row>
    <row r="6" spans="1:13" ht="24">
      <c r="A6" s="9" t="s">
        <v>15</v>
      </c>
      <c r="B6" s="10" t="s">
        <v>14</v>
      </c>
      <c r="C6" s="11">
        <v>5.931878902361782E-2</v>
      </c>
      <c r="D6" s="12">
        <v>5.3736922039781136E-2</v>
      </c>
      <c r="E6" s="14" t="s">
        <v>51</v>
      </c>
      <c r="F6" s="12">
        <v>-4.2808515062564945E-2</v>
      </c>
      <c r="G6" s="12">
        <v>1.3088928642291506E-2</v>
      </c>
      <c r="H6" s="12">
        <v>2.2210605089030656E-2</v>
      </c>
      <c r="I6" s="12">
        <v>8.8798444490536029E-3</v>
      </c>
      <c r="J6" s="12">
        <v>4.0449365383854435E-2</v>
      </c>
      <c r="K6" s="12">
        <v>1.3369198426574349E-2</v>
      </c>
      <c r="L6" s="12">
        <v>6.0084516037993994E-2</v>
      </c>
      <c r="M6" s="13">
        <v>-8.5363793355035262E-3</v>
      </c>
    </row>
    <row r="7" spans="1:13" ht="24">
      <c r="A7" s="9" t="s">
        <v>16</v>
      </c>
      <c r="B7" s="10" t="s">
        <v>14</v>
      </c>
      <c r="C7" s="11">
        <v>4.0677365936264268E-2</v>
      </c>
      <c r="D7" s="12">
        <v>2.1212940057049479E-2</v>
      </c>
      <c r="E7" s="12">
        <v>3.7697745903156485E-2</v>
      </c>
      <c r="F7" s="12">
        <v>-4.8315126460248124E-2</v>
      </c>
      <c r="G7" s="12">
        <v>-4.0998934703232709E-2</v>
      </c>
      <c r="H7" s="12">
        <v>-4.0619592298330462E-3</v>
      </c>
      <c r="I7" s="12">
        <v>-2.8733185367891774E-2</v>
      </c>
      <c r="J7" s="12">
        <v>4.2350270517558006E-2</v>
      </c>
      <c r="K7" s="12">
        <v>-9.5125647238314195E-3</v>
      </c>
      <c r="L7" s="12">
        <v>-2.748217800898364E-2</v>
      </c>
      <c r="M7" s="13">
        <v>-5.6353821793839118E-2</v>
      </c>
    </row>
    <row r="8" spans="1:13" ht="24">
      <c r="A8" s="9" t="s">
        <v>17</v>
      </c>
      <c r="B8" s="10" t="s">
        <v>14</v>
      </c>
      <c r="C8" s="11">
        <v>0.10477894942055681</v>
      </c>
      <c r="D8" s="12">
        <v>2.4222251048247073E-2</v>
      </c>
      <c r="E8" s="12">
        <v>-3.5323614450378418E-2</v>
      </c>
      <c r="F8" s="12">
        <v>1.2146872056736707E-2</v>
      </c>
      <c r="G8" s="12">
        <v>1.3443376540001571E-2</v>
      </c>
      <c r="H8" s="12">
        <v>1.2299053726028037E-2</v>
      </c>
      <c r="I8" s="12">
        <v>-4.5671696293471356E-2</v>
      </c>
      <c r="J8" s="12">
        <v>-4.2373095903683822E-2</v>
      </c>
      <c r="K8" s="12">
        <v>-4.5316690395947233E-2</v>
      </c>
      <c r="L8" s="12">
        <v>-3.7245023701797747E-2</v>
      </c>
      <c r="M8" s="13">
        <v>8.3041275615013451E-3</v>
      </c>
    </row>
    <row r="9" spans="1:13" ht="24">
      <c r="A9" s="9" t="s">
        <v>18</v>
      </c>
      <c r="B9" s="10" t="s">
        <v>14</v>
      </c>
      <c r="C9" s="11">
        <v>-2.7756460408112169E-2</v>
      </c>
      <c r="D9" s="12">
        <v>-2.0743776322762707E-2</v>
      </c>
      <c r="E9" s="12">
        <v>-7.6327541378375177E-3</v>
      </c>
      <c r="F9" s="12">
        <v>-2.5623171383811552E-2</v>
      </c>
      <c r="G9" s="12">
        <v>4.6448925398483193E-2</v>
      </c>
      <c r="H9" s="12">
        <v>3.6083369453847859E-2</v>
      </c>
      <c r="I9" s="12">
        <v>1.5254427496943146E-2</v>
      </c>
      <c r="J9" s="12">
        <v>2.521688625001486E-2</v>
      </c>
      <c r="K9" s="12">
        <v>3.7287292459143251E-2</v>
      </c>
      <c r="L9" s="12">
        <v>3.3991668778900322E-2</v>
      </c>
      <c r="M9" s="13">
        <v>6.0351289151304971E-2</v>
      </c>
    </row>
    <row r="10" spans="1:13" ht="24">
      <c r="A10" s="9" t="s">
        <v>19</v>
      </c>
      <c r="B10" s="10" t="s">
        <v>14</v>
      </c>
      <c r="C10" s="11">
        <v>9.8603103266011974E-2</v>
      </c>
      <c r="D10" s="12">
        <v>5.5399227551218309E-2</v>
      </c>
      <c r="E10" s="12">
        <v>-2.3906410871964764E-2</v>
      </c>
      <c r="F10" s="12">
        <v>1.301170060232882E-2</v>
      </c>
      <c r="G10" s="12">
        <v>-5.4813603559803109E-2</v>
      </c>
      <c r="H10" s="12">
        <v>4.0475411160561463E-2</v>
      </c>
      <c r="I10" s="12">
        <v>-6.8294792807577715E-3</v>
      </c>
      <c r="J10" s="12">
        <v>-5.7983786129240003E-2</v>
      </c>
      <c r="K10" s="12">
        <v>-7.8956123959498178E-2</v>
      </c>
      <c r="L10" s="12">
        <v>-1.0273001305698103E-2</v>
      </c>
      <c r="M10" s="13">
        <v>7.7985730004058252E-3</v>
      </c>
    </row>
    <row r="11" spans="1:13" ht="24">
      <c r="A11" s="9" t="s">
        <v>20</v>
      </c>
      <c r="B11" s="10" t="s">
        <v>14</v>
      </c>
      <c r="C11" s="11">
        <v>-1.090746065754955E-2</v>
      </c>
      <c r="D11" s="12">
        <v>-0.10010318833698922</v>
      </c>
      <c r="E11" s="12">
        <v>8.7173166200479862E-3</v>
      </c>
      <c r="F11" s="12">
        <v>7.4243060722075068E-3</v>
      </c>
      <c r="G11" s="12">
        <v>1.3641004200440492E-2</v>
      </c>
      <c r="H11" s="12">
        <v>-3.8784255818220516E-2</v>
      </c>
      <c r="I11" s="14" t="s">
        <v>54</v>
      </c>
      <c r="J11" s="12">
        <v>-3.1569477765042597E-2</v>
      </c>
      <c r="K11" s="12">
        <v>-6.7759612602584021E-2</v>
      </c>
      <c r="L11" s="12">
        <v>-1.269939126801822E-2</v>
      </c>
      <c r="M11" s="13">
        <v>9.4219678574962731E-2</v>
      </c>
    </row>
    <row r="12" spans="1:13" ht="24">
      <c r="A12" s="9" t="s">
        <v>21</v>
      </c>
      <c r="B12" s="10" t="s">
        <v>14</v>
      </c>
      <c r="C12" s="11">
        <v>-2.4774391692935369E-2</v>
      </c>
      <c r="D12" s="12">
        <v>-2.9491418672972926E-2</v>
      </c>
      <c r="E12" s="12">
        <v>-2.9251426691824747E-2</v>
      </c>
      <c r="F12" s="12">
        <v>8.0474333082148422E-2</v>
      </c>
      <c r="G12" s="12">
        <v>7.7156997773899963E-2</v>
      </c>
      <c r="H12" s="12">
        <v>9.6530129505233118E-3</v>
      </c>
      <c r="I12" s="12">
        <v>-2.496854089863099E-2</v>
      </c>
      <c r="J12" s="12">
        <v>4.2320913737401294E-2</v>
      </c>
      <c r="K12" s="12">
        <v>-6.7628164878392807E-2</v>
      </c>
      <c r="L12" s="12">
        <v>3.0912375378253868E-2</v>
      </c>
      <c r="M12" s="13">
        <v>3.5033679443543991E-2</v>
      </c>
    </row>
    <row r="13" spans="1:13" ht="24">
      <c r="A13" s="9" t="s">
        <v>22</v>
      </c>
      <c r="B13" s="10" t="s">
        <v>14</v>
      </c>
      <c r="C13" s="11">
        <v>-0.13498825914978105</v>
      </c>
      <c r="D13" s="12">
        <v>-5.6057053286863542E-2</v>
      </c>
      <c r="E13" s="12">
        <v>2.1233343368310984E-2</v>
      </c>
      <c r="F13" s="12">
        <v>1.5498442000476981E-2</v>
      </c>
      <c r="G13" s="12">
        <v>4.0016484348360991E-2</v>
      </c>
      <c r="H13" s="14" t="s">
        <v>59</v>
      </c>
      <c r="I13" s="12">
        <v>-3.7438656015375618E-2</v>
      </c>
      <c r="J13" s="12">
        <v>-4.7550850732573549E-2</v>
      </c>
      <c r="K13" s="12">
        <v>8.0336808449791644E-3</v>
      </c>
      <c r="L13" s="12">
        <v>8.1684060919050602E-2</v>
      </c>
      <c r="M13" s="13">
        <v>-1.3894182300401335E-2</v>
      </c>
    </row>
    <row r="14" spans="1:13" ht="24">
      <c r="A14" s="9" t="s">
        <v>23</v>
      </c>
      <c r="B14" s="10" t="s">
        <v>14</v>
      </c>
      <c r="C14" s="11">
        <v>6.6459589573795053E-2</v>
      </c>
      <c r="D14" s="12">
        <v>0.10753133420168726</v>
      </c>
      <c r="E14" s="12">
        <v>-2.0019558004055844E-3</v>
      </c>
      <c r="F14" s="12">
        <v>-1.6124994204249548E-2</v>
      </c>
      <c r="G14" s="12">
        <v>-9.7224978580275293E-3</v>
      </c>
      <c r="H14" s="12">
        <v>1.780237005860669E-2</v>
      </c>
      <c r="I14" s="12">
        <v>-3.439662767494777E-2</v>
      </c>
      <c r="J14" s="12">
        <v>8.1083263816039836E-3</v>
      </c>
      <c r="K14" s="12">
        <v>1.1041225031801665E-2</v>
      </c>
      <c r="L14" s="12">
        <v>-4.3760455651615862E-2</v>
      </c>
      <c r="M14" s="13">
        <v>-2.0501689539801263E-2</v>
      </c>
    </row>
    <row r="15" spans="1:13" ht="24">
      <c r="A15" s="9" t="s">
        <v>24</v>
      </c>
      <c r="B15" s="10" t="s">
        <v>14</v>
      </c>
      <c r="C15" s="11">
        <v>1.424871955602729E-2</v>
      </c>
      <c r="D15" s="12">
        <v>-8.1448705384052911E-3</v>
      </c>
      <c r="E15" s="12">
        <v>1.9917083321674318E-2</v>
      </c>
      <c r="F15" s="12">
        <v>1.1932823671921377E-2</v>
      </c>
      <c r="G15" s="12">
        <v>-9.8762714893404172E-2</v>
      </c>
      <c r="H15" s="12">
        <v>-6.4591919866830994E-3</v>
      </c>
      <c r="I15" s="12">
        <v>-2.5372584670716649E-3</v>
      </c>
      <c r="J15" s="12">
        <v>-0.12733199150843183</v>
      </c>
      <c r="K15" s="12">
        <v>1.3256072015747243E-3</v>
      </c>
      <c r="L15" s="12">
        <v>8.7560377980727758E-2</v>
      </c>
      <c r="M15" s="13">
        <v>-2.3685627146220727E-2</v>
      </c>
    </row>
    <row r="16" spans="1:13" ht="24">
      <c r="A16" s="9" t="s">
        <v>25</v>
      </c>
      <c r="B16" s="10" t="s">
        <v>14</v>
      </c>
      <c r="C16" s="11">
        <v>-1.4044096047809646E-2</v>
      </c>
      <c r="D16" s="12">
        <v>-1.7039449904385055E-2</v>
      </c>
      <c r="E16" s="12">
        <v>2.5619077699239438E-2</v>
      </c>
      <c r="F16" s="12">
        <v>-8.9984628283983209E-3</v>
      </c>
      <c r="G16" s="12">
        <v>-2.9466607966108574E-2</v>
      </c>
      <c r="H16" s="12">
        <v>-2.353088441864986E-2</v>
      </c>
      <c r="I16" s="12">
        <v>3.9250596259612199E-2</v>
      </c>
      <c r="J16" s="12">
        <v>5.0360178957944673E-2</v>
      </c>
      <c r="K16" s="12">
        <v>2.5777393691944459E-2</v>
      </c>
      <c r="L16" s="12">
        <v>9.9967134053386506E-3</v>
      </c>
      <c r="M16" s="13">
        <v>3.7715340706373009E-2</v>
      </c>
    </row>
    <row r="17" spans="1:13" ht="24">
      <c r="A17" s="9" t="s">
        <v>26</v>
      </c>
      <c r="B17" s="10" t="s">
        <v>14</v>
      </c>
      <c r="C17" s="11">
        <v>-6.5255654325772836E-2</v>
      </c>
      <c r="D17" s="12">
        <v>-4.284270859366663E-2</v>
      </c>
      <c r="E17" s="12">
        <v>-8.2859607503578073E-3</v>
      </c>
      <c r="F17" s="12">
        <v>-1.7950145780006418E-2</v>
      </c>
      <c r="G17" s="12">
        <v>-3.5576497161803916E-2</v>
      </c>
      <c r="H17" s="12">
        <v>-1.3987622870779669E-2</v>
      </c>
      <c r="I17" s="12">
        <v>9.1372155916407641E-2</v>
      </c>
      <c r="J17" s="12">
        <v>-4.5507168914973245E-3</v>
      </c>
      <c r="K17" s="12">
        <v>-7.4207759655656569E-2</v>
      </c>
      <c r="L17" s="12">
        <v>6.6675522710880203E-2</v>
      </c>
      <c r="M17" s="15" t="s">
        <v>99</v>
      </c>
    </row>
    <row r="18" spans="1:13" ht="24">
      <c r="A18" s="9" t="s">
        <v>27</v>
      </c>
      <c r="B18" s="10" t="s">
        <v>14</v>
      </c>
      <c r="C18" s="11">
        <v>-6.4583527483112455E-2</v>
      </c>
      <c r="D18" s="12">
        <v>1.6137974974681907E-2</v>
      </c>
      <c r="E18" s="12">
        <v>5.7536340287203801E-2</v>
      </c>
      <c r="F18" s="12">
        <v>1.1753477360935323E-2</v>
      </c>
      <c r="G18" s="12">
        <v>4.2962274850437323E-3</v>
      </c>
      <c r="H18" s="12">
        <v>8.1665013420871194E-2</v>
      </c>
      <c r="I18" s="12">
        <v>-1.2296615844234558E-2</v>
      </c>
      <c r="J18" s="12">
        <v>1.1917687081874771E-2</v>
      </c>
      <c r="K18" s="12">
        <v>-5.0485275730104331E-3</v>
      </c>
      <c r="L18" s="14" t="s">
        <v>59</v>
      </c>
      <c r="M18" s="13">
        <v>6.6167203890255058E-2</v>
      </c>
    </row>
    <row r="19" spans="1:13" ht="24">
      <c r="A19" s="9" t="s">
        <v>28</v>
      </c>
      <c r="B19" s="10" t="s">
        <v>14</v>
      </c>
      <c r="C19" s="11">
        <v>-4.4278546485195087E-2</v>
      </c>
      <c r="D19" s="12">
        <v>1.9112713569484987E-2</v>
      </c>
      <c r="E19" s="12">
        <v>1.5684909166076441E-2</v>
      </c>
      <c r="F19" s="12">
        <v>8.3969544922452791E-3</v>
      </c>
      <c r="G19" s="12">
        <v>0.13197712257395125</v>
      </c>
      <c r="H19" s="12">
        <v>-7.2430668348325761E-2</v>
      </c>
      <c r="I19" s="12">
        <v>-4.2404952588478456E-2</v>
      </c>
      <c r="J19" s="12">
        <v>1.1210006593289924E-2</v>
      </c>
      <c r="K19" s="12">
        <v>8.7720645923461932E-2</v>
      </c>
      <c r="L19" s="12">
        <v>4.5315536176935116E-2</v>
      </c>
      <c r="M19" s="13">
        <v>1.9685393890795443E-2</v>
      </c>
    </row>
    <row r="20" spans="1:13" ht="24">
      <c r="A20" s="9" t="s">
        <v>29</v>
      </c>
      <c r="B20" s="10" t="s">
        <v>14</v>
      </c>
      <c r="C20" s="11">
        <v>-0.11050996178279671</v>
      </c>
      <c r="D20" s="12">
        <v>3.5047727828620881E-2</v>
      </c>
      <c r="E20" s="12">
        <v>-7.5385162373510339E-2</v>
      </c>
      <c r="F20" s="12">
        <v>-4.6116202300712415E-2</v>
      </c>
      <c r="G20" s="12">
        <v>-3.8776150592600651E-2</v>
      </c>
      <c r="H20" s="12">
        <v>-6.3356886806920282E-2</v>
      </c>
      <c r="I20" s="12">
        <v>-1.8926020045944462E-2</v>
      </c>
      <c r="J20" s="12">
        <v>4.3705356829366958E-2</v>
      </c>
      <c r="K20" s="12">
        <v>-2.3856215406377547E-3</v>
      </c>
      <c r="L20" s="12">
        <v>-3.7446065154358991E-2</v>
      </c>
      <c r="M20" s="13">
        <v>-3.1379090492944066E-2</v>
      </c>
    </row>
    <row r="21" spans="1:13" ht="24">
      <c r="A21" s="9" t="s">
        <v>30</v>
      </c>
      <c r="B21" s="10" t="s">
        <v>14</v>
      </c>
      <c r="C21" s="11">
        <v>0.13582783191476605</v>
      </c>
      <c r="D21" s="12">
        <v>-2.5776128653626815E-2</v>
      </c>
      <c r="E21" s="12">
        <v>-3.9370405388923183E-2</v>
      </c>
      <c r="F21" s="12">
        <v>7.3863270049692648E-2</v>
      </c>
      <c r="G21" s="12">
        <v>-5.3359853407383098E-2</v>
      </c>
      <c r="H21" s="12">
        <v>3.2665466906229373E-2</v>
      </c>
      <c r="I21" s="12">
        <v>8.7958268016678193E-2</v>
      </c>
      <c r="J21" s="12">
        <v>2.3295831252365524E-2</v>
      </c>
      <c r="K21" s="12">
        <v>4.0190156389266658E-3</v>
      </c>
      <c r="L21" s="12">
        <v>2.8092483298287511E-2</v>
      </c>
      <c r="M21" s="13">
        <v>-6.7628661128732628E-2</v>
      </c>
    </row>
    <row r="22" spans="1:13" ht="24">
      <c r="A22" s="9" t="s">
        <v>31</v>
      </c>
      <c r="B22" s="10" t="s">
        <v>14</v>
      </c>
      <c r="C22" s="16" t="s">
        <v>149</v>
      </c>
      <c r="D22" s="14" t="s">
        <v>59</v>
      </c>
      <c r="E22" s="12">
        <v>5.1436487486655497E-2</v>
      </c>
      <c r="F22" s="12">
        <v>0.11235113487521665</v>
      </c>
      <c r="G22" s="12">
        <v>-1.8903264055662259E-2</v>
      </c>
      <c r="H22" s="12">
        <v>-5.5871357336485988E-2</v>
      </c>
      <c r="I22" s="12">
        <v>-9.6095340363812412E-2</v>
      </c>
      <c r="J22" s="12">
        <v>-4.1456807918669094E-3</v>
      </c>
      <c r="K22" s="12">
        <v>4.8656324258162617E-2</v>
      </c>
      <c r="L22" s="12">
        <v>1.610117053109289E-2</v>
      </c>
      <c r="M22" s="13">
        <v>-4.2658691877872711E-2</v>
      </c>
    </row>
    <row r="23" spans="1:13" ht="24">
      <c r="A23" s="9" t="s">
        <v>32</v>
      </c>
      <c r="B23" s="10" t="s">
        <v>14</v>
      </c>
      <c r="C23" s="11">
        <v>-3.8223104988537322E-2</v>
      </c>
      <c r="D23" s="12">
        <v>-3.3299065140695361E-2</v>
      </c>
      <c r="E23" s="12">
        <v>-8.7510589660262251E-3</v>
      </c>
      <c r="F23" s="12">
        <v>6.4169185272680551E-4</v>
      </c>
      <c r="G23" s="12">
        <v>7.3741002130241401E-2</v>
      </c>
      <c r="H23" s="12">
        <v>9.3813594858303553E-2</v>
      </c>
      <c r="I23" s="12">
        <v>3.5692002084148945E-2</v>
      </c>
      <c r="J23" s="12">
        <v>-6.0835809192059241E-2</v>
      </c>
      <c r="K23" s="12">
        <v>0.10468728822107544</v>
      </c>
      <c r="L23" s="12">
        <v>8.3171334044132642E-2</v>
      </c>
      <c r="M23" s="13">
        <v>-1.6755104386653674E-2</v>
      </c>
    </row>
    <row r="24" spans="1:13" ht="24">
      <c r="A24" s="9" t="s">
        <v>33</v>
      </c>
      <c r="B24" s="10" t="s">
        <v>14</v>
      </c>
      <c r="C24" s="11">
        <v>-0.11309342750480217</v>
      </c>
      <c r="D24" s="12">
        <v>3.3459430716683329E-2</v>
      </c>
      <c r="E24" s="12">
        <v>-8.3396043706699161E-2</v>
      </c>
      <c r="F24" s="12">
        <v>6.4882007636854644E-2</v>
      </c>
      <c r="G24" s="12">
        <v>3.4091531631527935E-2</v>
      </c>
      <c r="H24" s="12">
        <v>-2.4535734213373571E-3</v>
      </c>
      <c r="I24" s="12">
        <v>-1.4419920409742631E-3</v>
      </c>
      <c r="J24" s="12">
        <v>-6.4968504110285805E-2</v>
      </c>
      <c r="K24" s="12">
        <v>3.0892765503156634E-2</v>
      </c>
      <c r="L24" s="12">
        <v>4.1768367549311534E-2</v>
      </c>
      <c r="M24" s="13">
        <v>0.105226884837161</v>
      </c>
    </row>
    <row r="25" spans="1:13" ht="24">
      <c r="A25" s="9" t="s">
        <v>34</v>
      </c>
      <c r="B25" s="10" t="s">
        <v>14</v>
      </c>
      <c r="C25" s="16" t="s">
        <v>144</v>
      </c>
      <c r="D25" s="12">
        <v>-4.2818251318457656E-3</v>
      </c>
      <c r="E25" s="12">
        <v>3.8196547950103181E-2</v>
      </c>
      <c r="F25" s="12">
        <v>3.8589887310822475E-2</v>
      </c>
      <c r="G25" s="12">
        <v>7.7649190590213843E-2</v>
      </c>
      <c r="H25" s="12">
        <v>-4.6799761958588822E-2</v>
      </c>
      <c r="I25" s="12">
        <v>-3.0056376156875911E-2</v>
      </c>
      <c r="J25" s="14" t="s">
        <v>69</v>
      </c>
      <c r="K25" s="12">
        <v>-7.2300512965567318E-3</v>
      </c>
      <c r="L25" s="12">
        <v>1.1692209907478063E-2</v>
      </c>
      <c r="M25" s="13">
        <v>-4.4187777982143865E-3</v>
      </c>
    </row>
    <row r="26" spans="1:13" ht="24">
      <c r="A26" s="9" t="s">
        <v>35</v>
      </c>
      <c r="B26" s="10" t="s">
        <v>14</v>
      </c>
      <c r="C26" s="11">
        <v>0.13458008206279012</v>
      </c>
      <c r="D26" s="12">
        <v>4.7350200437953002E-2</v>
      </c>
      <c r="E26" s="12">
        <v>1.2561846991200644E-2</v>
      </c>
      <c r="F26" s="12">
        <v>5.5267985823425077E-2</v>
      </c>
      <c r="G26" s="12">
        <v>3.8589313763191094E-2</v>
      </c>
      <c r="H26" s="12">
        <v>7.8378632478850411E-3</v>
      </c>
      <c r="I26" s="12">
        <v>-6.3656949473377036E-2</v>
      </c>
      <c r="J26" s="12">
        <v>-7.2234024690312638E-3</v>
      </c>
      <c r="K26" s="14" t="s">
        <v>100</v>
      </c>
      <c r="L26" s="12">
        <v>-4.8560888882039459E-3</v>
      </c>
      <c r="M26" s="13">
        <v>-7.1979661307980322E-2</v>
      </c>
    </row>
    <row r="27" spans="1:13" ht="24">
      <c r="A27" s="9" t="s">
        <v>36</v>
      </c>
      <c r="B27" s="10" t="s">
        <v>14</v>
      </c>
      <c r="C27" s="11">
        <v>-8.9177396808162307E-3</v>
      </c>
      <c r="D27" s="12">
        <v>3.9450964593350235E-2</v>
      </c>
      <c r="E27" s="12">
        <v>3.7435662240257787E-2</v>
      </c>
      <c r="F27" s="12">
        <v>-4.9999239484561357E-2</v>
      </c>
      <c r="G27" s="12">
        <v>-9.1927144416736259E-2</v>
      </c>
      <c r="H27" s="12">
        <v>-5.5410856328733049E-2</v>
      </c>
      <c r="I27" s="12">
        <v>-6.2182350799396491E-2</v>
      </c>
      <c r="J27" s="12">
        <v>-8.3886398172357476E-2</v>
      </c>
      <c r="K27" s="12">
        <v>7.8740637008052738E-3</v>
      </c>
      <c r="L27" s="12">
        <v>-4.6329348625236078E-2</v>
      </c>
      <c r="M27" s="13">
        <v>1.2112822753026269E-2</v>
      </c>
    </row>
    <row r="28" spans="1:13" ht="24">
      <c r="A28" s="9" t="s">
        <v>37</v>
      </c>
      <c r="B28" s="10" t="s">
        <v>14</v>
      </c>
      <c r="C28" s="11">
        <v>-4.3082933633456305E-2</v>
      </c>
      <c r="D28" s="12">
        <v>0.10741504986495451</v>
      </c>
      <c r="E28" s="12">
        <v>5.4562053210516902E-2</v>
      </c>
      <c r="F28" s="12">
        <v>-5.385468514478596E-2</v>
      </c>
      <c r="G28" s="12">
        <v>7.2058341687468858E-3</v>
      </c>
      <c r="H28" s="12">
        <v>-5.4196232100271316E-2</v>
      </c>
      <c r="I28" s="12">
        <v>4.2119931530343296E-2</v>
      </c>
      <c r="J28" s="12">
        <v>2.7200786332567801E-2</v>
      </c>
      <c r="K28" s="12">
        <v>5.1252894381422963E-2</v>
      </c>
      <c r="L28" s="12">
        <v>-4.2169928681463728E-2</v>
      </c>
      <c r="M28" s="13">
        <v>-4.4463735324200067E-2</v>
      </c>
    </row>
    <row r="29" spans="1:13" ht="24">
      <c r="A29" s="9" t="s">
        <v>38</v>
      </c>
      <c r="B29" s="10" t="s">
        <v>14</v>
      </c>
      <c r="C29" s="11">
        <v>3.7241631792640012E-3</v>
      </c>
      <c r="D29" s="12">
        <v>5.256343928591703E-2</v>
      </c>
      <c r="E29" s="12">
        <v>5.7730817347138121E-2</v>
      </c>
      <c r="F29" s="12">
        <v>-5.4796858404881077E-2</v>
      </c>
      <c r="G29" s="12">
        <v>5.4255262203896551E-2</v>
      </c>
      <c r="H29" s="12">
        <v>-2.7384949567391239E-3</v>
      </c>
      <c r="I29" s="12">
        <v>4.1758904938026011E-2</v>
      </c>
      <c r="J29" s="12">
        <v>-9.3368266841911407E-2</v>
      </c>
      <c r="K29" s="12">
        <v>5.1011007350076694E-2</v>
      </c>
      <c r="L29" s="12">
        <v>2.738271223356667E-2</v>
      </c>
      <c r="M29" s="13">
        <v>2.4323568453071147E-2</v>
      </c>
    </row>
    <row r="30" spans="1:13" ht="24">
      <c r="A30" s="9" t="s">
        <v>39</v>
      </c>
      <c r="B30" s="10" t="s">
        <v>14</v>
      </c>
      <c r="C30" s="11">
        <v>8.5277157559195502E-2</v>
      </c>
      <c r="D30" s="12">
        <v>3.3209350378982962E-2</v>
      </c>
      <c r="E30" s="12">
        <v>3.0002666048908472E-2</v>
      </c>
      <c r="F30" s="12">
        <v>2.9255221148242177E-2</v>
      </c>
      <c r="G30" s="12">
        <v>-2.6157923449339631E-2</v>
      </c>
      <c r="H30" s="12">
        <v>2.8200972530445467E-2</v>
      </c>
      <c r="I30" s="12">
        <v>-1.2048645729199807E-2</v>
      </c>
      <c r="J30" s="12">
        <v>-4.1798129297455043E-2</v>
      </c>
      <c r="K30" s="12">
        <v>8.9038747961622339E-2</v>
      </c>
      <c r="L30" s="12">
        <v>-4.8881785854646254E-2</v>
      </c>
      <c r="M30" s="13">
        <v>4.2815380410596692E-3</v>
      </c>
    </row>
    <row r="31" spans="1:13" ht="24">
      <c r="A31" s="9" t="s">
        <v>40</v>
      </c>
      <c r="B31" s="10" t="s">
        <v>14</v>
      </c>
      <c r="C31" s="11">
        <v>6.1094318804385865E-2</v>
      </c>
      <c r="D31" s="12">
        <v>1.200486893349768E-2</v>
      </c>
      <c r="E31" s="12">
        <v>-7.7167335271989046E-2</v>
      </c>
      <c r="F31" s="12">
        <v>4.5976575282273835E-2</v>
      </c>
      <c r="G31" s="12">
        <v>-2.7503348744751192E-2</v>
      </c>
      <c r="H31" s="12">
        <v>-8.0767765448934603E-2</v>
      </c>
      <c r="I31" s="12">
        <v>2.0357443360119339E-3</v>
      </c>
      <c r="J31" s="12">
        <v>9.511096664929922E-3</v>
      </c>
      <c r="K31" s="12">
        <v>-8.3833779851692672E-2</v>
      </c>
      <c r="L31" s="12">
        <v>-5.4456002715547042E-2</v>
      </c>
      <c r="M31" s="13">
        <v>-5.3384126756256933E-3</v>
      </c>
    </row>
    <row r="32" spans="1:13" ht="24">
      <c r="A32" s="9" t="s">
        <v>41</v>
      </c>
      <c r="B32" s="10" t="s">
        <v>14</v>
      </c>
      <c r="C32" s="11">
        <v>0.10811836903277519</v>
      </c>
      <c r="D32" s="12">
        <v>-7.0059222637337368E-2</v>
      </c>
      <c r="E32" s="12">
        <v>4.1255369292256441E-2</v>
      </c>
      <c r="F32" s="12">
        <v>2.5680926238427723E-3</v>
      </c>
      <c r="G32" s="12">
        <v>-3.1224517918905372E-2</v>
      </c>
      <c r="H32" s="12">
        <v>-2.7078409060571004E-2</v>
      </c>
      <c r="I32" s="12">
        <v>1.6719513556595123E-2</v>
      </c>
      <c r="J32" s="12">
        <v>-6.9010867955685701E-2</v>
      </c>
      <c r="K32" s="12">
        <v>8.5207092605719625E-2</v>
      </c>
      <c r="L32" s="12">
        <v>-6.0287990804673779E-2</v>
      </c>
      <c r="M32" s="13">
        <v>1.498731460228149E-2</v>
      </c>
    </row>
    <row r="33" spans="1:13" ht="24">
      <c r="A33" s="9" t="s">
        <v>42</v>
      </c>
      <c r="B33" s="10" t="s">
        <v>14</v>
      </c>
      <c r="C33" s="11">
        <v>6.7977709546308746E-2</v>
      </c>
      <c r="D33" s="12">
        <v>0.1052459113028907</v>
      </c>
      <c r="E33" s="12">
        <v>-3.8125558647605584E-2</v>
      </c>
      <c r="F33" s="14" t="s">
        <v>90</v>
      </c>
      <c r="G33" s="12">
        <v>8.538878669477537E-2</v>
      </c>
      <c r="H33" s="12">
        <v>1.4273484557397156E-2</v>
      </c>
      <c r="I33" s="12">
        <v>6.8710214303212575E-3</v>
      </c>
      <c r="J33" s="12">
        <v>3.6824103822821169E-2</v>
      </c>
      <c r="K33" s="12">
        <v>5.2873877628671899E-2</v>
      </c>
      <c r="L33" s="12">
        <v>1.0699044768567223E-2</v>
      </c>
      <c r="M33" s="13">
        <v>-1.7192547140124526E-2</v>
      </c>
    </row>
    <row r="34" spans="1:13" ht="24">
      <c r="A34" s="9" t="s">
        <v>43</v>
      </c>
      <c r="B34" s="10" t="s">
        <v>14</v>
      </c>
      <c r="C34" s="11">
        <v>0.10276488454429962</v>
      </c>
      <c r="D34" s="12">
        <v>-3.4452260141980405E-2</v>
      </c>
      <c r="E34" s="12">
        <v>-3.1894903782044487E-2</v>
      </c>
      <c r="F34" s="12">
        <v>6.3846364839477449E-2</v>
      </c>
      <c r="G34" s="12">
        <v>-4.0762128589666949E-2</v>
      </c>
      <c r="H34" s="12">
        <v>-3.439392784067298E-2</v>
      </c>
      <c r="I34" s="12">
        <v>5.8649608717282281E-2</v>
      </c>
      <c r="J34" s="12">
        <v>4.7243302031794873E-2</v>
      </c>
      <c r="K34" s="12">
        <v>-1.4643924078055814E-2</v>
      </c>
      <c r="L34" s="12">
        <v>-4.3533266210899875E-2</v>
      </c>
      <c r="M34" s="13">
        <v>-4.099203512166253E-2</v>
      </c>
    </row>
    <row r="35" spans="1:13" ht="24">
      <c r="A35" s="9" t="s">
        <v>44</v>
      </c>
      <c r="B35" s="10" t="s">
        <v>14</v>
      </c>
      <c r="C35" s="11">
        <v>-0.12648035200464341</v>
      </c>
      <c r="D35" s="12">
        <v>-1.7917084172013167E-2</v>
      </c>
      <c r="E35" s="12">
        <v>1.1901381309770582E-2</v>
      </c>
      <c r="F35" s="12">
        <v>8.5941405701715379E-2</v>
      </c>
      <c r="G35" s="14" t="s">
        <v>150</v>
      </c>
      <c r="H35" s="12">
        <v>3.7650497120723186E-2</v>
      </c>
      <c r="I35" s="12">
        <v>1.2446796218502202E-2</v>
      </c>
      <c r="J35" s="12">
        <v>7.4313208765365721E-2</v>
      </c>
      <c r="K35" s="12">
        <v>3.7427903221256643E-2</v>
      </c>
      <c r="L35" s="12">
        <v>4.0852717067242431E-3</v>
      </c>
      <c r="M35" s="13">
        <v>-3.3315853986659559E-2</v>
      </c>
    </row>
    <row r="36" spans="1:13" ht="24">
      <c r="A36" s="9" t="s">
        <v>45</v>
      </c>
      <c r="B36" s="10" t="s">
        <v>14</v>
      </c>
      <c r="C36" s="11">
        <v>-8.3228145405051634E-2</v>
      </c>
      <c r="D36" s="12">
        <v>1.0409124144265204E-3</v>
      </c>
      <c r="E36" s="12">
        <v>3.2663001734757322E-3</v>
      </c>
      <c r="F36" s="12">
        <v>0.12083753501809522</v>
      </c>
      <c r="G36" s="12">
        <v>9.6588824032050519E-2</v>
      </c>
      <c r="H36" s="12">
        <v>1.8780269100218316E-3</v>
      </c>
      <c r="I36" s="12">
        <v>1.9362650510764762E-2</v>
      </c>
      <c r="J36" s="12">
        <v>6.4989178847175325E-2</v>
      </c>
      <c r="K36" s="12">
        <v>-6.0706553439537091E-2</v>
      </c>
      <c r="L36" s="12">
        <v>-2.5418083635701815E-2</v>
      </c>
      <c r="M36" s="13">
        <v>4.7064579583125078E-2</v>
      </c>
    </row>
    <row r="37" spans="1:13" ht="24">
      <c r="A37" s="9" t="s">
        <v>46</v>
      </c>
      <c r="B37" s="10" t="s">
        <v>14</v>
      </c>
      <c r="C37" s="11">
        <v>0.10774156252301392</v>
      </c>
      <c r="D37" s="12">
        <v>2.3308985742110939E-2</v>
      </c>
      <c r="E37" s="12">
        <v>-4.5100848273123981E-2</v>
      </c>
      <c r="F37" s="14" t="s">
        <v>151</v>
      </c>
      <c r="G37" s="12">
        <v>-2.1555972663054684E-2</v>
      </c>
      <c r="H37" s="12">
        <v>4.6889137246711336E-2</v>
      </c>
      <c r="I37" s="12">
        <v>-2.1520757205117595E-2</v>
      </c>
      <c r="J37" s="12">
        <v>-6.1494042507152331E-3</v>
      </c>
      <c r="K37" s="12">
        <v>2.3866815587727859E-2</v>
      </c>
      <c r="L37" s="12">
        <v>5.575991273392792E-2</v>
      </c>
      <c r="M37" s="13">
        <v>7.4358456470819428E-2</v>
      </c>
    </row>
    <row r="38" spans="1:13" ht="24">
      <c r="A38" s="9" t="s">
        <v>47</v>
      </c>
      <c r="B38" s="10" t="s">
        <v>14</v>
      </c>
      <c r="C38" s="11">
        <v>5.0797828310448767E-2</v>
      </c>
      <c r="D38" s="12">
        <v>-7.0271148177712623E-3</v>
      </c>
      <c r="E38" s="12">
        <v>-4.4540430807125268E-2</v>
      </c>
      <c r="F38" s="12">
        <v>-4.296121453475988E-2</v>
      </c>
      <c r="G38" s="12">
        <v>-0.10720608320925844</v>
      </c>
      <c r="H38" s="12">
        <v>6.6946728868546551E-2</v>
      </c>
      <c r="I38" s="12">
        <v>6.568537111081474E-3</v>
      </c>
      <c r="J38" s="12">
        <v>4.0738154440965405E-3</v>
      </c>
      <c r="K38" s="12">
        <v>-1.7634705840147161E-2</v>
      </c>
      <c r="L38" s="12">
        <v>8.9085505725170974E-2</v>
      </c>
      <c r="M38" s="13">
        <v>-3.6167069948474899E-2</v>
      </c>
    </row>
    <row r="39" spans="1:13" ht="24">
      <c r="A39" s="9" t="s">
        <v>48</v>
      </c>
      <c r="B39" s="10" t="s">
        <v>14</v>
      </c>
      <c r="C39" s="11">
        <v>-1.0824450044967234E-2</v>
      </c>
      <c r="D39" s="12">
        <v>-5.5080623937421191E-2</v>
      </c>
      <c r="E39" s="12">
        <v>-4.448669093066504E-2</v>
      </c>
      <c r="F39" s="12">
        <v>-6.8117953545306725E-2</v>
      </c>
      <c r="G39" s="12">
        <v>-7.3039033590719352E-2</v>
      </c>
      <c r="H39" s="12">
        <v>6.9050421845669868E-2</v>
      </c>
      <c r="I39" s="12">
        <v>-2.1113362070083606E-2</v>
      </c>
      <c r="J39" s="12">
        <v>-5.506375306120366E-2</v>
      </c>
      <c r="K39" s="12">
        <v>8.8861151652369116E-2</v>
      </c>
      <c r="L39" s="12">
        <v>4.8863478107356535E-2</v>
      </c>
      <c r="M39" s="13">
        <v>-1.869961649627019E-2</v>
      </c>
    </row>
    <row r="40" spans="1:13" ht="24">
      <c r="A40" s="9" t="s">
        <v>49</v>
      </c>
      <c r="B40" s="10" t="s">
        <v>14</v>
      </c>
      <c r="C40" s="11">
        <v>-9.1980946946694828E-2</v>
      </c>
      <c r="D40" s="12">
        <v>1.1138428118637271E-2</v>
      </c>
      <c r="E40" s="12">
        <v>1.2426457322132593E-2</v>
      </c>
      <c r="F40" s="12">
        <v>1.2313122145103831E-2</v>
      </c>
      <c r="G40" s="12">
        <v>2.4332805394665879E-2</v>
      </c>
      <c r="H40" s="12">
        <v>-9.6987618597248054E-2</v>
      </c>
      <c r="I40" s="12">
        <v>3.301046834039336E-2</v>
      </c>
      <c r="J40" s="12">
        <v>5.9302282476850009E-2</v>
      </c>
      <c r="K40" s="12">
        <v>-3.7358225141423798E-2</v>
      </c>
      <c r="L40" s="12">
        <v>-6.6730311588003494E-2</v>
      </c>
      <c r="M40" s="13">
        <v>9.2930993366392628E-2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3.166063150303663E-6</v>
      </c>
      <c r="E47" s="7">
        <f t="shared" ref="E47:M47" si="0">$C5^2*E5^2</f>
        <v>6.6651731857055011E-6</v>
      </c>
      <c r="F47" s="7">
        <f t="shared" si="0"/>
        <v>1.1032322062284687E-5</v>
      </c>
      <c r="G47" s="7">
        <f t="shared" si="0"/>
        <v>1.7450901401146806E-5</v>
      </c>
      <c r="H47" s="7">
        <f t="shared" si="0"/>
        <v>9.2982893653716076E-5</v>
      </c>
      <c r="I47" s="7">
        <f t="shared" si="0"/>
        <v>1.7611649865729668E-5</v>
      </c>
      <c r="J47" s="7">
        <f t="shared" si="0"/>
        <v>1.3187754036737312E-5</v>
      </c>
      <c r="K47" s="7">
        <f t="shared" si="0"/>
        <v>1.6928185663904496E-5</v>
      </c>
      <c r="L47" s="7">
        <f t="shared" si="0"/>
        <v>6.1154954751556587E-5</v>
      </c>
      <c r="M47" s="8">
        <f t="shared" si="0"/>
        <v>6.1848015063213245E-5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1.0160852037421209E-5</v>
      </c>
      <c r="E48" s="14">
        <f t="shared" si="1"/>
        <v>3.3312730656972094E-3</v>
      </c>
      <c r="F48" s="12">
        <f t="shared" si="1"/>
        <v>6.4482947323712246E-6</v>
      </c>
      <c r="G48" s="12">
        <f t="shared" si="1"/>
        <v>6.0282707953670882E-7</v>
      </c>
      <c r="H48" s="12">
        <f t="shared" si="1"/>
        <v>1.7358225800901803E-6</v>
      </c>
      <c r="I48" s="12">
        <f t="shared" si="1"/>
        <v>2.7745673364601186E-7</v>
      </c>
      <c r="J48" s="12">
        <f t="shared" si="1"/>
        <v>5.7571557336603612E-6</v>
      </c>
      <c r="K48" s="12">
        <f t="shared" si="1"/>
        <v>6.2891983415161782E-7</v>
      </c>
      <c r="L48" s="12">
        <f t="shared" si="1"/>
        <v>1.2703099146409512E-5</v>
      </c>
      <c r="M48" s="13">
        <f t="shared" si="1"/>
        <v>2.564082322383772E-7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7.445731555178002E-7</v>
      </c>
      <c r="E49" s="12">
        <f t="shared" si="2"/>
        <v>2.3514535835894775E-6</v>
      </c>
      <c r="F49" s="12">
        <f t="shared" si="2"/>
        <v>3.8625301818486101E-6</v>
      </c>
      <c r="G49" s="12">
        <f t="shared" si="2"/>
        <v>2.7813189164744701E-6</v>
      </c>
      <c r="H49" s="12">
        <f t="shared" si="2"/>
        <v>2.7300887472298495E-8</v>
      </c>
      <c r="I49" s="12">
        <f t="shared" si="2"/>
        <v>1.3660707553791746E-6</v>
      </c>
      <c r="J49" s="12">
        <f t="shared" si="2"/>
        <v>2.9676865088619138E-6</v>
      </c>
      <c r="K49" s="12">
        <f t="shared" si="2"/>
        <v>1.4972726593586485E-7</v>
      </c>
      <c r="L49" s="12">
        <f t="shared" si="2"/>
        <v>1.2497062490153529E-6</v>
      </c>
      <c r="M49" s="13">
        <f t="shared" si="2"/>
        <v>5.2547540478180042E-6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6.4413527208300782E-6</v>
      </c>
      <c r="E50" s="12">
        <f t="shared" si="3"/>
        <v>1.369866833940832E-5</v>
      </c>
      <c r="F50" s="12">
        <f t="shared" si="3"/>
        <v>1.6198581802341297E-6</v>
      </c>
      <c r="G50" s="12">
        <f t="shared" si="3"/>
        <v>1.9841057031401808E-6</v>
      </c>
      <c r="H50" s="12">
        <f t="shared" si="3"/>
        <v>1.660701112275981E-6</v>
      </c>
      <c r="I50" s="12">
        <f t="shared" si="3"/>
        <v>2.2900362832747873E-5</v>
      </c>
      <c r="J50" s="12">
        <f t="shared" si="3"/>
        <v>1.9711899272345061E-5</v>
      </c>
      <c r="K50" s="12">
        <f t="shared" si="3"/>
        <v>2.2545737618068437E-5</v>
      </c>
      <c r="L50" s="12">
        <f t="shared" si="3"/>
        <v>1.5229462968325065E-5</v>
      </c>
      <c r="M50" s="13">
        <f t="shared" si="3"/>
        <v>7.5707011499957758E-7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3.3151547592618462E-7</v>
      </c>
      <c r="E51" s="12">
        <f t="shared" si="4"/>
        <v>4.4883913021913995E-8</v>
      </c>
      <c r="F51" s="12">
        <f t="shared" si="4"/>
        <v>5.0581759027782866E-7</v>
      </c>
      <c r="G51" s="12">
        <f t="shared" si="4"/>
        <v>1.6621855686836404E-6</v>
      </c>
      <c r="H51" s="12">
        <f t="shared" si="4"/>
        <v>1.0030956232939529E-6</v>
      </c>
      <c r="I51" s="12">
        <f t="shared" si="4"/>
        <v>1.7927510749548583E-7</v>
      </c>
      <c r="J51" s="12">
        <f t="shared" si="4"/>
        <v>4.8990411143175826E-7</v>
      </c>
      <c r="K51" s="12">
        <f t="shared" si="4"/>
        <v>1.0711489430666295E-6</v>
      </c>
      <c r="L51" s="12">
        <f t="shared" si="4"/>
        <v>8.9017037728938296E-7</v>
      </c>
      <c r="M51" s="13">
        <f t="shared" si="4"/>
        <v>2.8060878815779023E-6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2.983929687563749E-5</v>
      </c>
      <c r="E52" s="12">
        <f t="shared" si="5"/>
        <v>5.5566101185244963E-6</v>
      </c>
      <c r="F52" s="12">
        <f t="shared" si="5"/>
        <v>1.6460737532683711E-6</v>
      </c>
      <c r="G52" s="12">
        <f t="shared" si="5"/>
        <v>2.9211770209277448E-5</v>
      </c>
      <c r="H52" s="12">
        <f t="shared" si="5"/>
        <v>1.5928090150559212E-5</v>
      </c>
      <c r="I52" s="12">
        <f t="shared" si="5"/>
        <v>4.5347813348358335E-7</v>
      </c>
      <c r="J52" s="12">
        <f t="shared" si="5"/>
        <v>3.268844837449834E-5</v>
      </c>
      <c r="K52" s="12">
        <f t="shared" si="5"/>
        <v>6.0611189506827866E-5</v>
      </c>
      <c r="L52" s="12">
        <f t="shared" si="5"/>
        <v>1.0260673147379667E-6</v>
      </c>
      <c r="M52" s="13">
        <f t="shared" si="5"/>
        <v>5.9130486261984274E-7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1.1921835657319851E-6</v>
      </c>
      <c r="E53" s="12">
        <f t="shared" si="6"/>
        <v>9.0409267542305908E-9</v>
      </c>
      <c r="F53" s="12">
        <f t="shared" si="6"/>
        <v>6.5578132625888005E-9</v>
      </c>
      <c r="G53" s="12">
        <f t="shared" si="6"/>
        <v>2.2138082201096076E-8</v>
      </c>
      <c r="H53" s="12">
        <f t="shared" si="6"/>
        <v>1.7896093324590759E-7</v>
      </c>
      <c r="I53" s="14">
        <f t="shared" si="6"/>
        <v>1.1217233755123839E-4</v>
      </c>
      <c r="J53" s="12">
        <f t="shared" si="6"/>
        <v>1.1857198918769611E-7</v>
      </c>
      <c r="K53" s="12">
        <f t="shared" si="6"/>
        <v>5.4624709343785219E-7</v>
      </c>
      <c r="L53" s="12">
        <f t="shared" si="6"/>
        <v>1.9187266972709105E-8</v>
      </c>
      <c r="M53" s="13">
        <f t="shared" si="6"/>
        <v>1.056162022475483E-6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5.3382305773612751E-7</v>
      </c>
      <c r="E54" s="12">
        <f t="shared" si="7"/>
        <v>5.2517023694481273E-7</v>
      </c>
      <c r="F54" s="12">
        <f t="shared" si="7"/>
        <v>3.9748502526491231E-6</v>
      </c>
      <c r="G54" s="12">
        <f t="shared" si="7"/>
        <v>3.6538998589267358E-6</v>
      </c>
      <c r="H54" s="12">
        <f t="shared" si="7"/>
        <v>5.7191538165137079E-8</v>
      </c>
      <c r="I54" s="12">
        <f t="shared" si="7"/>
        <v>3.8264172638691761E-7</v>
      </c>
      <c r="J54" s="12">
        <f t="shared" si="7"/>
        <v>1.0992996027890735E-6</v>
      </c>
      <c r="K54" s="12">
        <f t="shared" si="7"/>
        <v>2.8071214641680587E-6</v>
      </c>
      <c r="L54" s="12">
        <f t="shared" si="7"/>
        <v>5.8650370026230598E-7</v>
      </c>
      <c r="M54" s="13">
        <f t="shared" si="7"/>
        <v>7.5331654018769606E-7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5.7260155446701379E-5</v>
      </c>
      <c r="E55" s="12">
        <f t="shared" si="8"/>
        <v>8.2154008555055444E-6</v>
      </c>
      <c r="F55" s="12">
        <f t="shared" si="8"/>
        <v>4.3769146500661515E-6</v>
      </c>
      <c r="G55" s="12">
        <f t="shared" si="8"/>
        <v>2.9178963124369961E-5</v>
      </c>
      <c r="H55" s="14">
        <f t="shared" si="8"/>
        <v>1.6758270935820826E-2</v>
      </c>
      <c r="I55" s="12">
        <f t="shared" si="8"/>
        <v>2.554068218511683E-5</v>
      </c>
      <c r="J55" s="12">
        <f t="shared" si="8"/>
        <v>4.1201077673714033E-5</v>
      </c>
      <c r="K55" s="12">
        <f t="shared" si="8"/>
        <v>1.1760374239239403E-6</v>
      </c>
      <c r="L55" s="12">
        <f t="shared" si="8"/>
        <v>1.2158125843145955E-4</v>
      </c>
      <c r="M55" s="13">
        <f t="shared" si="8"/>
        <v>3.5176933580346251E-6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5.107229555611863E-5</v>
      </c>
      <c r="E56" s="12">
        <f t="shared" si="9"/>
        <v>1.7702079200183886E-8</v>
      </c>
      <c r="F56" s="12">
        <f t="shared" si="9"/>
        <v>1.1484562201749643E-6</v>
      </c>
      <c r="G56" s="12">
        <f t="shared" si="9"/>
        <v>4.1751398019691544E-7</v>
      </c>
      <c r="H56" s="12">
        <f t="shared" si="9"/>
        <v>1.3998160181310695E-6</v>
      </c>
      <c r="I56" s="12">
        <f t="shared" si="9"/>
        <v>5.225730885777322E-6</v>
      </c>
      <c r="J56" s="12">
        <f t="shared" si="9"/>
        <v>2.9038739020623982E-7</v>
      </c>
      <c r="K56" s="12">
        <f t="shared" si="9"/>
        <v>5.3845551882864038E-7</v>
      </c>
      <c r="L56" s="12">
        <f t="shared" si="9"/>
        <v>8.4582200704898662E-6</v>
      </c>
      <c r="M56" s="13">
        <f t="shared" si="9"/>
        <v>1.8564985533952619E-6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1.3468525373699285E-8</v>
      </c>
      <c r="E57" s="12">
        <f t="shared" si="10"/>
        <v>8.0538429742823103E-8</v>
      </c>
      <c r="F57" s="12">
        <f t="shared" si="10"/>
        <v>2.8909336478271174E-8</v>
      </c>
      <c r="G57" s="12">
        <f t="shared" si="10"/>
        <v>1.980330685755872E-6</v>
      </c>
      <c r="H57" s="12">
        <f t="shared" si="10"/>
        <v>8.4704808326373443E-9</v>
      </c>
      <c r="I57" s="12">
        <f t="shared" si="10"/>
        <v>1.3070165848763207E-9</v>
      </c>
      <c r="J57" s="12">
        <f t="shared" si="10"/>
        <v>3.2917492155218164E-6</v>
      </c>
      <c r="K57" s="12">
        <f t="shared" si="10"/>
        <v>3.5676429781879074E-10</v>
      </c>
      <c r="L57" s="12">
        <f t="shared" si="10"/>
        <v>1.5565638240130163E-6</v>
      </c>
      <c r="M57" s="13">
        <f t="shared" si="10"/>
        <v>1.1389940473555582E-7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5.7266246982325844E-8</v>
      </c>
      <c r="E58" s="12">
        <f t="shared" si="11"/>
        <v>1.2945372855755217E-7</v>
      </c>
      <c r="F58" s="12">
        <f t="shared" si="11"/>
        <v>1.5970710445916873E-8</v>
      </c>
      <c r="G58" s="12">
        <f t="shared" si="11"/>
        <v>1.7125681867962566E-7</v>
      </c>
      <c r="H58" s="12">
        <f t="shared" si="11"/>
        <v>1.092104214719947E-7</v>
      </c>
      <c r="I58" s="12">
        <f t="shared" si="11"/>
        <v>3.038645936615374E-7</v>
      </c>
      <c r="J58" s="12">
        <f t="shared" si="11"/>
        <v>5.0022122031126216E-7</v>
      </c>
      <c r="K58" s="12">
        <f t="shared" si="11"/>
        <v>1.310586200469863E-7</v>
      </c>
      <c r="L58" s="12">
        <f t="shared" si="11"/>
        <v>1.9710700773148683E-8</v>
      </c>
      <c r="M58" s="13">
        <f t="shared" si="11"/>
        <v>2.8055864316697769E-7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7.8161005428531206E-6</v>
      </c>
      <c r="E59" s="12">
        <f t="shared" si="12"/>
        <v>2.9236275186105688E-7</v>
      </c>
      <c r="F59" s="12">
        <f t="shared" si="12"/>
        <v>1.3720573274686918E-6</v>
      </c>
      <c r="G59" s="12">
        <f t="shared" si="12"/>
        <v>5.3896761256066881E-6</v>
      </c>
      <c r="H59" s="12">
        <f t="shared" si="12"/>
        <v>8.3315177998610412E-7</v>
      </c>
      <c r="I59" s="12">
        <f t="shared" si="12"/>
        <v>3.5552000373651645E-5</v>
      </c>
      <c r="J59" s="12">
        <f t="shared" si="12"/>
        <v>8.8185246592494502E-8</v>
      </c>
      <c r="K59" s="12">
        <f t="shared" si="12"/>
        <v>2.3449572961976216E-5</v>
      </c>
      <c r="L59" s="12">
        <f t="shared" si="12"/>
        <v>1.8930808211260768E-5</v>
      </c>
      <c r="M59" s="15">
        <f t="shared" si="12"/>
        <v>3.9326298635500214E-3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1.0862795392055991E-6</v>
      </c>
      <c r="E60" s="12">
        <f t="shared" si="13"/>
        <v>1.3807911429293007E-5</v>
      </c>
      <c r="F60" s="12">
        <f t="shared" si="13"/>
        <v>5.762040073156407E-7</v>
      </c>
      <c r="G60" s="12">
        <f t="shared" si="13"/>
        <v>7.69871180374506E-8</v>
      </c>
      <c r="H60" s="12">
        <f t="shared" si="13"/>
        <v>2.7817340054819798E-5</v>
      </c>
      <c r="I60" s="12">
        <f t="shared" si="13"/>
        <v>6.3068824301885217E-7</v>
      </c>
      <c r="J60" s="12">
        <f t="shared" si="13"/>
        <v>5.9241695605435382E-7</v>
      </c>
      <c r="K60" s="12">
        <f t="shared" si="13"/>
        <v>1.0630972363290417E-7</v>
      </c>
      <c r="L60" s="14">
        <f t="shared" si="13"/>
        <v>3.8360189011739164E-3</v>
      </c>
      <c r="M60" s="13">
        <f t="shared" si="13"/>
        <v>1.8261190585691302E-5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7.1619521439475009E-7</v>
      </c>
      <c r="E61" s="12">
        <f t="shared" si="14"/>
        <v>4.8233716672555821E-7</v>
      </c>
      <c r="F61" s="12">
        <f t="shared" si="14"/>
        <v>1.3823891327377328E-7</v>
      </c>
      <c r="G61" s="12">
        <f t="shared" si="14"/>
        <v>3.4149474333479668E-5</v>
      </c>
      <c r="H61" s="12">
        <f t="shared" si="14"/>
        <v>1.0285648940226326E-5</v>
      </c>
      <c r="I61" s="12">
        <f t="shared" si="14"/>
        <v>3.5254931566027005E-6</v>
      </c>
      <c r="J61" s="12">
        <f t="shared" si="14"/>
        <v>2.4637602727842677E-7</v>
      </c>
      <c r="K61" s="12">
        <f t="shared" si="14"/>
        <v>1.5086564500239436E-5</v>
      </c>
      <c r="L61" s="12">
        <f t="shared" si="14"/>
        <v>4.026066629461208E-6</v>
      </c>
      <c r="M61" s="13">
        <f t="shared" si="14"/>
        <v>7.597573852047392E-7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1.5001082260482167E-5</v>
      </c>
      <c r="E62" s="12">
        <f t="shared" si="15"/>
        <v>6.940241879708082E-5</v>
      </c>
      <c r="F62" s="12">
        <f t="shared" si="15"/>
        <v>2.5972271180780195E-5</v>
      </c>
      <c r="G62" s="12">
        <f t="shared" si="15"/>
        <v>1.8362518407796205E-5</v>
      </c>
      <c r="H62" s="12">
        <f t="shared" si="15"/>
        <v>4.9021942411863191E-5</v>
      </c>
      <c r="I62" s="12">
        <f t="shared" si="15"/>
        <v>4.3744297747121156E-6</v>
      </c>
      <c r="J62" s="12">
        <f t="shared" si="15"/>
        <v>2.3327714857828753E-5</v>
      </c>
      <c r="K62" s="12">
        <f t="shared" si="15"/>
        <v>6.9503384374947711E-8</v>
      </c>
      <c r="L62" s="12">
        <f t="shared" si="15"/>
        <v>1.7124394910876682E-5</v>
      </c>
      <c r="M62" s="13">
        <f t="shared" si="15"/>
        <v>1.2024957792994991E-5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1.2257810935967402E-5</v>
      </c>
      <c r="E63" s="12">
        <f t="shared" si="16"/>
        <v>2.8596791595079984E-5</v>
      </c>
      <c r="F63" s="12">
        <f t="shared" si="16"/>
        <v>1.0065482507385627E-4</v>
      </c>
      <c r="G63" s="12">
        <f t="shared" si="16"/>
        <v>5.2529926442523498E-5</v>
      </c>
      <c r="H63" s="12">
        <f t="shared" si="16"/>
        <v>1.9685900126625748E-5</v>
      </c>
      <c r="I63" s="12">
        <f t="shared" si="16"/>
        <v>1.427351301116734E-4</v>
      </c>
      <c r="J63" s="12">
        <f t="shared" si="16"/>
        <v>1.0012302457906978E-5</v>
      </c>
      <c r="K63" s="12">
        <f t="shared" si="16"/>
        <v>2.9800045648603768E-7</v>
      </c>
      <c r="L63" s="12">
        <f t="shared" si="16"/>
        <v>1.4559880138475807E-5</v>
      </c>
      <c r="M63" s="13">
        <f t="shared" si="16"/>
        <v>8.4379921359555666E-5</v>
      </c>
    </row>
    <row r="64" spans="1:13" ht="24">
      <c r="A64" s="9" t="s">
        <v>31</v>
      </c>
      <c r="B64" s="10" t="s">
        <v>14</v>
      </c>
      <c r="C64" s="16"/>
      <c r="D64" s="14">
        <f t="shared" ref="D64:M64" si="17">$C22^2*D22^2</f>
        <v>5.0358052836000006E-2</v>
      </c>
      <c r="E64" s="12">
        <f t="shared" si="17"/>
        <v>1.448686196852963E-4</v>
      </c>
      <c r="F64" s="12">
        <f t="shared" si="17"/>
        <v>6.9117280521431112E-4</v>
      </c>
      <c r="G64" s="12">
        <f t="shared" si="17"/>
        <v>1.9566147210057331E-5</v>
      </c>
      <c r="H64" s="12">
        <f t="shared" si="17"/>
        <v>1.7092679889294028E-4</v>
      </c>
      <c r="I64" s="12">
        <f t="shared" si="17"/>
        <v>5.0563412145676124E-4</v>
      </c>
      <c r="J64" s="12">
        <f t="shared" si="17"/>
        <v>9.4107326025133825E-7</v>
      </c>
      <c r="K64" s="12">
        <f t="shared" si="17"/>
        <v>1.2963142912211358E-4</v>
      </c>
      <c r="L64" s="12">
        <f t="shared" si="17"/>
        <v>1.4195366648960373E-5</v>
      </c>
      <c r="M64" s="13">
        <f t="shared" si="17"/>
        <v>9.9642997185994144E-5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1.6200037083004325E-6</v>
      </c>
      <c r="E65" s="12">
        <f t="shared" si="18"/>
        <v>1.1188532997339948E-7</v>
      </c>
      <c r="F65" s="12">
        <f t="shared" si="18"/>
        <v>6.0159605157637862E-10</v>
      </c>
      <c r="G65" s="12">
        <f t="shared" si="18"/>
        <v>7.9445627063221835E-6</v>
      </c>
      <c r="H65" s="12">
        <f t="shared" si="18"/>
        <v>1.2858297887118125E-5</v>
      </c>
      <c r="I65" s="12">
        <f t="shared" si="18"/>
        <v>1.8612030090231268E-6</v>
      </c>
      <c r="J65" s="12">
        <f t="shared" si="18"/>
        <v>5.4071759876565733E-6</v>
      </c>
      <c r="K65" s="12">
        <f t="shared" si="18"/>
        <v>1.6011787839459161E-5</v>
      </c>
      <c r="L65" s="12">
        <f t="shared" si="18"/>
        <v>1.0106464658361127E-5</v>
      </c>
      <c r="M65" s="13">
        <f t="shared" si="18"/>
        <v>4.1015329272572113E-7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1.4318971603301316E-5</v>
      </c>
      <c r="E66" s="12">
        <f t="shared" si="19"/>
        <v>8.8954030205491472E-5</v>
      </c>
      <c r="F66" s="12">
        <f t="shared" si="19"/>
        <v>5.3842261404150432E-5</v>
      </c>
      <c r="G66" s="12">
        <f t="shared" si="19"/>
        <v>1.4865097401018756E-5</v>
      </c>
      <c r="H66" s="12">
        <f t="shared" si="19"/>
        <v>7.6996830746871582E-8</v>
      </c>
      <c r="I66" s="12">
        <f t="shared" si="19"/>
        <v>2.6595028457193703E-8</v>
      </c>
      <c r="J66" s="12">
        <f t="shared" si="19"/>
        <v>5.3985915098541511E-5</v>
      </c>
      <c r="K66" s="12">
        <f t="shared" si="19"/>
        <v>1.2206419979631541E-5</v>
      </c>
      <c r="L66" s="12">
        <f t="shared" si="19"/>
        <v>2.2313604776604513E-5</v>
      </c>
      <c r="M66" s="13">
        <f t="shared" si="19"/>
        <v>1.4162116413095411E-4</v>
      </c>
    </row>
    <row r="67" spans="1:13" ht="24">
      <c r="A67" s="9" t="s">
        <v>34</v>
      </c>
      <c r="B67" s="10" t="s">
        <v>14</v>
      </c>
      <c r="C67" s="16"/>
      <c r="D67" s="12">
        <f t="shared" ref="D67:M67" si="20">$C25^2*D25^2</f>
        <v>5.4239383878394252E-7</v>
      </c>
      <c r="E67" s="12">
        <f t="shared" si="20"/>
        <v>4.3162354128609261E-5</v>
      </c>
      <c r="F67" s="12">
        <f t="shared" si="20"/>
        <v>4.405588344835194E-5</v>
      </c>
      <c r="G67" s="12">
        <f t="shared" si="20"/>
        <v>1.7837367491094539E-4</v>
      </c>
      <c r="H67" s="12">
        <f t="shared" si="20"/>
        <v>6.4795401010154992E-5</v>
      </c>
      <c r="I67" s="12">
        <f t="shared" si="20"/>
        <v>2.6725763959472173E-5</v>
      </c>
      <c r="J67" s="14">
        <f t="shared" si="20"/>
        <v>2.6981347599999997E-2</v>
      </c>
      <c r="K67" s="12">
        <f t="shared" si="20"/>
        <v>1.5464634175568999E-6</v>
      </c>
      <c r="L67" s="12">
        <f t="shared" si="20"/>
        <v>4.0443627422473052E-6</v>
      </c>
      <c r="M67" s="13">
        <f t="shared" si="20"/>
        <v>5.776452684520946E-7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4.0607403514985693E-5</v>
      </c>
      <c r="E68" s="12">
        <f t="shared" si="21"/>
        <v>2.8580417983378037E-6</v>
      </c>
      <c r="F68" s="12">
        <f t="shared" si="21"/>
        <v>5.5323398725943334E-5</v>
      </c>
      <c r="G68" s="12">
        <f t="shared" si="21"/>
        <v>2.6970915517605165E-5</v>
      </c>
      <c r="H68" s="12">
        <f t="shared" si="21"/>
        <v>1.1126458211948966E-6</v>
      </c>
      <c r="I68" s="12">
        <f t="shared" si="21"/>
        <v>7.3392760532560233E-5</v>
      </c>
      <c r="J68" s="12">
        <f t="shared" si="21"/>
        <v>9.4502914857497572E-7</v>
      </c>
      <c r="K68" s="14">
        <f t="shared" si="21"/>
        <v>1.6414795416893117E-2</v>
      </c>
      <c r="L68" s="12">
        <f t="shared" si="21"/>
        <v>4.2710517436838472E-7</v>
      </c>
      <c r="M68" s="13">
        <f t="shared" si="21"/>
        <v>9.3838525532146207E-5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1.2377269121748841E-7</v>
      </c>
      <c r="E69" s="12">
        <f t="shared" si="22"/>
        <v>1.1145014087112188E-7</v>
      </c>
      <c r="F69" s="12">
        <f t="shared" si="22"/>
        <v>1.9880915450176889E-7</v>
      </c>
      <c r="G69" s="12">
        <f t="shared" si="22"/>
        <v>6.7204309072952323E-7</v>
      </c>
      <c r="H69" s="12">
        <f t="shared" si="22"/>
        <v>2.4417393660997175E-7</v>
      </c>
      <c r="I69" s="12">
        <f t="shared" si="22"/>
        <v>3.0749910371865933E-7</v>
      </c>
      <c r="J69" s="12">
        <f t="shared" si="22"/>
        <v>5.5961929018542387E-7</v>
      </c>
      <c r="K69" s="12">
        <f t="shared" si="22"/>
        <v>4.9306869394123395E-9</v>
      </c>
      <c r="L69" s="12">
        <f t="shared" si="22"/>
        <v>1.7069545976408712E-7</v>
      </c>
      <c r="M69" s="13">
        <f t="shared" si="22"/>
        <v>1.166810438505714E-8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2.1416120639822645E-5</v>
      </c>
      <c r="E70" s="12">
        <f t="shared" si="23"/>
        <v>5.525759072345893E-6</v>
      </c>
      <c r="F70" s="12">
        <f t="shared" si="23"/>
        <v>5.3834107598259754E-6</v>
      </c>
      <c r="G70" s="12">
        <f t="shared" si="23"/>
        <v>9.6378255794868638E-8</v>
      </c>
      <c r="H70" s="12">
        <f t="shared" si="23"/>
        <v>5.4519105769795458E-6</v>
      </c>
      <c r="I70" s="12">
        <f t="shared" si="23"/>
        <v>3.2929554019557479E-6</v>
      </c>
      <c r="J70" s="12">
        <f t="shared" si="23"/>
        <v>1.3733254041461618E-6</v>
      </c>
      <c r="K70" s="12">
        <f t="shared" si="23"/>
        <v>4.8758162238838298E-6</v>
      </c>
      <c r="L70" s="12">
        <f t="shared" si="23"/>
        <v>3.3007776417985737E-6</v>
      </c>
      <c r="M70" s="13">
        <f t="shared" si="23"/>
        <v>3.669631239983298E-6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3.8319951575023863E-8</v>
      </c>
      <c r="E71" s="12">
        <f t="shared" si="24"/>
        <v>4.6224563238433424E-8</v>
      </c>
      <c r="F71" s="12">
        <f t="shared" si="24"/>
        <v>4.1645561751509776E-8</v>
      </c>
      <c r="G71" s="12">
        <f t="shared" si="24"/>
        <v>4.0826404786228635E-8</v>
      </c>
      <c r="H71" s="12">
        <f t="shared" si="24"/>
        <v>1.0401148447772317E-10</v>
      </c>
      <c r="I71" s="12">
        <f t="shared" si="24"/>
        <v>2.4185529879107621E-8</v>
      </c>
      <c r="J71" s="12">
        <f t="shared" si="24"/>
        <v>1.2090826754446272E-7</v>
      </c>
      <c r="K71" s="12">
        <f t="shared" si="24"/>
        <v>3.6089860529994626E-8</v>
      </c>
      <c r="L71" s="12">
        <f t="shared" si="24"/>
        <v>1.0399448982117105E-8</v>
      </c>
      <c r="M71" s="13">
        <f t="shared" si="24"/>
        <v>8.2056309963109869E-9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8.0202183626617718E-6</v>
      </c>
      <c r="E72" s="12">
        <f t="shared" si="25"/>
        <v>6.5461375743564772E-6</v>
      </c>
      <c r="F72" s="12">
        <f t="shared" si="25"/>
        <v>6.2240375345690131E-6</v>
      </c>
      <c r="G72" s="12">
        <f t="shared" si="25"/>
        <v>4.9759036363846641E-6</v>
      </c>
      <c r="H72" s="12">
        <f t="shared" si="25"/>
        <v>5.7835381314703897E-6</v>
      </c>
      <c r="I72" s="12">
        <f t="shared" si="25"/>
        <v>1.0557033554226503E-6</v>
      </c>
      <c r="J72" s="12">
        <f t="shared" si="25"/>
        <v>1.2705130269831112E-5</v>
      </c>
      <c r="K72" s="12">
        <f t="shared" si="25"/>
        <v>5.7653213751789142E-5</v>
      </c>
      <c r="L72" s="12">
        <f t="shared" si="25"/>
        <v>1.7376390199944453E-5</v>
      </c>
      <c r="M72" s="13">
        <f t="shared" si="25"/>
        <v>1.3331071149126845E-7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5.3791852317756778E-7</v>
      </c>
      <c r="E73" s="12">
        <f t="shared" si="26"/>
        <v>2.2226376192374696E-5</v>
      </c>
      <c r="F73" s="12">
        <f t="shared" si="26"/>
        <v>7.8899616122512019E-6</v>
      </c>
      <c r="G73" s="12">
        <f t="shared" si="26"/>
        <v>2.8234025665206594E-6</v>
      </c>
      <c r="H73" s="12">
        <f t="shared" si="26"/>
        <v>2.4348812705791561E-5</v>
      </c>
      <c r="I73" s="12">
        <f t="shared" si="26"/>
        <v>1.5468497231988454E-8</v>
      </c>
      <c r="J73" s="12">
        <f t="shared" si="26"/>
        <v>3.376469607342936E-7</v>
      </c>
      <c r="K73" s="12">
        <f t="shared" si="26"/>
        <v>2.6232504094508021E-5</v>
      </c>
      <c r="L73" s="12">
        <f t="shared" si="26"/>
        <v>1.1068612210091795E-5</v>
      </c>
      <c r="M73" s="13">
        <f t="shared" si="26"/>
        <v>1.0637166073271841E-7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5.7375911738674073E-5</v>
      </c>
      <c r="E74" s="12">
        <f t="shared" si="27"/>
        <v>1.9895732330767434E-5</v>
      </c>
      <c r="F74" s="12">
        <f t="shared" si="27"/>
        <v>7.709395719789525E-8</v>
      </c>
      <c r="G74" s="12">
        <f t="shared" si="27"/>
        <v>1.1396997561824228E-5</v>
      </c>
      <c r="H74" s="12">
        <f t="shared" si="27"/>
        <v>8.5712716754367787E-6</v>
      </c>
      <c r="I74" s="12">
        <f t="shared" si="27"/>
        <v>3.2677306151849499E-6</v>
      </c>
      <c r="J74" s="12">
        <f t="shared" si="27"/>
        <v>5.5671631736738255E-5</v>
      </c>
      <c r="K74" s="12">
        <f t="shared" si="27"/>
        <v>8.4869269688391983E-5</v>
      </c>
      <c r="L74" s="12">
        <f t="shared" si="27"/>
        <v>4.2487442764640762E-5</v>
      </c>
      <c r="M74" s="13">
        <f t="shared" si="27"/>
        <v>2.6257091587993281E-6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5.1185095798911981E-5</v>
      </c>
      <c r="E75" s="12">
        <f t="shared" si="28"/>
        <v>6.7168474774125474E-6</v>
      </c>
      <c r="F75" s="14">
        <f t="shared" si="28"/>
        <v>4.0744054033835112E-3</v>
      </c>
      <c r="G75" s="12">
        <f t="shared" si="28"/>
        <v>3.3692616587639787E-5</v>
      </c>
      <c r="H75" s="12">
        <f t="shared" si="28"/>
        <v>9.4144092538799203E-7</v>
      </c>
      <c r="I75" s="12">
        <f t="shared" si="28"/>
        <v>2.1816026915931889E-7</v>
      </c>
      <c r="J75" s="12">
        <f t="shared" si="28"/>
        <v>6.266101526884165E-6</v>
      </c>
      <c r="K75" s="12">
        <f t="shared" si="28"/>
        <v>1.2918597810328012E-5</v>
      </c>
      <c r="L75" s="12">
        <f t="shared" si="28"/>
        <v>5.2896028284316652E-7</v>
      </c>
      <c r="M75" s="13">
        <f t="shared" si="28"/>
        <v>1.3658830076573992E-6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1.2535016586168787E-5</v>
      </c>
      <c r="E76" s="12">
        <f t="shared" si="29"/>
        <v>1.0743160647408862E-5</v>
      </c>
      <c r="F76" s="12">
        <f t="shared" si="29"/>
        <v>4.3048877119904769E-5</v>
      </c>
      <c r="G76" s="12">
        <f t="shared" si="29"/>
        <v>1.7547012549203105E-5</v>
      </c>
      <c r="H76" s="12">
        <f t="shared" si="29"/>
        <v>1.2492605588772004E-5</v>
      </c>
      <c r="I76" s="12">
        <f t="shared" si="29"/>
        <v>3.6326178729756429E-5</v>
      </c>
      <c r="J76" s="12">
        <f t="shared" si="29"/>
        <v>2.3570563571298254E-5</v>
      </c>
      <c r="K76" s="12">
        <f t="shared" si="29"/>
        <v>2.2646673272634987E-6</v>
      </c>
      <c r="L76" s="12">
        <f t="shared" si="29"/>
        <v>2.0013911843476539E-5</v>
      </c>
      <c r="M76" s="13">
        <f t="shared" si="29"/>
        <v>1.7745508050370054E-5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5.1354771253108036E-6</v>
      </c>
      <c r="E77" s="12">
        <f t="shared" si="30"/>
        <v>2.2659006857991125E-6</v>
      </c>
      <c r="F77" s="12">
        <f t="shared" si="30"/>
        <v>1.1815470959486088E-4</v>
      </c>
      <c r="G77" s="14">
        <f t="shared" si="30"/>
        <v>1.4165286998660565E-2</v>
      </c>
      <c r="H77" s="12">
        <f t="shared" si="30"/>
        <v>2.267710238271127E-5</v>
      </c>
      <c r="I77" s="12">
        <f t="shared" si="30"/>
        <v>2.4783423015784139E-6</v>
      </c>
      <c r="J77" s="12">
        <f t="shared" si="30"/>
        <v>8.8344223805125779E-5</v>
      </c>
      <c r="K77" s="12">
        <f t="shared" si="30"/>
        <v>2.2409755946274299E-5</v>
      </c>
      <c r="L77" s="12">
        <f t="shared" si="30"/>
        <v>2.6698571410163543E-7</v>
      </c>
      <c r="M77" s="13">
        <f t="shared" si="30"/>
        <v>1.7756118358304193E-5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7.5053130370997591E-9</v>
      </c>
      <c r="E78" s="12">
        <f t="shared" si="31"/>
        <v>7.3901392613229196E-8</v>
      </c>
      <c r="F78" s="12">
        <f t="shared" si="31"/>
        <v>1.0114493727310164E-4</v>
      </c>
      <c r="G78" s="12">
        <f t="shared" si="31"/>
        <v>6.4624052942917774E-5</v>
      </c>
      <c r="H78" s="12">
        <f t="shared" si="31"/>
        <v>2.4431158223576331E-8</v>
      </c>
      <c r="I78" s="12">
        <f t="shared" si="31"/>
        <v>2.5969886274639346E-6</v>
      </c>
      <c r="J78" s="12">
        <f t="shared" si="31"/>
        <v>2.9256511053903103E-5</v>
      </c>
      <c r="K78" s="12">
        <f t="shared" si="31"/>
        <v>2.55276941720451E-5</v>
      </c>
      <c r="L78" s="12">
        <f t="shared" si="31"/>
        <v>4.4753400839330576E-6</v>
      </c>
      <c r="M78" s="13">
        <f t="shared" si="31"/>
        <v>1.5343654179602329E-5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6.3068614674846432E-6</v>
      </c>
      <c r="E79" s="12">
        <f t="shared" si="32"/>
        <v>2.3612173182564528E-5</v>
      </c>
      <c r="F79" s="14">
        <f t="shared" si="32"/>
        <v>3.7193975545290754E-4</v>
      </c>
      <c r="G79" s="12">
        <f t="shared" si="32"/>
        <v>5.3938863001418687E-6</v>
      </c>
      <c r="H79" s="12">
        <f t="shared" si="32"/>
        <v>2.5521783658345212E-5</v>
      </c>
      <c r="I79" s="12">
        <f t="shared" si="32"/>
        <v>5.3762769793030897E-6</v>
      </c>
      <c r="J79" s="12">
        <f t="shared" si="32"/>
        <v>4.3896776204403671E-7</v>
      </c>
      <c r="K79" s="12">
        <f t="shared" si="32"/>
        <v>6.612344836609191E-6</v>
      </c>
      <c r="L79" s="12">
        <f t="shared" si="32"/>
        <v>3.6091980166704776E-5</v>
      </c>
      <c r="M79" s="13">
        <f t="shared" si="32"/>
        <v>6.4184072756063619E-5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1.2742199226105715E-7</v>
      </c>
      <c r="E80" s="12">
        <f t="shared" si="33"/>
        <v>5.1191648887542445E-6</v>
      </c>
      <c r="F80" s="12">
        <f t="shared" si="33"/>
        <v>4.7625921625252893E-6</v>
      </c>
      <c r="G80" s="12">
        <f t="shared" si="33"/>
        <v>2.9657132011983573E-5</v>
      </c>
      <c r="H80" s="12">
        <f t="shared" si="33"/>
        <v>1.1565089945432977E-5</v>
      </c>
      <c r="I80" s="12">
        <f t="shared" si="33"/>
        <v>1.1133394744942196E-7</v>
      </c>
      <c r="J80" s="12">
        <f t="shared" si="33"/>
        <v>4.2824568167691436E-8</v>
      </c>
      <c r="K80" s="12">
        <f t="shared" si="33"/>
        <v>8.0246616727375441E-7</v>
      </c>
      <c r="L80" s="12">
        <f t="shared" si="33"/>
        <v>2.0478794656886852E-5</v>
      </c>
      <c r="M80" s="13">
        <f t="shared" si="33"/>
        <v>3.3753354756830119E-6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3.5547526229927354E-7</v>
      </c>
      <c r="E81" s="12">
        <f t="shared" si="34"/>
        <v>2.3188458892282215E-7</v>
      </c>
      <c r="F81" s="12">
        <f t="shared" si="34"/>
        <v>5.4366936913901921E-7</v>
      </c>
      <c r="G81" s="12">
        <f t="shared" si="34"/>
        <v>6.2506001418681795E-7</v>
      </c>
      <c r="H81" s="12">
        <f t="shared" si="34"/>
        <v>5.5865585307950653E-7</v>
      </c>
      <c r="I81" s="12">
        <f t="shared" si="34"/>
        <v>5.2230775228003989E-8</v>
      </c>
      <c r="J81" s="12">
        <f t="shared" si="34"/>
        <v>3.5525753561902271E-7</v>
      </c>
      <c r="K81" s="12">
        <f t="shared" si="34"/>
        <v>9.2519985473107694E-7</v>
      </c>
      <c r="L81" s="12">
        <f t="shared" si="34"/>
        <v>2.7975666026425365E-7</v>
      </c>
      <c r="M81" s="13">
        <f t="shared" si="34"/>
        <v>4.0971048730447986E-8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1.0496477173632014E-6</v>
      </c>
      <c r="E82" s="12">
        <f t="shared" si="35"/>
        <v>1.3064428545132974E-6</v>
      </c>
      <c r="F82" s="12">
        <f t="shared" si="35"/>
        <v>1.2827207730456448E-6</v>
      </c>
      <c r="G82" s="12">
        <f t="shared" si="35"/>
        <v>5.0093354856145592E-6</v>
      </c>
      <c r="H82" s="12">
        <f t="shared" si="35"/>
        <v>7.9584472958297041E-5</v>
      </c>
      <c r="I82" s="12">
        <f t="shared" si="35"/>
        <v>9.2193249921386635E-6</v>
      </c>
      <c r="J82" s="12">
        <f t="shared" si="35"/>
        <v>2.975353497501975E-5</v>
      </c>
      <c r="K82" s="12">
        <f t="shared" si="35"/>
        <v>1.1807779182911252E-5</v>
      </c>
      <c r="L82" s="12">
        <f t="shared" si="35"/>
        <v>3.7674028166774216E-5</v>
      </c>
      <c r="M82" s="13">
        <f t="shared" si="35"/>
        <v>7.3066265667330049E-5</v>
      </c>
    </row>
    <row r="83" spans="1:13">
      <c r="A83" t="s">
        <v>61</v>
      </c>
      <c r="D83" s="17">
        <f>_xludf.SUM($D$47:$D$82)</f>
        <v>5.0777046686142524E-2</v>
      </c>
      <c r="E83" s="17">
        <f>_xludf.SUM($E$47:$E$82)</f>
        <v>3.8655250695738552E-3</v>
      </c>
      <c r="F83" s="17">
        <f>_xludf.SUM($F$47:$F$82)</f>
        <v>5.7428727260839581E-3</v>
      </c>
      <c r="G83" s="17">
        <f>_xludf.SUM($G$47:$G$82)</f>
        <v>1.4789187837670076E-2</v>
      </c>
      <c r="H83" s="17">
        <f>_xludf.SUM($H$47:$H$82)</f>
        <v>1.7428542006483787E-2</v>
      </c>
      <c r="I83" s="17">
        <f>_xludf.SUM($I$47:$I$82)</f>
        <v>1.0452154221586506E-3</v>
      </c>
      <c r="J83" s="17">
        <f>_xludf.SUM($J$47:$J$82)</f>
        <v>2.7446994190897189E-2</v>
      </c>
      <c r="K83" s="17">
        <f>_xludf.SUM($K$47:$K$82)</f>
        <v>1.6977275983598727E-2</v>
      </c>
      <c r="L83" s="17">
        <f>_xludf.SUM($L$47:$L$82)</f>
        <v>4.3604459351660463E-3</v>
      </c>
      <c r="M83" s="17">
        <f>_xludf.SUM($M$47:$M$82)</f>
        <v>4.6626706498583328E-3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0.14709577650763317</v>
      </c>
      <c r="D85" s="18">
        <f>$D$83/$C$85</f>
        <v>0.3451971762323684</v>
      </c>
      <c r="E85" s="18">
        <f>$E$83/$C$85</f>
        <v>2.6278967087632617E-2</v>
      </c>
      <c r="F85" s="18">
        <f>$F$83/$C$85</f>
        <v>3.9041724123098434E-2</v>
      </c>
      <c r="G85" s="18">
        <f>$G$83/$C$85</f>
        <v>0.10054121327475794</v>
      </c>
      <c r="H85" s="18">
        <f>$H$83/$C$85</f>
        <v>0.11848431287610339</v>
      </c>
      <c r="I85" s="18">
        <f>$I$83/$C$85</f>
        <v>7.1056793537808459E-3</v>
      </c>
      <c r="J85" s="18">
        <f>$J$83/$C$85</f>
        <v>0.18659267344411412</v>
      </c>
      <c r="K85" s="18">
        <f>$K$83/$C$85</f>
        <v>0.11541647480760764</v>
      </c>
      <c r="L85" s="18">
        <f>$L$83/$C$85</f>
        <v>2.9643583511996838E-2</v>
      </c>
      <c r="M85" s="18">
        <f>$M$83/$C$85</f>
        <v>3.1698195288539607E-2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152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-8.2082557824960569E-3</v>
      </c>
      <c r="D5" s="7">
        <v>-0.12846145245169444</v>
      </c>
      <c r="E5" s="7">
        <v>-3.9200037639979014E-2</v>
      </c>
      <c r="F5" s="7">
        <v>4.6042513981887287E-2</v>
      </c>
      <c r="G5" s="7">
        <v>-5.4756384169361662E-2</v>
      </c>
      <c r="H5" s="7">
        <v>0.12050429102781836</v>
      </c>
      <c r="I5" s="7">
        <v>-3.6781482553254662E-2</v>
      </c>
      <c r="J5" s="7">
        <v>-5.6184306899725367E-2</v>
      </c>
      <c r="K5" s="7">
        <v>-1.7668007405796177E-2</v>
      </c>
      <c r="L5" s="7">
        <v>0.12802408845055996</v>
      </c>
      <c r="M5" s="8">
        <v>-5.5735133646591828E-2</v>
      </c>
    </row>
    <row r="6" spans="1:13" ht="24">
      <c r="A6" s="9" t="s">
        <v>15</v>
      </c>
      <c r="B6" s="10" t="s">
        <v>14</v>
      </c>
      <c r="C6" s="11">
        <v>3.8829381048663916E-2</v>
      </c>
      <c r="D6" s="12">
        <v>-1.0381910058337628E-2</v>
      </c>
      <c r="E6" s="12">
        <v>5.2794281126944835E-2</v>
      </c>
      <c r="F6" s="12">
        <v>0.12896575611051483</v>
      </c>
      <c r="G6" s="12">
        <v>-4.4091930597341317E-2</v>
      </c>
      <c r="H6" s="12">
        <v>-6.8555123087073469E-2</v>
      </c>
      <c r="I6" s="12">
        <v>-3.5634068115825021E-2</v>
      </c>
      <c r="J6" s="12">
        <v>8.7491707475943654E-3</v>
      </c>
      <c r="K6" s="12">
        <v>-1.5338847098120535E-2</v>
      </c>
      <c r="L6" s="12">
        <v>0.13217289427077869</v>
      </c>
      <c r="M6" s="13">
        <v>5.5723260032101159E-2</v>
      </c>
    </row>
    <row r="7" spans="1:13" ht="24">
      <c r="A7" s="9" t="s">
        <v>16</v>
      </c>
      <c r="B7" s="10" t="s">
        <v>14</v>
      </c>
      <c r="C7" s="11">
        <v>-9.0336026481018461E-2</v>
      </c>
      <c r="D7" s="12">
        <v>-3.9817700302578612E-2</v>
      </c>
      <c r="E7" s="12">
        <v>7.4212376043819153E-2</v>
      </c>
      <c r="F7" s="12">
        <v>3.7532271631162552E-2</v>
      </c>
      <c r="G7" s="12">
        <v>-2.782001738417339E-2</v>
      </c>
      <c r="H7" s="14" t="s">
        <v>153</v>
      </c>
      <c r="I7" s="12">
        <v>-4.0097167901733503E-2</v>
      </c>
      <c r="J7" s="12">
        <v>-3.9480398526568379E-2</v>
      </c>
      <c r="K7" s="12">
        <v>-1.3898805183720888E-2</v>
      </c>
      <c r="L7" s="12">
        <v>7.2657323469617688E-2</v>
      </c>
      <c r="M7" s="13">
        <v>-4.9553020179740413E-2</v>
      </c>
    </row>
    <row r="8" spans="1:13" ht="24">
      <c r="A8" s="9" t="s">
        <v>17</v>
      </c>
      <c r="B8" s="10" t="s">
        <v>14</v>
      </c>
      <c r="C8" s="11">
        <v>0.1194726883605257</v>
      </c>
      <c r="D8" s="12">
        <v>7.4268011482726227E-3</v>
      </c>
      <c r="E8" s="12">
        <v>1.4785944731503851E-2</v>
      </c>
      <c r="F8" s="12">
        <v>-0.10848954712170597</v>
      </c>
      <c r="G8" s="12">
        <v>-5.4361644949281168E-2</v>
      </c>
      <c r="H8" s="12">
        <v>2.709942708503469E-2</v>
      </c>
      <c r="I8" s="12">
        <v>-7.3577109298606086E-2</v>
      </c>
      <c r="J8" s="12">
        <v>-4.2811195173040597E-3</v>
      </c>
      <c r="K8" s="12">
        <v>-1.6826159262548518E-2</v>
      </c>
      <c r="L8" s="12">
        <v>2.5806832521309879E-2</v>
      </c>
      <c r="M8" s="13">
        <v>-1.3854910526987684E-2</v>
      </c>
    </row>
    <row r="9" spans="1:13" ht="24">
      <c r="A9" s="9" t="s">
        <v>18</v>
      </c>
      <c r="B9" s="10" t="s">
        <v>14</v>
      </c>
      <c r="C9" s="11">
        <v>-0.16907036614701945</v>
      </c>
      <c r="D9" s="12">
        <v>2.6234290975529088E-2</v>
      </c>
      <c r="E9" s="12">
        <v>4.0743071732640579E-2</v>
      </c>
      <c r="F9" s="12">
        <v>-8.5261783055584323E-2</v>
      </c>
      <c r="G9" s="12">
        <v>-8.700598181124608E-2</v>
      </c>
      <c r="H9" s="12">
        <v>3.9199106700583679E-2</v>
      </c>
      <c r="I9" s="12">
        <v>-1.7136023556063182E-2</v>
      </c>
      <c r="J9" s="12">
        <v>-9.7901052746613343E-2</v>
      </c>
      <c r="K9" s="12">
        <v>-6.2873979978742958E-2</v>
      </c>
      <c r="L9" s="12">
        <v>-2.0981540330625211E-2</v>
      </c>
      <c r="M9" s="13">
        <v>0.10118780054818985</v>
      </c>
    </row>
    <row r="10" spans="1:13" ht="24">
      <c r="A10" s="9" t="s">
        <v>19</v>
      </c>
      <c r="B10" s="10" t="s">
        <v>14</v>
      </c>
      <c r="C10" s="11">
        <v>0.20048736522927671</v>
      </c>
      <c r="D10" s="12">
        <v>5.9536638983752804E-2</v>
      </c>
      <c r="E10" s="12">
        <v>3.9359096175054446E-2</v>
      </c>
      <c r="F10" s="12">
        <v>0.11976047803787361</v>
      </c>
      <c r="G10" s="12">
        <v>-0.10218328837715976</v>
      </c>
      <c r="H10" s="12">
        <v>0.12790370923000627</v>
      </c>
      <c r="I10" s="12">
        <v>-8.3895771062161451E-2</v>
      </c>
      <c r="J10" s="12">
        <v>7.7154681453239976E-2</v>
      </c>
      <c r="K10" s="12">
        <v>8.4680768812995952E-2</v>
      </c>
      <c r="L10" s="12">
        <v>6.4910963551740627E-2</v>
      </c>
      <c r="M10" s="13">
        <v>-7.2002807515621171E-3</v>
      </c>
    </row>
    <row r="11" spans="1:13" ht="24">
      <c r="A11" s="9" t="s">
        <v>20</v>
      </c>
      <c r="B11" s="10" t="s">
        <v>14</v>
      </c>
      <c r="C11" s="11">
        <v>8.9641572538932318E-2</v>
      </c>
      <c r="D11" s="12">
        <v>6.0587198782648684E-2</v>
      </c>
      <c r="E11" s="14" t="s">
        <v>99</v>
      </c>
      <c r="F11" s="12">
        <v>-2.7134225315039767E-2</v>
      </c>
      <c r="G11" s="12">
        <v>-2.8466336190602341E-2</v>
      </c>
      <c r="H11" s="12">
        <v>-7.036517675707653E-3</v>
      </c>
      <c r="I11" s="12">
        <v>1.9163727137967587E-2</v>
      </c>
      <c r="J11" s="12">
        <v>3.8822779683042596E-2</v>
      </c>
      <c r="K11" s="12">
        <v>4.4907408732625928E-2</v>
      </c>
      <c r="L11" s="12">
        <v>-2.4029281007711266E-3</v>
      </c>
      <c r="M11" s="13">
        <v>3.3830913700037497E-2</v>
      </c>
    </row>
    <row r="12" spans="1:13" ht="24">
      <c r="A12" s="9" t="s">
        <v>21</v>
      </c>
      <c r="B12" s="10" t="s">
        <v>14</v>
      </c>
      <c r="C12" s="11">
        <v>-0.1588067819998194</v>
      </c>
      <c r="D12" s="12">
        <v>0.13270494624625259</v>
      </c>
      <c r="E12" s="12">
        <v>-3.0427868680322056E-2</v>
      </c>
      <c r="F12" s="12">
        <v>-9.5659527583692366E-2</v>
      </c>
      <c r="G12" s="12">
        <v>1.719898568699833E-2</v>
      </c>
      <c r="H12" s="12">
        <v>0.10557110043230809</v>
      </c>
      <c r="I12" s="12">
        <v>-9.4048180811637919E-2</v>
      </c>
      <c r="J12" s="12">
        <v>-4.0405969903854207E-2</v>
      </c>
      <c r="K12" s="12">
        <v>-5.3114901771375927E-2</v>
      </c>
      <c r="L12" s="12">
        <v>-2.4878396295368713E-2</v>
      </c>
      <c r="M12" s="13">
        <v>4.4848971020215067E-2</v>
      </c>
    </row>
    <row r="13" spans="1:13" ht="24">
      <c r="A13" s="9" t="s">
        <v>22</v>
      </c>
      <c r="B13" s="10" t="s">
        <v>14</v>
      </c>
      <c r="C13" s="16" t="s">
        <v>154</v>
      </c>
      <c r="D13" s="12">
        <v>-1.1875324179831731E-2</v>
      </c>
      <c r="E13" s="12">
        <v>-6.2949123122655066E-3</v>
      </c>
      <c r="F13" s="12">
        <v>0.13228948768566551</v>
      </c>
      <c r="G13" s="12">
        <v>0.12305127441705285</v>
      </c>
      <c r="H13" s="12">
        <v>9.3816310788233017E-3</v>
      </c>
      <c r="I13" s="12">
        <v>1.3621244614861373E-2</v>
      </c>
      <c r="J13" s="12">
        <v>4.1143774118097901E-3</v>
      </c>
      <c r="K13" s="12">
        <v>3.7909489136443458E-2</v>
      </c>
      <c r="L13" s="12">
        <v>-7.9318008870665438E-2</v>
      </c>
      <c r="M13" s="13">
        <v>-7.8927854655842858E-2</v>
      </c>
    </row>
    <row r="14" spans="1:13" ht="24">
      <c r="A14" s="9" t="s">
        <v>23</v>
      </c>
      <c r="B14" s="10" t="s">
        <v>14</v>
      </c>
      <c r="C14" s="11">
        <v>8.3328469985927731E-2</v>
      </c>
      <c r="D14" s="12">
        <v>-7.295720154360337E-2</v>
      </c>
      <c r="E14" s="12">
        <v>1.7835648649790408E-2</v>
      </c>
      <c r="F14" s="12">
        <v>-5.7642148812677839E-2</v>
      </c>
      <c r="G14" s="12">
        <v>0.17550875701103688</v>
      </c>
      <c r="H14" s="12">
        <v>-6.0385195156570634E-2</v>
      </c>
      <c r="I14" s="14" t="s">
        <v>102</v>
      </c>
      <c r="J14" s="12">
        <v>5.2728236661831136E-2</v>
      </c>
      <c r="K14" s="12">
        <v>-3.5267548575425432E-2</v>
      </c>
      <c r="L14" s="12">
        <v>3.3739336162424152E-2</v>
      </c>
      <c r="M14" s="13">
        <v>6.0871622008722863E-2</v>
      </c>
    </row>
    <row r="15" spans="1:13" ht="24">
      <c r="A15" s="9" t="s">
        <v>24</v>
      </c>
      <c r="B15" s="10" t="s">
        <v>14</v>
      </c>
      <c r="C15" s="11">
        <v>6.1467549933000437E-2</v>
      </c>
      <c r="D15" s="12">
        <v>8.0257615497564092E-2</v>
      </c>
      <c r="E15" s="12">
        <v>-3.9373960208081718E-2</v>
      </c>
      <c r="F15" s="12">
        <v>-4.3638993757987674E-2</v>
      </c>
      <c r="G15" s="12">
        <v>0.13714819445089035</v>
      </c>
      <c r="H15" s="12">
        <v>-0.10844131744720034</v>
      </c>
      <c r="I15" s="12">
        <v>-4.6196715224869143E-2</v>
      </c>
      <c r="J15" s="12">
        <v>0.11993171998115511</v>
      </c>
      <c r="K15" s="12">
        <v>9.3669529294713484E-3</v>
      </c>
      <c r="L15" s="12">
        <v>-3.9759300954831127E-3</v>
      </c>
      <c r="M15" s="13">
        <v>-7.3077213675413727E-2</v>
      </c>
    </row>
    <row r="16" spans="1:13" ht="24">
      <c r="A16" s="9" t="s">
        <v>25</v>
      </c>
      <c r="B16" s="10" t="s">
        <v>14</v>
      </c>
      <c r="C16" s="11">
        <v>-0.15849226969223063</v>
      </c>
      <c r="D16" s="12">
        <v>2.8649879157278842E-2</v>
      </c>
      <c r="E16" s="12">
        <v>3.5402798285551845E-2</v>
      </c>
      <c r="F16" s="12">
        <v>3.6014541657230191E-2</v>
      </c>
      <c r="G16" s="12">
        <v>0.21367344019564227</v>
      </c>
      <c r="H16" s="12">
        <v>-8.3394607295785822E-2</v>
      </c>
      <c r="I16" s="12">
        <v>5.0170053827087856E-2</v>
      </c>
      <c r="J16" s="14" t="s">
        <v>107</v>
      </c>
      <c r="K16" s="12">
        <v>-7.9818052910786239E-2</v>
      </c>
      <c r="L16" s="12">
        <v>-8.2350589935569263E-2</v>
      </c>
      <c r="M16" s="13">
        <v>-8.0969912116854267E-2</v>
      </c>
    </row>
    <row r="17" spans="1:13" ht="24">
      <c r="A17" s="9" t="s">
        <v>26</v>
      </c>
      <c r="B17" s="10" t="s">
        <v>14</v>
      </c>
      <c r="C17" s="11">
        <v>-7.6055089561645153E-2</v>
      </c>
      <c r="D17" s="12">
        <v>-1.0023406852454425E-2</v>
      </c>
      <c r="E17" s="12">
        <v>-5.1550783635157596E-2</v>
      </c>
      <c r="F17" s="12">
        <v>1.3861468325780422E-2</v>
      </c>
      <c r="G17" s="12">
        <v>-7.5906968619288653E-2</v>
      </c>
      <c r="H17" s="12">
        <v>7.7763967340683943E-2</v>
      </c>
      <c r="I17" s="12">
        <v>6.447144851717232E-2</v>
      </c>
      <c r="J17" s="12">
        <v>-7.1436705668734002E-2</v>
      </c>
      <c r="K17" s="12">
        <v>-4.3685523172619908E-2</v>
      </c>
      <c r="L17" s="12">
        <v>-5.5485763703660644E-2</v>
      </c>
      <c r="M17" s="13">
        <v>0.12058294591468662</v>
      </c>
    </row>
    <row r="18" spans="1:13" ht="24">
      <c r="A18" s="9" t="s">
        <v>27</v>
      </c>
      <c r="B18" s="10" t="s">
        <v>14</v>
      </c>
      <c r="C18" s="11">
        <v>-0.11139727694685468</v>
      </c>
      <c r="D18" s="12">
        <v>7.0313452681184399E-2</v>
      </c>
      <c r="E18" s="12">
        <v>4.2914841077323039E-2</v>
      </c>
      <c r="F18" s="12">
        <v>0.1306258509142873</v>
      </c>
      <c r="G18" s="12">
        <v>4.2246868071026671E-2</v>
      </c>
      <c r="H18" s="12">
        <v>-6.7056255208427812E-2</v>
      </c>
      <c r="I18" s="12">
        <v>-3.6040134786012784E-2</v>
      </c>
      <c r="J18" s="12">
        <v>-8.6929086635211206E-2</v>
      </c>
      <c r="K18" s="14" t="s">
        <v>100</v>
      </c>
      <c r="L18" s="12">
        <v>-5.733960954501479E-2</v>
      </c>
      <c r="M18" s="13">
        <v>0.12228131120179972</v>
      </c>
    </row>
    <row r="19" spans="1:13" ht="24">
      <c r="A19" s="9" t="s">
        <v>28</v>
      </c>
      <c r="B19" s="10" t="s">
        <v>14</v>
      </c>
      <c r="C19" s="11">
        <v>2.3021054731822768E-2</v>
      </c>
      <c r="D19" s="12">
        <v>-0.12661995507245086</v>
      </c>
      <c r="E19" s="12">
        <v>1.3935519567890948E-2</v>
      </c>
      <c r="F19" s="12">
        <v>-1.9495549092457029E-2</v>
      </c>
      <c r="G19" s="12">
        <v>-1.3564382952432072E-2</v>
      </c>
      <c r="H19" s="12">
        <v>-9.462998463435926E-2</v>
      </c>
      <c r="I19" s="12">
        <v>3.1049441245756419E-2</v>
      </c>
      <c r="J19" s="12">
        <v>-9.9379885942173785E-3</v>
      </c>
      <c r="K19" s="12">
        <v>-5.3546244165444921E-2</v>
      </c>
      <c r="L19" s="12">
        <v>-7.0186576350182966E-2</v>
      </c>
      <c r="M19" s="13">
        <v>-2.1592001080569131E-2</v>
      </c>
    </row>
    <row r="20" spans="1:13" ht="24">
      <c r="A20" s="9" t="s">
        <v>29</v>
      </c>
      <c r="B20" s="10" t="s">
        <v>14</v>
      </c>
      <c r="C20" s="11">
        <v>-6.313551365376922E-3</v>
      </c>
      <c r="D20" s="12">
        <v>3.7383331192620696E-2</v>
      </c>
      <c r="E20" s="12">
        <v>-3.0119445440034802E-3</v>
      </c>
      <c r="F20" s="12">
        <v>5.5540208406458513E-2</v>
      </c>
      <c r="G20" s="12">
        <v>-6.7484403515065308E-2</v>
      </c>
      <c r="H20" s="12">
        <v>6.3723992869780727E-2</v>
      </c>
      <c r="I20" s="12">
        <v>3.3111246865533718E-2</v>
      </c>
      <c r="J20" s="12">
        <v>-8.5263013886690206E-2</v>
      </c>
      <c r="K20" s="12">
        <v>-5.5564943632509772E-2</v>
      </c>
      <c r="L20" s="14" t="s">
        <v>150</v>
      </c>
      <c r="M20" s="13">
        <v>6.2684736694635257E-2</v>
      </c>
    </row>
    <row r="21" spans="1:13" ht="24">
      <c r="A21" s="9" t="s">
        <v>30</v>
      </c>
      <c r="B21" s="10" t="s">
        <v>14</v>
      </c>
      <c r="C21" s="11">
        <v>0.10329977278533564</v>
      </c>
      <c r="D21" s="12">
        <v>-0.11699686183867639</v>
      </c>
      <c r="E21" s="12">
        <v>2.7181768244565105E-3</v>
      </c>
      <c r="F21" s="12">
        <v>4.2768739792550811E-3</v>
      </c>
      <c r="G21" s="12">
        <v>-8.4149546307202783E-2</v>
      </c>
      <c r="H21" s="12">
        <v>-1.3074484772049477E-2</v>
      </c>
      <c r="I21" s="12">
        <v>8.8872328835117205E-3</v>
      </c>
      <c r="J21" s="12">
        <v>-8.012613994137191E-3</v>
      </c>
      <c r="K21" s="12">
        <v>-4.480130916638534E-2</v>
      </c>
      <c r="L21" s="12">
        <v>3.119950637628377E-3</v>
      </c>
      <c r="M21" s="13">
        <v>-1.8636618346291222E-2</v>
      </c>
    </row>
    <row r="22" spans="1:13" ht="24">
      <c r="A22" s="9" t="s">
        <v>31</v>
      </c>
      <c r="B22" s="10" t="s">
        <v>14</v>
      </c>
      <c r="C22" s="11">
        <v>6.091418537118843E-2</v>
      </c>
      <c r="D22" s="12">
        <v>6.3480033805877797E-3</v>
      </c>
      <c r="E22" s="12">
        <v>7.264423923928702E-2</v>
      </c>
      <c r="F22" s="12">
        <v>-1.0052058021198296E-2</v>
      </c>
      <c r="G22" s="12">
        <v>-1.6487867016297907E-2</v>
      </c>
      <c r="H22" s="12">
        <v>2.3409503268223213E-2</v>
      </c>
      <c r="I22" s="12">
        <v>4.504312165767725E-3</v>
      </c>
      <c r="J22" s="12">
        <v>-9.0022948742422022E-3</v>
      </c>
      <c r="K22" s="12">
        <v>4.867490818567885E-2</v>
      </c>
      <c r="L22" s="12">
        <v>2.5150270122767368E-2</v>
      </c>
      <c r="M22" s="13">
        <v>0.10408392975855968</v>
      </c>
    </row>
    <row r="23" spans="1:13" ht="24">
      <c r="A23" s="9" t="s">
        <v>32</v>
      </c>
      <c r="B23" s="10" t="s">
        <v>14</v>
      </c>
      <c r="C23" s="11">
        <v>-2.7695035561553089E-2</v>
      </c>
      <c r="D23" s="12">
        <v>8.6230844297614059E-2</v>
      </c>
      <c r="E23" s="12">
        <v>4.6262490017103981E-2</v>
      </c>
      <c r="F23" s="12">
        <v>2.9189329437661029E-2</v>
      </c>
      <c r="G23" s="12">
        <v>-7.469559415273555E-2</v>
      </c>
      <c r="H23" s="12">
        <v>4.9925730352352628E-2</v>
      </c>
      <c r="I23" s="12">
        <v>4.5141795726066601E-2</v>
      </c>
      <c r="J23" s="12">
        <v>8.4836001406822986E-2</v>
      </c>
      <c r="K23" s="12">
        <v>-7.4685099026140164E-2</v>
      </c>
      <c r="L23" s="12">
        <v>7.2533531269206045E-2</v>
      </c>
      <c r="M23" s="13">
        <v>-0.14725247018088966</v>
      </c>
    </row>
    <row r="24" spans="1:13" ht="24">
      <c r="A24" s="9" t="s">
        <v>33</v>
      </c>
      <c r="B24" s="10" t="s">
        <v>14</v>
      </c>
      <c r="C24" s="11">
        <v>0.21695221270767337</v>
      </c>
      <c r="D24" s="12">
        <v>-7.1264546788770526E-3</v>
      </c>
      <c r="E24" s="12">
        <v>-1.985743825304416E-2</v>
      </c>
      <c r="F24" s="12">
        <v>3.2910415878073918E-2</v>
      </c>
      <c r="G24" s="12">
        <v>-0.10391698874674619</v>
      </c>
      <c r="H24" s="12">
        <v>1.3036799127815933E-2</v>
      </c>
      <c r="I24" s="12">
        <v>7.1973256084348946E-3</v>
      </c>
      <c r="J24" s="12">
        <v>4.0258086048849076E-2</v>
      </c>
      <c r="K24" s="12">
        <v>4.0969200086477524E-2</v>
      </c>
      <c r="L24" s="12">
        <v>-7.3722808688206617E-2</v>
      </c>
      <c r="M24" s="13">
        <v>2.5866382267734259E-2</v>
      </c>
    </row>
    <row r="25" spans="1:13" ht="24">
      <c r="A25" s="9" t="s">
        <v>34</v>
      </c>
      <c r="B25" s="10" t="s">
        <v>14</v>
      </c>
      <c r="C25" s="11">
        <v>0.12791455177391831</v>
      </c>
      <c r="D25" s="12">
        <v>0.15120925981055608</v>
      </c>
      <c r="E25" s="12">
        <v>-7.2982726551520868E-2</v>
      </c>
      <c r="F25" s="12">
        <v>9.8693016689080412E-2</v>
      </c>
      <c r="G25" s="12">
        <v>0.1280839503475609</v>
      </c>
      <c r="H25" s="12">
        <v>1.3481042389954522E-2</v>
      </c>
      <c r="I25" s="12">
        <v>2.2438234060346108E-2</v>
      </c>
      <c r="J25" s="12">
        <v>-0.1077924978810058</v>
      </c>
      <c r="K25" s="12">
        <v>-6.0538425773080322E-2</v>
      </c>
      <c r="L25" s="12">
        <v>1.3979716988136345E-2</v>
      </c>
      <c r="M25" s="13">
        <v>4.350533925895296E-2</v>
      </c>
    </row>
    <row r="26" spans="1:13" ht="24">
      <c r="A26" s="9" t="s">
        <v>35</v>
      </c>
      <c r="B26" s="10" t="s">
        <v>14</v>
      </c>
      <c r="C26" s="11">
        <v>-0.21143604233056712</v>
      </c>
      <c r="D26" s="12">
        <v>1.0158546216717071E-2</v>
      </c>
      <c r="E26" s="12">
        <v>0.12206806457561739</v>
      </c>
      <c r="F26" s="12">
        <v>1.5535464050484976E-3</v>
      </c>
      <c r="G26" s="12">
        <v>0.20716633264113823</v>
      </c>
      <c r="H26" s="12">
        <v>-6.8999529500803E-2</v>
      </c>
      <c r="I26" s="12">
        <v>-5.1715519099575002E-2</v>
      </c>
      <c r="J26" s="12">
        <v>7.4741051691433885E-2</v>
      </c>
      <c r="K26" s="12">
        <v>6.4872520285071122E-2</v>
      </c>
      <c r="L26" s="12">
        <v>5.0450883335967069E-2</v>
      </c>
      <c r="M26" s="13">
        <v>1.7405076382145425E-2</v>
      </c>
    </row>
    <row r="27" spans="1:13" ht="24">
      <c r="A27" s="9" t="s">
        <v>36</v>
      </c>
      <c r="B27" s="10" t="s">
        <v>14</v>
      </c>
      <c r="C27" s="11">
        <v>-0.15191249716667729</v>
      </c>
      <c r="D27" s="12">
        <v>-7.0828700376688009E-2</v>
      </c>
      <c r="E27" s="12">
        <v>-2.672346003578898E-2</v>
      </c>
      <c r="F27" s="12">
        <v>4.8219694617584997E-2</v>
      </c>
      <c r="G27" s="12">
        <v>5.6579935618027259E-2</v>
      </c>
      <c r="H27" s="12">
        <v>4.2843483941977572E-3</v>
      </c>
      <c r="I27" s="12">
        <v>-8.631848247959302E-2</v>
      </c>
      <c r="J27" s="12">
        <v>-4.790668687328653E-2</v>
      </c>
      <c r="K27" s="12">
        <v>2.5638351371582928E-2</v>
      </c>
      <c r="L27" s="12">
        <v>-1.754699241631302E-2</v>
      </c>
      <c r="M27" s="13">
        <v>1.6776497696640209E-2</v>
      </c>
    </row>
    <row r="28" spans="1:13" ht="24">
      <c r="A28" s="9" t="s">
        <v>37</v>
      </c>
      <c r="B28" s="10" t="s">
        <v>14</v>
      </c>
      <c r="C28" s="11">
        <v>8.7038151389468077E-2</v>
      </c>
      <c r="D28" s="12">
        <v>9.4299326477482195E-2</v>
      </c>
      <c r="E28" s="12">
        <v>-2.314223108858264E-2</v>
      </c>
      <c r="F28" s="14" t="s">
        <v>155</v>
      </c>
      <c r="G28" s="12">
        <v>4.8875547359515409E-2</v>
      </c>
      <c r="H28" s="12">
        <v>2.3901108882374632E-2</v>
      </c>
      <c r="I28" s="12">
        <v>-5.0733612553223235E-2</v>
      </c>
      <c r="J28" s="12">
        <v>3.3346481061569677E-2</v>
      </c>
      <c r="K28" s="12">
        <v>0.1132992414138788</v>
      </c>
      <c r="L28" s="12">
        <v>4.9809717602789093E-2</v>
      </c>
      <c r="M28" s="13">
        <v>-4.9576199610976675E-3</v>
      </c>
    </row>
    <row r="29" spans="1:13" ht="24">
      <c r="A29" s="9" t="s">
        <v>38</v>
      </c>
      <c r="B29" s="10" t="s">
        <v>14</v>
      </c>
      <c r="C29" s="11">
        <v>-6.7453661946319798E-2</v>
      </c>
      <c r="D29" s="12">
        <v>5.3263849401798707E-2</v>
      </c>
      <c r="E29" s="12">
        <v>7.4531039923586256E-2</v>
      </c>
      <c r="F29" s="12">
        <v>-7.8501873533511984E-2</v>
      </c>
      <c r="G29" s="12">
        <v>6.2224430028775271E-2</v>
      </c>
      <c r="H29" s="12">
        <v>-4.6052157841263409E-2</v>
      </c>
      <c r="I29" s="12">
        <v>7.9196658698144823E-2</v>
      </c>
      <c r="J29" s="12">
        <v>-2.208494832463704E-2</v>
      </c>
      <c r="K29" s="12">
        <v>-4.9154807665755897E-2</v>
      </c>
      <c r="L29" s="12">
        <v>3.3539386409968774E-3</v>
      </c>
      <c r="M29" s="13">
        <v>9.9995412716998577E-2</v>
      </c>
    </row>
    <row r="30" spans="1:13" ht="24">
      <c r="A30" s="9" t="s">
        <v>39</v>
      </c>
      <c r="B30" s="10" t="s">
        <v>14</v>
      </c>
      <c r="C30" s="11">
        <v>0.19204079036245336</v>
      </c>
      <c r="D30" s="12">
        <v>1.1367571249457788E-2</v>
      </c>
      <c r="E30" s="12">
        <v>4.4402063078836103E-2</v>
      </c>
      <c r="F30" s="12">
        <v>0.1123201658792556</v>
      </c>
      <c r="G30" s="12">
        <v>2.5053799924864947E-2</v>
      </c>
      <c r="H30" s="12">
        <v>-6.8740232061510489E-2</v>
      </c>
      <c r="I30" s="12">
        <v>-6.7975633597013349E-2</v>
      </c>
      <c r="J30" s="12">
        <v>-1.725663606845184E-2</v>
      </c>
      <c r="K30" s="12">
        <v>-1.8631959688479088E-3</v>
      </c>
      <c r="L30" s="12">
        <v>-6.3735394430938633E-2</v>
      </c>
      <c r="M30" s="13">
        <v>-5.0811569805163805E-2</v>
      </c>
    </row>
    <row r="31" spans="1:13" ht="24">
      <c r="A31" s="9" t="s">
        <v>40</v>
      </c>
      <c r="B31" s="10" t="s">
        <v>14</v>
      </c>
      <c r="C31" s="11">
        <v>-6.7312369997224522E-2</v>
      </c>
      <c r="D31" s="12">
        <v>7.5904426254832957E-2</v>
      </c>
      <c r="E31" s="12">
        <v>-8.1871637304470876E-2</v>
      </c>
      <c r="F31" s="12">
        <v>2.9737192836451019E-2</v>
      </c>
      <c r="G31" s="12">
        <v>1.1664055095529457E-2</v>
      </c>
      <c r="H31" s="12">
        <v>-4.3425857290632461E-2</v>
      </c>
      <c r="I31" s="12">
        <v>4.6569901122255002E-2</v>
      </c>
      <c r="J31" s="12">
        <v>5.1883209788856313E-2</v>
      </c>
      <c r="K31" s="12">
        <v>-2.1689418595964058E-2</v>
      </c>
      <c r="L31" s="12">
        <v>-6.9241540213383829E-2</v>
      </c>
      <c r="M31" s="13">
        <v>-2.652429763676209E-2</v>
      </c>
    </row>
    <row r="32" spans="1:13" ht="24">
      <c r="A32" s="9" t="s">
        <v>41</v>
      </c>
      <c r="B32" s="10" t="s">
        <v>14</v>
      </c>
      <c r="C32" s="11">
        <v>0.12813947907817883</v>
      </c>
      <c r="D32" s="12">
        <v>6.6776896854616782E-2</v>
      </c>
      <c r="E32" s="12">
        <v>3.0034042878255028E-2</v>
      </c>
      <c r="F32" s="12">
        <v>-5.7386722507318582E-3</v>
      </c>
      <c r="G32" s="12">
        <v>-4.1734929830059088E-2</v>
      </c>
      <c r="H32" s="12">
        <v>-2.3316234024281075E-2</v>
      </c>
      <c r="I32" s="12">
        <v>5.7426219576526667E-2</v>
      </c>
      <c r="J32" s="12">
        <v>-8.1216333194306614E-2</v>
      </c>
      <c r="K32" s="12">
        <v>0.11361756859838841</v>
      </c>
      <c r="L32" s="12">
        <v>5.9998534043691536E-2</v>
      </c>
      <c r="M32" s="15" t="s">
        <v>107</v>
      </c>
    </row>
    <row r="33" spans="1:13" ht="24">
      <c r="A33" s="9" t="s">
        <v>42</v>
      </c>
      <c r="B33" s="10" t="s">
        <v>14</v>
      </c>
      <c r="C33" s="11">
        <v>0.10260499168359556</v>
      </c>
      <c r="D33" s="12">
        <v>4.6652685287886589E-2</v>
      </c>
      <c r="E33" s="12">
        <v>-2.3007359633361535E-2</v>
      </c>
      <c r="F33" s="12">
        <v>9.6578867878128388E-2</v>
      </c>
      <c r="G33" s="12">
        <v>-3.2971996462714058E-2</v>
      </c>
      <c r="H33" s="12">
        <v>0.14075539576901988</v>
      </c>
      <c r="I33" s="12">
        <v>3.4143243566961481E-3</v>
      </c>
      <c r="J33" s="12">
        <v>2.5129846854087111E-2</v>
      </c>
      <c r="K33" s="12">
        <v>3.0785237698193222E-2</v>
      </c>
      <c r="L33" s="12">
        <v>5.3182359776341837E-2</v>
      </c>
      <c r="M33" s="13">
        <v>-4.4916956049925884E-2</v>
      </c>
    </row>
    <row r="34" spans="1:13" ht="24">
      <c r="A34" s="9" t="s">
        <v>43</v>
      </c>
      <c r="B34" s="10" t="s">
        <v>14</v>
      </c>
      <c r="C34" s="11">
        <v>0.13568764681743564</v>
      </c>
      <c r="D34" s="14" t="s">
        <v>156</v>
      </c>
      <c r="E34" s="12">
        <v>5.2441603094884617E-2</v>
      </c>
      <c r="F34" s="12">
        <v>9.5974573480529166E-2</v>
      </c>
      <c r="G34" s="12">
        <v>-1.3104929660069764E-2</v>
      </c>
      <c r="H34" s="12">
        <v>6.3324411106332315E-2</v>
      </c>
      <c r="I34" s="12">
        <v>-6.499301360080488E-2</v>
      </c>
      <c r="J34" s="12">
        <v>2.7215392531917584E-2</v>
      </c>
      <c r="K34" s="12">
        <v>6.1889744976364562E-2</v>
      </c>
      <c r="L34" s="12">
        <v>3.4501463467589678E-2</v>
      </c>
      <c r="M34" s="13">
        <v>6.3946949933127231E-2</v>
      </c>
    </row>
    <row r="35" spans="1:13" ht="24">
      <c r="A35" s="9" t="s">
        <v>44</v>
      </c>
      <c r="B35" s="10" t="s">
        <v>14</v>
      </c>
      <c r="C35" s="11">
        <v>2.169084072180566E-2</v>
      </c>
      <c r="D35" s="12">
        <v>9.8804623490509627E-2</v>
      </c>
      <c r="E35" s="12">
        <v>6.7232483669648513E-2</v>
      </c>
      <c r="F35" s="12">
        <v>4.3840105865607361E-2</v>
      </c>
      <c r="G35" s="12">
        <v>3.4944275548547746E-2</v>
      </c>
      <c r="H35" s="12">
        <v>4.1483133856448813E-2</v>
      </c>
      <c r="I35" s="12">
        <v>-6.8642030571520823E-2</v>
      </c>
      <c r="J35" s="12">
        <v>4.2716620290367324E-2</v>
      </c>
      <c r="K35" s="12">
        <v>4.3937891281736863E-2</v>
      </c>
      <c r="L35" s="12">
        <v>-5.1621615959216889E-2</v>
      </c>
      <c r="M35" s="13">
        <v>3.3447237139252108E-2</v>
      </c>
    </row>
    <row r="36" spans="1:13" ht="24">
      <c r="A36" s="9" t="s">
        <v>45</v>
      </c>
      <c r="B36" s="10" t="s">
        <v>14</v>
      </c>
      <c r="C36" s="16" t="s">
        <v>157</v>
      </c>
      <c r="D36" s="12">
        <v>-1.7156162411473559E-4</v>
      </c>
      <c r="E36" s="12">
        <v>-2.8956956761195432E-2</v>
      </c>
      <c r="F36" s="12">
        <v>8.7571558196677834E-2</v>
      </c>
      <c r="G36" s="12">
        <v>0.14040894338402224</v>
      </c>
      <c r="H36" s="12">
        <v>-6.6783931777925368E-2</v>
      </c>
      <c r="I36" s="12">
        <v>-4.3846425238103004E-2</v>
      </c>
      <c r="J36" s="12">
        <v>2.5156415805573977E-2</v>
      </c>
      <c r="K36" s="12">
        <v>1.5122423194604736E-2</v>
      </c>
      <c r="L36" s="12">
        <v>-5.8443564292419932E-2</v>
      </c>
      <c r="M36" s="13">
        <v>-3.7519553764411064E-4</v>
      </c>
    </row>
    <row r="37" spans="1:13" ht="24">
      <c r="A37" s="9" t="s">
        <v>46</v>
      </c>
      <c r="B37" s="10" t="s">
        <v>14</v>
      </c>
      <c r="C37" s="11">
        <v>-3.4847422091361345E-2</v>
      </c>
      <c r="D37" s="12">
        <v>-1.1102906275733558E-2</v>
      </c>
      <c r="E37" s="12">
        <v>-1.965300317352239E-2</v>
      </c>
      <c r="F37" s="12">
        <v>4.1437481325880779E-2</v>
      </c>
      <c r="G37" s="14" t="s">
        <v>158</v>
      </c>
      <c r="H37" s="12">
        <v>-2.7402352973365036E-2</v>
      </c>
      <c r="I37" s="12">
        <v>0.12641141757075658</v>
      </c>
      <c r="J37" s="12">
        <v>0.16370984188800211</v>
      </c>
      <c r="K37" s="12">
        <v>3.0855268610408323E-2</v>
      </c>
      <c r="L37" s="12">
        <v>-5.100143744066464E-2</v>
      </c>
      <c r="M37" s="13">
        <v>-3.3064949722181033E-2</v>
      </c>
    </row>
    <row r="38" spans="1:13" ht="24">
      <c r="A38" s="9" t="s">
        <v>47</v>
      </c>
      <c r="B38" s="10" t="s">
        <v>14</v>
      </c>
      <c r="C38" s="11">
        <v>9.3203448695026531E-2</v>
      </c>
      <c r="D38" s="12">
        <v>4.9899733989406565E-2</v>
      </c>
      <c r="E38" s="12">
        <v>-3.4868160371992855E-3</v>
      </c>
      <c r="F38" s="12">
        <v>2.0906586827250526E-2</v>
      </c>
      <c r="G38" s="12">
        <v>-2.6262917694092145E-2</v>
      </c>
      <c r="H38" s="14" t="s">
        <v>159</v>
      </c>
      <c r="I38" s="12">
        <v>-4.4005720510538394E-2</v>
      </c>
      <c r="J38" s="12">
        <v>-6.389964427066748E-2</v>
      </c>
      <c r="K38" s="12">
        <v>-4.7653944010971838E-2</v>
      </c>
      <c r="L38" s="12">
        <v>4.8510869639255286E-2</v>
      </c>
      <c r="M38" s="13">
        <v>-1.8783027658500873E-2</v>
      </c>
    </row>
    <row r="39" spans="1:13" ht="24">
      <c r="A39" s="9" t="s">
        <v>48</v>
      </c>
      <c r="B39" s="10" t="s">
        <v>14</v>
      </c>
      <c r="C39" s="11">
        <v>-4.6381899123591537E-2</v>
      </c>
      <c r="D39" s="12">
        <v>-3.559316083954607E-2</v>
      </c>
      <c r="E39" s="12">
        <v>-2.8438730173380732E-2</v>
      </c>
      <c r="F39" s="12">
        <v>-5.2709930244591703E-2</v>
      </c>
      <c r="G39" s="12">
        <v>-7.9666426642310759E-3</v>
      </c>
      <c r="H39" s="12">
        <v>1.962172153942264E-2</v>
      </c>
      <c r="I39" s="12">
        <v>-1.8696068395694172E-2</v>
      </c>
      <c r="J39" s="12">
        <v>-4.5073988438535252E-2</v>
      </c>
      <c r="K39" s="12">
        <v>-1.837347055729447E-2</v>
      </c>
      <c r="L39" s="12">
        <v>-5.6872148528908061E-3</v>
      </c>
      <c r="M39" s="13">
        <v>-8.1170073285936079E-3</v>
      </c>
    </row>
    <row r="40" spans="1:13" ht="24">
      <c r="A40" s="9" t="s">
        <v>49</v>
      </c>
      <c r="B40" s="10" t="s">
        <v>14</v>
      </c>
      <c r="C40" s="11">
        <v>-0.14599161735606925</v>
      </c>
      <c r="D40" s="12">
        <v>-7.0746572478034677E-3</v>
      </c>
      <c r="E40" s="12">
        <v>1.9512087979966567E-2</v>
      </c>
      <c r="F40" s="12">
        <v>1.7894971839762894E-2</v>
      </c>
      <c r="G40" s="12">
        <v>-9.3909192479885162E-3</v>
      </c>
      <c r="H40" s="12">
        <v>1.7477672706652763E-3</v>
      </c>
      <c r="I40" s="12">
        <v>1.3379719491227314E-2</v>
      </c>
      <c r="J40" s="12">
        <v>-1.329470058706117E-2</v>
      </c>
      <c r="K40" s="12">
        <v>1.1479073988471557E-2</v>
      </c>
      <c r="L40" s="12">
        <v>1.5756948429726202E-2</v>
      </c>
      <c r="M40" s="13">
        <v>1.1885150888555254E-2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1.1118531190443038E-6</v>
      </c>
      <c r="E47" s="7">
        <f t="shared" ref="E47:M47" si="0">$C5^2*E5^2</f>
        <v>1.0353203027366464E-7</v>
      </c>
      <c r="F47" s="7">
        <f t="shared" si="0"/>
        <v>1.4283012619333648E-7</v>
      </c>
      <c r="G47" s="7">
        <f t="shared" si="0"/>
        <v>2.0200926395980069E-7</v>
      </c>
      <c r="H47" s="7">
        <f t="shared" si="0"/>
        <v>9.7837824324052198E-7</v>
      </c>
      <c r="I47" s="7">
        <f t="shared" si="0"/>
        <v>9.1150745157611161E-8</v>
      </c>
      <c r="J47" s="7">
        <f t="shared" si="0"/>
        <v>2.1268253004130251E-7</v>
      </c>
      <c r="K47" s="7">
        <f t="shared" si="0"/>
        <v>2.1031822499981194E-8</v>
      </c>
      <c r="L47" s="7">
        <f t="shared" si="0"/>
        <v>1.1042951051877799E-6</v>
      </c>
      <c r="M47" s="8">
        <f t="shared" si="0"/>
        <v>2.0929548337264881E-7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1.6250826734839802E-7</v>
      </c>
      <c r="E48" s="12">
        <f t="shared" si="1"/>
        <v>4.2023739631255551E-6</v>
      </c>
      <c r="F48" s="12">
        <f t="shared" si="1"/>
        <v>2.507666354549187E-5</v>
      </c>
      <c r="G48" s="12">
        <f t="shared" si="1"/>
        <v>2.9311575736150003E-6</v>
      </c>
      <c r="H48" s="12">
        <f t="shared" si="1"/>
        <v>7.0859937592277031E-6</v>
      </c>
      <c r="I48" s="12">
        <f t="shared" si="1"/>
        <v>1.9144840271546829E-6</v>
      </c>
      <c r="J48" s="12">
        <f t="shared" si="1"/>
        <v>1.1541299736471573E-7</v>
      </c>
      <c r="K48" s="12">
        <f t="shared" si="1"/>
        <v>3.5473690472676947E-7</v>
      </c>
      <c r="L48" s="12">
        <f t="shared" si="1"/>
        <v>2.6339391398637442E-5</v>
      </c>
      <c r="M48" s="13">
        <f t="shared" si="1"/>
        <v>4.6815963790585756E-6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1.2938213532182972E-5</v>
      </c>
      <c r="E49" s="12">
        <f t="shared" si="2"/>
        <v>4.4944302056642436E-5</v>
      </c>
      <c r="F49" s="12">
        <f t="shared" si="2"/>
        <v>1.1495600671835075E-5</v>
      </c>
      <c r="G49" s="12">
        <f t="shared" si="2"/>
        <v>6.3159220535486684E-6</v>
      </c>
      <c r="H49" s="14">
        <f t="shared" si="2"/>
        <v>1.1292961494016047E-3</v>
      </c>
      <c r="I49" s="12">
        <f t="shared" si="2"/>
        <v>1.3120469189994589E-5</v>
      </c>
      <c r="J49" s="12">
        <f t="shared" si="2"/>
        <v>1.2719938846907492E-5</v>
      </c>
      <c r="K49" s="12">
        <f t="shared" si="2"/>
        <v>1.5764380279402619E-6</v>
      </c>
      <c r="L49" s="12">
        <f t="shared" si="2"/>
        <v>4.3080502301265659E-5</v>
      </c>
      <c r="M49" s="13">
        <f t="shared" si="2"/>
        <v>2.0038362366151947E-5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7.8730111094849465E-7</v>
      </c>
      <c r="E50" s="12">
        <f t="shared" si="3"/>
        <v>3.1205807815664299E-6</v>
      </c>
      <c r="F50" s="12">
        <f t="shared" si="3"/>
        <v>1.6800146353150193E-4</v>
      </c>
      <c r="G50" s="12">
        <f t="shared" si="3"/>
        <v>4.2181542008521237E-5</v>
      </c>
      <c r="H50" s="12">
        <f t="shared" si="3"/>
        <v>1.048232187953833E-5</v>
      </c>
      <c r="I50" s="12">
        <f t="shared" si="3"/>
        <v>7.7272099980808586E-5</v>
      </c>
      <c r="J50" s="12">
        <f t="shared" si="3"/>
        <v>2.6160857619286352E-7</v>
      </c>
      <c r="K50" s="12">
        <f t="shared" si="3"/>
        <v>4.0411713281663002E-6</v>
      </c>
      <c r="L50" s="12">
        <f t="shared" si="3"/>
        <v>9.5061941366029676E-6</v>
      </c>
      <c r="M50" s="13">
        <f t="shared" si="3"/>
        <v>2.7399631596538653E-6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1.9673138468692675E-5</v>
      </c>
      <c r="E51" s="12">
        <f t="shared" si="4"/>
        <v>4.7450689063553898E-5</v>
      </c>
      <c r="F51" s="12">
        <f t="shared" si="4"/>
        <v>2.077991696156046E-4</v>
      </c>
      <c r="G51" s="12">
        <f t="shared" si="4"/>
        <v>2.1638801881494261E-4</v>
      </c>
      <c r="H51" s="12">
        <f t="shared" si="4"/>
        <v>4.3922527818376548E-5</v>
      </c>
      <c r="I51" s="12">
        <f t="shared" si="4"/>
        <v>8.3937317810677361E-6</v>
      </c>
      <c r="J51" s="12">
        <f t="shared" si="4"/>
        <v>2.7397422690217789E-4</v>
      </c>
      <c r="K51" s="12">
        <f t="shared" si="4"/>
        <v>1.129995961269305E-4</v>
      </c>
      <c r="L51" s="12">
        <f t="shared" si="4"/>
        <v>1.2583739599796574E-5</v>
      </c>
      <c r="M51" s="13">
        <f t="shared" si="4"/>
        <v>2.9267882205549425E-4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1.4247630532806754E-4</v>
      </c>
      <c r="E52" s="12">
        <f t="shared" si="5"/>
        <v>6.2267904514272678E-5</v>
      </c>
      <c r="F52" s="12">
        <f t="shared" si="5"/>
        <v>5.7650231908787288E-4</v>
      </c>
      <c r="G52" s="12">
        <f t="shared" si="5"/>
        <v>4.1969497192400354E-4</v>
      </c>
      <c r="H52" s="12">
        <f t="shared" si="5"/>
        <v>6.5756743221402202E-4</v>
      </c>
      <c r="I52" s="12">
        <f t="shared" si="5"/>
        <v>2.829138160483504E-4</v>
      </c>
      <c r="J52" s="12">
        <f t="shared" si="5"/>
        <v>2.3927569259671753E-4</v>
      </c>
      <c r="K52" s="12">
        <f t="shared" si="5"/>
        <v>2.882329333124612E-4</v>
      </c>
      <c r="L52" s="12">
        <f t="shared" si="5"/>
        <v>1.6935972069669427E-4</v>
      </c>
      <c r="M52" s="13">
        <f t="shared" si="5"/>
        <v>2.0838808238441091E-6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2.9497192353129639E-5</v>
      </c>
      <c r="E53" s="14">
        <f t="shared" si="6"/>
        <v>7.4210559932599077E-3</v>
      </c>
      <c r="F53" s="12">
        <f t="shared" si="6"/>
        <v>5.9163490308358104E-6</v>
      </c>
      <c r="G53" s="12">
        <f t="shared" si="6"/>
        <v>6.5115155395780364E-6</v>
      </c>
      <c r="H53" s="12">
        <f t="shared" si="6"/>
        <v>3.9786386663202061E-7</v>
      </c>
      <c r="I53" s="12">
        <f t="shared" si="6"/>
        <v>2.9510657802996743E-6</v>
      </c>
      <c r="J53" s="12">
        <f t="shared" si="6"/>
        <v>1.211133976522904E-5</v>
      </c>
      <c r="K53" s="12">
        <f t="shared" si="6"/>
        <v>1.6205219762142645E-5</v>
      </c>
      <c r="L53" s="12">
        <f t="shared" si="6"/>
        <v>4.6398130877978778E-8</v>
      </c>
      <c r="M53" s="13">
        <f t="shared" si="6"/>
        <v>9.1970042612252382E-6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4.4413225181853707E-4</v>
      </c>
      <c r="E54" s="12">
        <f t="shared" si="7"/>
        <v>2.334969206425951E-5</v>
      </c>
      <c r="F54" s="12">
        <f t="shared" si="7"/>
        <v>2.3077807926730044E-4</v>
      </c>
      <c r="G54" s="12">
        <f t="shared" si="7"/>
        <v>7.4600847462738799E-6</v>
      </c>
      <c r="H54" s="12">
        <f t="shared" si="7"/>
        <v>2.8107886288384465E-4</v>
      </c>
      <c r="I54" s="12">
        <f t="shared" si="7"/>
        <v>2.2306883010487889E-4</v>
      </c>
      <c r="J54" s="12">
        <f t="shared" si="7"/>
        <v>4.1174578587734339E-5</v>
      </c>
      <c r="K54" s="12">
        <f t="shared" si="7"/>
        <v>7.1149336789920787E-5</v>
      </c>
      <c r="L54" s="12">
        <f t="shared" si="7"/>
        <v>1.5609279386433282E-5</v>
      </c>
      <c r="M54" s="13">
        <f t="shared" si="7"/>
        <v>5.0727453061367073E-5</v>
      </c>
    </row>
    <row r="55" spans="1:13" ht="24">
      <c r="A55" s="9" t="s">
        <v>22</v>
      </c>
      <c r="B55" s="10" t="s">
        <v>14</v>
      </c>
      <c r="C55" s="16"/>
      <c r="D55" s="12">
        <f t="shared" ref="D55:M55" si="8">$C13^2*D13^2</f>
        <v>9.0982607954482202E-6</v>
      </c>
      <c r="E55" s="12">
        <f t="shared" si="8"/>
        <v>2.5565059204690215E-6</v>
      </c>
      <c r="F55" s="12">
        <f t="shared" si="8"/>
        <v>1.1290628097495963E-3</v>
      </c>
      <c r="G55" s="12">
        <f t="shared" si="8"/>
        <v>9.7687650660829525E-4</v>
      </c>
      <c r="H55" s="12">
        <f t="shared" si="8"/>
        <v>5.6783758496219277E-6</v>
      </c>
      <c r="I55" s="12">
        <f t="shared" si="8"/>
        <v>1.1970189276211629E-5</v>
      </c>
      <c r="J55" s="12">
        <f t="shared" si="8"/>
        <v>1.0921333955230744E-6</v>
      </c>
      <c r="K55" s="12">
        <f t="shared" si="8"/>
        <v>9.2717838214670417E-5</v>
      </c>
      <c r="L55" s="12">
        <f t="shared" si="8"/>
        <v>4.0589251280734833E-4</v>
      </c>
      <c r="M55" s="13">
        <f t="shared" si="8"/>
        <v>4.019092762168629E-4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3.6959250011423154E-5</v>
      </c>
      <c r="E56" s="12">
        <f t="shared" si="9"/>
        <v>2.2088419020364407E-6</v>
      </c>
      <c r="F56" s="12">
        <f t="shared" si="9"/>
        <v>2.3071038291970191E-5</v>
      </c>
      <c r="G56" s="12">
        <f t="shared" si="9"/>
        <v>2.1388700359803255E-4</v>
      </c>
      <c r="H56" s="12">
        <f t="shared" si="9"/>
        <v>2.5319070838673756E-5</v>
      </c>
      <c r="I56" s="14">
        <f t="shared" si="9"/>
        <v>6.2534436431561195E-3</v>
      </c>
      <c r="J56" s="12">
        <f t="shared" si="9"/>
        <v>1.9305155814159795E-5</v>
      </c>
      <c r="K56" s="12">
        <f t="shared" si="9"/>
        <v>8.6364917361265881E-6</v>
      </c>
      <c r="L56" s="12">
        <f t="shared" si="9"/>
        <v>7.9042357000106556E-6</v>
      </c>
      <c r="M56" s="13">
        <f t="shared" si="9"/>
        <v>2.5728624224860504E-5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2.4336846913710608E-5</v>
      </c>
      <c r="E57" s="12">
        <f t="shared" si="10"/>
        <v>5.8574690361085534E-6</v>
      </c>
      <c r="F57" s="12">
        <f t="shared" si="10"/>
        <v>7.1951733433058633E-6</v>
      </c>
      <c r="G57" s="12">
        <f t="shared" si="10"/>
        <v>7.1067656478767115E-5</v>
      </c>
      <c r="H57" s="12">
        <f t="shared" si="10"/>
        <v>4.4430517913167397E-5</v>
      </c>
      <c r="I57" s="12">
        <f t="shared" si="10"/>
        <v>8.0633219118887442E-6</v>
      </c>
      <c r="J57" s="12">
        <f t="shared" si="10"/>
        <v>5.4345042105125602E-5</v>
      </c>
      <c r="K57" s="12">
        <f t="shared" si="10"/>
        <v>3.3150377710580327E-7</v>
      </c>
      <c r="L57" s="12">
        <f t="shared" si="10"/>
        <v>5.9726805289193549E-8</v>
      </c>
      <c r="M57" s="13">
        <f t="shared" si="10"/>
        <v>2.0176961503593451E-5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2.0618722731573564E-5</v>
      </c>
      <c r="E58" s="12">
        <f t="shared" si="11"/>
        <v>3.1484104903474896E-5</v>
      </c>
      <c r="F58" s="12">
        <f t="shared" si="11"/>
        <v>3.2581565944536181E-5</v>
      </c>
      <c r="G58" s="12">
        <f t="shared" si="11"/>
        <v>1.1468780850984661E-3</v>
      </c>
      <c r="H58" s="12">
        <f t="shared" si="11"/>
        <v>1.7469967836714195E-4</v>
      </c>
      <c r="I58" s="12">
        <f t="shared" si="11"/>
        <v>6.3227397107442533E-5</v>
      </c>
      <c r="J58" s="14">
        <f t="shared" si="11"/>
        <v>2.1679416925325726E-2</v>
      </c>
      <c r="K58" s="12">
        <f t="shared" si="11"/>
        <v>1.6003627281293697E-4</v>
      </c>
      <c r="L58" s="12">
        <f t="shared" si="11"/>
        <v>1.7035292656715807E-4</v>
      </c>
      <c r="M58" s="13">
        <f t="shared" si="11"/>
        <v>1.6468858774426146E-4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5.811487149864744E-7</v>
      </c>
      <c r="E59" s="12">
        <f t="shared" si="12"/>
        <v>1.5371884305397201E-5</v>
      </c>
      <c r="F59" s="12">
        <f t="shared" si="12"/>
        <v>1.1114118884894573E-6</v>
      </c>
      <c r="G59" s="12">
        <f t="shared" si="12"/>
        <v>3.3328814044004178E-5</v>
      </c>
      <c r="H59" s="12">
        <f t="shared" si="12"/>
        <v>3.4979482702414062E-5</v>
      </c>
      <c r="I59" s="12">
        <f t="shared" si="12"/>
        <v>2.4043152989708179E-5</v>
      </c>
      <c r="J59" s="12">
        <f t="shared" si="12"/>
        <v>2.9518847783124167E-5</v>
      </c>
      <c r="K59" s="12">
        <f t="shared" si="12"/>
        <v>1.1039048628135663E-5</v>
      </c>
      <c r="L59" s="12">
        <f t="shared" si="12"/>
        <v>1.7808186703930605E-5</v>
      </c>
      <c r="M59" s="13">
        <f t="shared" si="12"/>
        <v>8.4106264312401309E-5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6.1351614785175489E-5</v>
      </c>
      <c r="E60" s="12">
        <f t="shared" si="13"/>
        <v>2.2854102289831585E-5</v>
      </c>
      <c r="F60" s="12">
        <f t="shared" si="13"/>
        <v>2.1174219690062019E-4</v>
      </c>
      <c r="G60" s="12">
        <f t="shared" si="13"/>
        <v>2.2148187256237719E-5</v>
      </c>
      <c r="H60" s="12">
        <f t="shared" si="13"/>
        <v>5.5799170446536773E-5</v>
      </c>
      <c r="I60" s="12">
        <f t="shared" si="13"/>
        <v>1.6118401245539609E-5</v>
      </c>
      <c r="J60" s="12">
        <f t="shared" si="13"/>
        <v>9.3773339529580854E-5</v>
      </c>
      <c r="K60" s="14">
        <f t="shared" si="13"/>
        <v>1.1246646543330458E-2</v>
      </c>
      <c r="L60" s="12">
        <f t="shared" si="13"/>
        <v>4.0799854307180587E-5</v>
      </c>
      <c r="M60" s="13">
        <f t="shared" si="13"/>
        <v>1.8555357389282476E-4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8.4967872651237629E-6</v>
      </c>
      <c r="E61" s="12">
        <f t="shared" si="14"/>
        <v>1.0291928624203953E-7</v>
      </c>
      <c r="F61" s="12">
        <f t="shared" si="14"/>
        <v>2.0142871303516281E-7</v>
      </c>
      <c r="G61" s="12">
        <f t="shared" si="14"/>
        <v>9.7510306037450479E-8</v>
      </c>
      <c r="H61" s="12">
        <f t="shared" si="14"/>
        <v>4.7457840663060025E-6</v>
      </c>
      <c r="I61" s="12">
        <f t="shared" si="14"/>
        <v>5.1092601115337053E-7</v>
      </c>
      <c r="J61" s="12">
        <f t="shared" si="14"/>
        <v>5.2341651641044366E-8</v>
      </c>
      <c r="K61" s="12">
        <f t="shared" si="14"/>
        <v>1.5195271449117937E-6</v>
      </c>
      <c r="L61" s="12">
        <f t="shared" si="14"/>
        <v>2.6107095117627156E-6</v>
      </c>
      <c r="M61" s="13">
        <f t="shared" si="14"/>
        <v>2.4707921980330438E-7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5.5706187025105302E-8</v>
      </c>
      <c r="E62" s="12">
        <f t="shared" si="15"/>
        <v>3.6161078848810167E-10</v>
      </c>
      <c r="F62" s="12">
        <f t="shared" si="15"/>
        <v>1.2295960131424887E-7</v>
      </c>
      <c r="G62" s="12">
        <f t="shared" si="15"/>
        <v>1.8153244764575936E-7</v>
      </c>
      <c r="H62" s="12">
        <f t="shared" si="15"/>
        <v>1.6186516599249213E-7</v>
      </c>
      <c r="I62" s="12">
        <f t="shared" si="15"/>
        <v>4.3701717640300311E-8</v>
      </c>
      <c r="J62" s="12">
        <f t="shared" si="15"/>
        <v>2.8978025909358425E-7</v>
      </c>
      <c r="K62" s="12">
        <f t="shared" si="15"/>
        <v>1.2306914756490115E-7</v>
      </c>
      <c r="L62" s="14">
        <f t="shared" si="15"/>
        <v>3.5296096904014322E-5</v>
      </c>
      <c r="M62" s="13">
        <f t="shared" si="15"/>
        <v>1.566285935423404E-7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1.4606533480171976E-4</v>
      </c>
      <c r="E63" s="12">
        <f t="shared" si="16"/>
        <v>7.8841366524880538E-8</v>
      </c>
      <c r="F63" s="12">
        <f t="shared" si="16"/>
        <v>1.9518733745098746E-7</v>
      </c>
      <c r="G63" s="12">
        <f t="shared" si="16"/>
        <v>7.5561799166744056E-5</v>
      </c>
      <c r="H63" s="12">
        <f t="shared" si="16"/>
        <v>1.8240968764857801E-6</v>
      </c>
      <c r="I63" s="12">
        <f t="shared" si="16"/>
        <v>8.4281421896937914E-7</v>
      </c>
      <c r="J63" s="12">
        <f t="shared" si="16"/>
        <v>6.8508928477661592E-7</v>
      </c>
      <c r="K63" s="12">
        <f t="shared" si="16"/>
        <v>2.1418060572267146E-5</v>
      </c>
      <c r="L63" s="12">
        <f t="shared" si="16"/>
        <v>1.0387096783907607E-7</v>
      </c>
      <c r="M63" s="13">
        <f t="shared" si="16"/>
        <v>3.7062350216402109E-6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1.4952409410938142E-7</v>
      </c>
      <c r="E64" s="12">
        <f t="shared" si="17"/>
        <v>1.9581197202442667E-5</v>
      </c>
      <c r="F64" s="12">
        <f t="shared" si="17"/>
        <v>3.7492711893669457E-7</v>
      </c>
      <c r="G64" s="12">
        <f t="shared" si="17"/>
        <v>1.0087088545315851E-6</v>
      </c>
      <c r="H64" s="12">
        <f t="shared" si="17"/>
        <v>2.0333927838492112E-6</v>
      </c>
      <c r="I64" s="12">
        <f t="shared" si="17"/>
        <v>7.5282467173875587E-8</v>
      </c>
      <c r="J64" s="12">
        <f t="shared" si="17"/>
        <v>3.0070686980023752E-7</v>
      </c>
      <c r="K64" s="12">
        <f t="shared" si="17"/>
        <v>8.7911798143358126E-6</v>
      </c>
      <c r="L64" s="12">
        <f t="shared" si="17"/>
        <v>2.347049175097847E-6</v>
      </c>
      <c r="M64" s="13">
        <f t="shared" si="17"/>
        <v>4.0197981231164329E-5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5.7033382732324711E-6</v>
      </c>
      <c r="E65" s="12">
        <f t="shared" si="18"/>
        <v>1.6415792846866618E-6</v>
      </c>
      <c r="F65" s="12">
        <f t="shared" si="18"/>
        <v>6.5350977875262813E-7</v>
      </c>
      <c r="G65" s="12">
        <f t="shared" si="18"/>
        <v>4.2795078419482672E-6</v>
      </c>
      <c r="H65" s="12">
        <f t="shared" si="18"/>
        <v>1.9118451243889514E-6</v>
      </c>
      <c r="I65" s="12">
        <f t="shared" si="18"/>
        <v>1.5630091363328621E-6</v>
      </c>
      <c r="J65" s="12">
        <f t="shared" si="18"/>
        <v>5.5203197717766785E-6</v>
      </c>
      <c r="K65" s="12">
        <f t="shared" si="18"/>
        <v>4.278305339397727E-6</v>
      </c>
      <c r="L65" s="12">
        <f t="shared" si="18"/>
        <v>4.0353526815846121E-6</v>
      </c>
      <c r="M65" s="13">
        <f t="shared" si="18"/>
        <v>1.6631408545980429E-5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2.3904255542958527E-6</v>
      </c>
      <c r="E66" s="12">
        <f t="shared" si="19"/>
        <v>1.855985629820063E-5</v>
      </c>
      <c r="F66" s="12">
        <f t="shared" si="19"/>
        <v>5.0979422155291289E-5</v>
      </c>
      <c r="G66" s="12">
        <f t="shared" si="19"/>
        <v>5.0827795595223763E-4</v>
      </c>
      <c r="H66" s="12">
        <f t="shared" si="19"/>
        <v>7.9996339641898086E-6</v>
      </c>
      <c r="I66" s="12">
        <f t="shared" si="19"/>
        <v>2.4382064126806416E-6</v>
      </c>
      <c r="J66" s="12">
        <f t="shared" si="19"/>
        <v>7.6284168253700933E-5</v>
      </c>
      <c r="K66" s="12">
        <f t="shared" si="19"/>
        <v>7.9002918808843001E-5</v>
      </c>
      <c r="L66" s="12">
        <f t="shared" si="19"/>
        <v>2.5581847929070993E-4</v>
      </c>
      <c r="M66" s="13">
        <f t="shared" si="19"/>
        <v>3.1491949824795293E-5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3.7410772979200074E-4</v>
      </c>
      <c r="E67" s="12">
        <f t="shared" si="20"/>
        <v>8.7152545224140435E-5</v>
      </c>
      <c r="F67" s="12">
        <f t="shared" si="20"/>
        <v>1.5937226860177807E-4</v>
      </c>
      <c r="G67" s="12">
        <f t="shared" si="20"/>
        <v>2.6842893842344824E-4</v>
      </c>
      <c r="H67" s="12">
        <f t="shared" si="20"/>
        <v>2.9736294915772938E-6</v>
      </c>
      <c r="I67" s="12">
        <f t="shared" si="20"/>
        <v>8.2379140161395821E-6</v>
      </c>
      <c r="J67" s="12">
        <f t="shared" si="20"/>
        <v>1.9011526036394054E-4</v>
      </c>
      <c r="K67" s="12">
        <f t="shared" si="20"/>
        <v>5.9965595884410099E-5</v>
      </c>
      <c r="L67" s="12">
        <f t="shared" si="20"/>
        <v>3.1976922590683859E-6</v>
      </c>
      <c r="M67" s="13">
        <f t="shared" si="20"/>
        <v>3.0968846259291937E-5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4.6134005564501062E-6</v>
      </c>
      <c r="E68" s="12">
        <f t="shared" si="21"/>
        <v>6.6613485692987935E-4</v>
      </c>
      <c r="F68" s="12">
        <f t="shared" si="21"/>
        <v>1.0789628776376163E-7</v>
      </c>
      <c r="G68" s="12">
        <f t="shared" si="21"/>
        <v>1.9186528281558948E-3</v>
      </c>
      <c r="H68" s="12">
        <f t="shared" si="21"/>
        <v>2.1283855453384381E-4</v>
      </c>
      <c r="I68" s="12">
        <f t="shared" si="21"/>
        <v>1.1956383009748068E-4</v>
      </c>
      <c r="J68" s="12">
        <f t="shared" si="21"/>
        <v>2.4973329726395475E-4</v>
      </c>
      <c r="K68" s="12">
        <f t="shared" si="21"/>
        <v>1.8813932569284648E-4</v>
      </c>
      <c r="L68" s="12">
        <f t="shared" si="21"/>
        <v>1.1378777134060113E-4</v>
      </c>
      <c r="M68" s="13">
        <f t="shared" si="21"/>
        <v>1.354284503858334E-5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1.1577253737405124E-4</v>
      </c>
      <c r="E69" s="12">
        <f t="shared" si="22"/>
        <v>1.648057582012259E-5</v>
      </c>
      <c r="F69" s="12">
        <f t="shared" si="22"/>
        <v>5.3658177382241992E-5</v>
      </c>
      <c r="G69" s="12">
        <f t="shared" si="22"/>
        <v>7.387745116597834E-5</v>
      </c>
      <c r="H69" s="12">
        <f t="shared" si="22"/>
        <v>4.2360059810611121E-7</v>
      </c>
      <c r="I69" s="12">
        <f t="shared" si="22"/>
        <v>1.7194699838048627E-4</v>
      </c>
      <c r="J69" s="12">
        <f t="shared" si="22"/>
        <v>5.2963817400942492E-5</v>
      </c>
      <c r="K69" s="12">
        <f t="shared" si="22"/>
        <v>1.5169357830735754E-5</v>
      </c>
      <c r="L69" s="12">
        <f t="shared" si="22"/>
        <v>7.1054630014023236E-6</v>
      </c>
      <c r="M69" s="13">
        <f t="shared" si="22"/>
        <v>6.4951563345016318E-6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6.7365338838644388E-5</v>
      </c>
      <c r="E70" s="12">
        <f t="shared" si="23"/>
        <v>4.0572313143314997E-6</v>
      </c>
      <c r="F70" s="14">
        <f t="shared" si="23"/>
        <v>6.2458422898378201E-3</v>
      </c>
      <c r="G70" s="12">
        <f t="shared" si="23"/>
        <v>1.8096833267438391E-5</v>
      </c>
      <c r="H70" s="12">
        <f t="shared" si="23"/>
        <v>4.3276827615153913E-6</v>
      </c>
      <c r="I70" s="12">
        <f t="shared" si="23"/>
        <v>1.9498935052360344E-5</v>
      </c>
      <c r="J70" s="12">
        <f t="shared" si="23"/>
        <v>8.4240190256484774E-6</v>
      </c>
      <c r="K70" s="12">
        <f t="shared" si="23"/>
        <v>9.7246352542607558E-5</v>
      </c>
      <c r="L70" s="12">
        <f t="shared" si="23"/>
        <v>1.8795222697286182E-5</v>
      </c>
      <c r="M70" s="13">
        <f t="shared" si="23"/>
        <v>1.8619404220113128E-7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1.2908511420242509E-5</v>
      </c>
      <c r="E71" s="12">
        <f t="shared" si="24"/>
        <v>2.5274666013322484E-5</v>
      </c>
      <c r="F71" s="12">
        <f t="shared" si="24"/>
        <v>2.8039554367161504E-5</v>
      </c>
      <c r="G71" s="12">
        <f t="shared" si="24"/>
        <v>1.7617039087464562E-5</v>
      </c>
      <c r="H71" s="12">
        <f t="shared" si="24"/>
        <v>9.6496382486933394E-6</v>
      </c>
      <c r="I71" s="12">
        <f t="shared" si="24"/>
        <v>2.8538082017859732E-5</v>
      </c>
      <c r="J71" s="12">
        <f t="shared" si="24"/>
        <v>2.2192377861383259E-6</v>
      </c>
      <c r="K71" s="12">
        <f t="shared" si="24"/>
        <v>1.0993679348194091E-5</v>
      </c>
      <c r="L71" s="12">
        <f t="shared" si="24"/>
        <v>5.1182475795420573E-8</v>
      </c>
      <c r="M71" s="13">
        <f t="shared" si="24"/>
        <v>4.5495790771100907E-5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4.7656521467983504E-6</v>
      </c>
      <c r="E72" s="12">
        <f t="shared" si="25"/>
        <v>7.2709853279086099E-5</v>
      </c>
      <c r="F72" s="12">
        <f t="shared" si="25"/>
        <v>4.6526720493397463E-4</v>
      </c>
      <c r="G72" s="12">
        <f t="shared" si="25"/>
        <v>2.3149103633318013E-5</v>
      </c>
      <c r="H72" s="12">
        <f t="shared" si="25"/>
        <v>1.7426451312458314E-4</v>
      </c>
      <c r="I72" s="12">
        <f t="shared" si="25"/>
        <v>1.7040938063959192E-4</v>
      </c>
      <c r="J72" s="12">
        <f t="shared" si="25"/>
        <v>1.0982450380556909E-5</v>
      </c>
      <c r="K72" s="12">
        <f t="shared" si="25"/>
        <v>1.2802772878579125E-7</v>
      </c>
      <c r="L72" s="12">
        <f t="shared" si="25"/>
        <v>1.4981259438561422E-4</v>
      </c>
      <c r="M72" s="13">
        <f t="shared" si="25"/>
        <v>9.5216495801971979E-5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2.6105016226804194E-5</v>
      </c>
      <c r="E73" s="12">
        <f t="shared" si="26"/>
        <v>3.0370833795102615E-5</v>
      </c>
      <c r="F73" s="12">
        <f t="shared" si="26"/>
        <v>4.0067265330592183E-6</v>
      </c>
      <c r="G73" s="12">
        <f t="shared" si="26"/>
        <v>6.1643727012246321E-7</v>
      </c>
      <c r="H73" s="12">
        <f t="shared" si="26"/>
        <v>8.5444982543412771E-6</v>
      </c>
      <c r="I73" s="12">
        <f t="shared" si="26"/>
        <v>9.826534775198727E-6</v>
      </c>
      <c r="J73" s="12">
        <f t="shared" si="26"/>
        <v>1.2196730734416495E-5</v>
      </c>
      <c r="K73" s="12">
        <f t="shared" si="26"/>
        <v>2.1315012162486457E-6</v>
      </c>
      <c r="L73" s="12">
        <f t="shared" si="26"/>
        <v>2.1723170121502292E-5</v>
      </c>
      <c r="M73" s="13">
        <f t="shared" si="26"/>
        <v>3.1877007819458035E-6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7.3218086547715557E-5</v>
      </c>
      <c r="E74" s="12">
        <f t="shared" si="27"/>
        <v>1.481131100188621E-5</v>
      </c>
      <c r="F74" s="12">
        <f t="shared" si="27"/>
        <v>5.407403178606851E-7</v>
      </c>
      <c r="G74" s="12">
        <f t="shared" si="27"/>
        <v>2.8599950638289494E-5</v>
      </c>
      <c r="H74" s="12">
        <f t="shared" si="27"/>
        <v>8.9265310425070066E-6</v>
      </c>
      <c r="I74" s="12">
        <f t="shared" si="27"/>
        <v>5.414849154488027E-5</v>
      </c>
      <c r="J74" s="12">
        <f t="shared" si="27"/>
        <v>1.0830603672683288E-4</v>
      </c>
      <c r="K74" s="12">
        <f t="shared" si="27"/>
        <v>2.119614543206907E-4</v>
      </c>
      <c r="L74" s="12">
        <f t="shared" si="27"/>
        <v>5.9108125517496886E-5</v>
      </c>
      <c r="M74" s="15">
        <f t="shared" si="27"/>
        <v>1.4170896831712562E-2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2.291343878803035E-5</v>
      </c>
      <c r="E75" s="12">
        <f t="shared" si="28"/>
        <v>5.5727625837616009E-6</v>
      </c>
      <c r="F75" s="12">
        <f t="shared" si="28"/>
        <v>9.8197673677292332E-5</v>
      </c>
      <c r="G75" s="12">
        <f t="shared" si="28"/>
        <v>1.1445307575349858E-5</v>
      </c>
      <c r="H75" s="12">
        <f t="shared" si="28"/>
        <v>2.0857732027863967E-4</v>
      </c>
      <c r="I75" s="12">
        <f t="shared" si="28"/>
        <v>1.2272881230414583E-7</v>
      </c>
      <c r="J75" s="12">
        <f t="shared" si="28"/>
        <v>6.6483926833139693E-6</v>
      </c>
      <c r="K75" s="12">
        <f t="shared" si="28"/>
        <v>9.9775060873763769E-6</v>
      </c>
      <c r="L75" s="12">
        <f t="shared" si="28"/>
        <v>2.9776399758483502E-5</v>
      </c>
      <c r="M75" s="13">
        <f t="shared" si="28"/>
        <v>2.1240151655895914E-5</v>
      </c>
    </row>
    <row r="76" spans="1:13" ht="24">
      <c r="A76" s="9" t="s">
        <v>43</v>
      </c>
      <c r="B76" s="10" t="s">
        <v>14</v>
      </c>
      <c r="C76" s="11"/>
      <c r="D76" s="14">
        <f t="shared" ref="D76:M76" si="29">$C34^2*D34^2</f>
        <v>1.5346953473781528E-2</v>
      </c>
      <c r="E76" s="12">
        <f t="shared" si="29"/>
        <v>5.0632869404641371E-5</v>
      </c>
      <c r="F76" s="12">
        <f t="shared" si="29"/>
        <v>1.6958717391232618E-4</v>
      </c>
      <c r="G76" s="12">
        <f t="shared" si="29"/>
        <v>3.1619136826107553E-6</v>
      </c>
      <c r="H76" s="12">
        <f t="shared" si="29"/>
        <v>7.3828312331389659E-5</v>
      </c>
      <c r="I76" s="12">
        <f t="shared" si="29"/>
        <v>7.7770335248991608E-5</v>
      </c>
      <c r="J76" s="12">
        <f t="shared" si="29"/>
        <v>1.3636716964077542E-5</v>
      </c>
      <c r="K76" s="12">
        <f t="shared" si="29"/>
        <v>7.052092622490188E-5</v>
      </c>
      <c r="L76" s="12">
        <f t="shared" si="29"/>
        <v>2.1915715590550079E-5</v>
      </c>
      <c r="M76" s="13">
        <f t="shared" si="29"/>
        <v>7.5287051864277155E-5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4.593114857279571E-6</v>
      </c>
      <c r="E77" s="12">
        <f t="shared" si="30"/>
        <v>2.1267237481852813E-6</v>
      </c>
      <c r="F77" s="12">
        <f t="shared" si="30"/>
        <v>9.042654943433474E-7</v>
      </c>
      <c r="G77" s="12">
        <f t="shared" si="30"/>
        <v>5.7451960489226253E-7</v>
      </c>
      <c r="H77" s="12">
        <f t="shared" si="30"/>
        <v>8.0964732681558176E-7</v>
      </c>
      <c r="I77" s="12">
        <f t="shared" si="30"/>
        <v>2.2168331914425052E-6</v>
      </c>
      <c r="J77" s="12">
        <f t="shared" si="30"/>
        <v>8.5851233450044303E-7</v>
      </c>
      <c r="K77" s="12">
        <f t="shared" si="30"/>
        <v>9.0830392403276778E-7</v>
      </c>
      <c r="L77" s="12">
        <f t="shared" si="30"/>
        <v>1.2537644795591565E-6</v>
      </c>
      <c r="M77" s="13">
        <f t="shared" si="30"/>
        <v>5.2634835408445068E-7</v>
      </c>
    </row>
    <row r="78" spans="1:13" ht="24">
      <c r="A78" s="9" t="s">
        <v>45</v>
      </c>
      <c r="B78" s="10" t="s">
        <v>14</v>
      </c>
      <c r="C78" s="16"/>
      <c r="D78" s="12">
        <f t="shared" ref="D78:M78" si="31">$C36^2*D36^2</f>
        <v>1.8840019161265129E-9</v>
      </c>
      <c r="E78" s="12">
        <f t="shared" si="31"/>
        <v>5.3671888619767303E-5</v>
      </c>
      <c r="F78" s="12">
        <f t="shared" si="31"/>
        <v>4.9087079851986939E-4</v>
      </c>
      <c r="G78" s="12">
        <f t="shared" si="31"/>
        <v>1.2619164005043639E-3</v>
      </c>
      <c r="H78" s="12">
        <f t="shared" si="31"/>
        <v>2.854861276398832E-4</v>
      </c>
      <c r="I78" s="12">
        <f t="shared" si="31"/>
        <v>1.2305787897533101E-4</v>
      </c>
      <c r="J78" s="12">
        <f t="shared" si="31"/>
        <v>4.0507792003013306E-5</v>
      </c>
      <c r="K78" s="12">
        <f t="shared" si="31"/>
        <v>1.4638069918859527E-5</v>
      </c>
      <c r="L78" s="12">
        <f t="shared" si="31"/>
        <v>2.1863235411280702E-4</v>
      </c>
      <c r="M78" s="13">
        <f t="shared" si="31"/>
        <v>9.0106551991786209E-9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1.4969753847424683E-7</v>
      </c>
      <c r="E79" s="12">
        <f t="shared" si="32"/>
        <v>4.6902842141544547E-7</v>
      </c>
      <c r="F79" s="12">
        <f t="shared" si="32"/>
        <v>2.0851053935673496E-6</v>
      </c>
      <c r="G79" s="14">
        <f t="shared" si="32"/>
        <v>8.8771496467892773E-4</v>
      </c>
      <c r="H79" s="12">
        <f t="shared" si="32"/>
        <v>9.1183660801608369E-7</v>
      </c>
      <c r="I79" s="12">
        <f t="shared" si="32"/>
        <v>1.9405011955050493E-5</v>
      </c>
      <c r="J79" s="12">
        <f t="shared" si="32"/>
        <v>3.2545495630480431E-5</v>
      </c>
      <c r="K79" s="12">
        <f t="shared" si="32"/>
        <v>1.156112174703363E-6</v>
      </c>
      <c r="L79" s="12">
        <f t="shared" si="32"/>
        <v>3.1586837396780976E-6</v>
      </c>
      <c r="M79" s="13">
        <f t="shared" si="32"/>
        <v>1.3276299617564588E-6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2.1630194544447234E-5</v>
      </c>
      <c r="E80" s="12">
        <f t="shared" si="33"/>
        <v>1.0561413204043527E-7</v>
      </c>
      <c r="F80" s="12">
        <f t="shared" si="33"/>
        <v>3.7969094280696883E-6</v>
      </c>
      <c r="G80" s="12">
        <f t="shared" si="33"/>
        <v>5.9916979234487512E-6</v>
      </c>
      <c r="H80" s="14">
        <f t="shared" si="33"/>
        <v>6.2320479375645955E-3</v>
      </c>
      <c r="I80" s="12">
        <f t="shared" si="33"/>
        <v>1.6822178498880732E-5</v>
      </c>
      <c r="J80" s="12">
        <f t="shared" si="33"/>
        <v>3.5469971992639928E-5</v>
      </c>
      <c r="K80" s="12">
        <f t="shared" si="33"/>
        <v>1.9727028186510901E-5</v>
      </c>
      <c r="L80" s="12">
        <f t="shared" si="33"/>
        <v>2.0442880265508934E-5</v>
      </c>
      <c r="M80" s="13">
        <f t="shared" si="33"/>
        <v>3.0647507548629806E-6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2.725399476892403E-6</v>
      </c>
      <c r="E81" s="12">
        <f t="shared" si="34"/>
        <v>1.7398726263989035E-6</v>
      </c>
      <c r="F81" s="12">
        <f t="shared" si="34"/>
        <v>5.9769818491760044E-6</v>
      </c>
      <c r="G81" s="12">
        <f t="shared" si="34"/>
        <v>1.3653617418834576E-7</v>
      </c>
      <c r="H81" s="12">
        <f t="shared" si="34"/>
        <v>8.2826873910729363E-7</v>
      </c>
      <c r="I81" s="12">
        <f t="shared" si="34"/>
        <v>7.5196500588748265E-7</v>
      </c>
      <c r="J81" s="12">
        <f t="shared" si="34"/>
        <v>4.3706802136071706E-6</v>
      </c>
      <c r="K81" s="12">
        <f t="shared" si="34"/>
        <v>7.2623880292328568E-7</v>
      </c>
      <c r="L81" s="12">
        <f t="shared" si="34"/>
        <v>6.9581906648684457E-8</v>
      </c>
      <c r="M81" s="13">
        <f t="shared" si="34"/>
        <v>1.4173885828681495E-7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1.0667598162384082E-6</v>
      </c>
      <c r="E82" s="12">
        <f t="shared" si="35"/>
        <v>8.1145292648901667E-6</v>
      </c>
      <c r="F82" s="12">
        <f t="shared" si="35"/>
        <v>6.825239230715081E-6</v>
      </c>
      <c r="G82" s="12">
        <f t="shared" si="35"/>
        <v>1.879628632158286E-6</v>
      </c>
      <c r="H82" s="12">
        <f t="shared" si="35"/>
        <v>6.5106304408267728E-8</v>
      </c>
      <c r="I82" s="12">
        <f t="shared" si="35"/>
        <v>3.8154859325354438E-6</v>
      </c>
      <c r="J82" s="12">
        <f t="shared" si="35"/>
        <v>3.7671504198966046E-6</v>
      </c>
      <c r="K82" s="12">
        <f t="shared" si="35"/>
        <v>2.8084684541287532E-6</v>
      </c>
      <c r="L82" s="12">
        <f t="shared" si="35"/>
        <v>5.2917591211376981E-6</v>
      </c>
      <c r="M82" s="13">
        <f t="shared" si="35"/>
        <v>3.0106844481015907E-6</v>
      </c>
    </row>
    <row r="83" spans="1:13">
      <c r="A83" t="s">
        <v>61</v>
      </c>
      <c r="D83" s="17">
        <f>_xludf.SUM($D$47:$D$82)</f>
        <v>1.7045475959833287E-2</v>
      </c>
      <c r="E83" s="17">
        <f>_xludf.SUM($E$47:$E$82)</f>
        <v>8.7662178933187798E-3</v>
      </c>
      <c r="F83" s="17">
        <f>_xludf.SUM($F$47:$F$82)</f>
        <v>1.0418083111466955E-2</v>
      </c>
      <c r="G83" s="17">
        <f>_xludf.SUM($G$47:$G$82)</f>
        <v>8.2771380399952847E-3</v>
      </c>
      <c r="H83" s="17">
        <f>_xludf.SUM($H$47:$H$82)</f>
        <v>9.7148956490132766E-3</v>
      </c>
      <c r="I83" s="17">
        <f>_xludf.SUM($I$47:$I$82)</f>
        <v>7.818198277452993E-3</v>
      </c>
      <c r="J83" s="17">
        <f>_xludf.SUM($J$47:$J$82)</f>
        <v>2.3313174892770353E-2</v>
      </c>
      <c r="K83" s="17">
        <f>_xludf.SUM($K$47:$K$82)</f>
        <v>1.2835319171739497E-2</v>
      </c>
      <c r="L83" s="17">
        <f>_xludf.SUM($L$47:$L$82)</f>
        <v>1.8947808829505623E-3</v>
      </c>
      <c r="M83" s="17">
        <f>_xludf.SUM($M$47:$M$82)</f>
        <v>1.5827548175216515E-2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0.11591083205375749</v>
      </c>
      <c r="D85" s="18">
        <f>$D$83/$C$85</f>
        <v>0.14705679924657847</v>
      </c>
      <c r="E85" s="18">
        <f>$E$83/$C$85</f>
        <v>7.5628979086727249E-2</v>
      </c>
      <c r="F85" s="18">
        <f>$F$83/$C$85</f>
        <v>8.9880151206534559E-2</v>
      </c>
      <c r="G85" s="18">
        <f>$G$83/$C$85</f>
        <v>7.1409530009727537E-2</v>
      </c>
      <c r="H85" s="18">
        <f>$H$83/$C$85</f>
        <v>8.3813526974835892E-2</v>
      </c>
      <c r="I85" s="18">
        <f>$I$83/$C$85</f>
        <v>6.7450109182436407E-2</v>
      </c>
      <c r="J85" s="18">
        <f>$J$83/$C$85</f>
        <v>0.20113025227839013</v>
      </c>
      <c r="K85" s="18">
        <f>$K$83/$C$85</f>
        <v>0.11073442355919499</v>
      </c>
      <c r="L85" s="18">
        <f>$L$83/$C$85</f>
        <v>1.6346883629234883E-2</v>
      </c>
      <c r="M85" s="18">
        <f>$M$83/$C$85</f>
        <v>0.13654934482634001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160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2" t="s">
        <v>161</v>
      </c>
      <c r="D5" s="7">
        <v>1.0123426893413624E-2</v>
      </c>
      <c r="E5" s="7">
        <v>3.1313334724094817E-2</v>
      </c>
      <c r="F5" s="7">
        <v>-1.9439893412118398E-2</v>
      </c>
      <c r="G5" s="7">
        <v>-1.2765799551896813E-2</v>
      </c>
      <c r="H5" s="7">
        <v>9.0069850461797996E-2</v>
      </c>
      <c r="I5" s="7">
        <v>-7.8300054738502725E-2</v>
      </c>
      <c r="J5" s="7">
        <v>-3.2838538996548483E-2</v>
      </c>
      <c r="K5" s="7">
        <v>1.1920250368098689E-2</v>
      </c>
      <c r="L5" s="7">
        <v>5.3447697585264832E-2</v>
      </c>
      <c r="M5" s="8">
        <v>1.6795298604296018E-3</v>
      </c>
    </row>
    <row r="6" spans="1:13" ht="24">
      <c r="A6" s="9" t="s">
        <v>15</v>
      </c>
      <c r="B6" s="10" t="s">
        <v>14</v>
      </c>
      <c r="C6" s="11">
        <v>-5.0752079842530193E-3</v>
      </c>
      <c r="D6" s="12">
        <v>2.1383452603389815E-2</v>
      </c>
      <c r="E6" s="12">
        <v>-2.5262096972253161E-2</v>
      </c>
      <c r="F6" s="12">
        <v>9.4052985775159009E-3</v>
      </c>
      <c r="G6" s="12">
        <v>-3.7195774029280586E-2</v>
      </c>
      <c r="H6" s="12">
        <v>1.6980741434597631E-3</v>
      </c>
      <c r="I6" s="12">
        <v>-6.1446373620591382E-2</v>
      </c>
      <c r="J6" s="12">
        <v>-8.8195652243961989E-2</v>
      </c>
      <c r="K6" s="12">
        <v>-4.6957187678254124E-2</v>
      </c>
      <c r="L6" s="12">
        <v>2.2513511298446254E-2</v>
      </c>
      <c r="M6" s="13">
        <v>2.1193538207485085E-4</v>
      </c>
    </row>
    <row r="7" spans="1:13" ht="24">
      <c r="A7" s="9" t="s">
        <v>16</v>
      </c>
      <c r="B7" s="10" t="s">
        <v>14</v>
      </c>
      <c r="C7" s="11">
        <v>9.6196461622679599E-2</v>
      </c>
      <c r="D7" s="12">
        <v>1.8262030268320597E-2</v>
      </c>
      <c r="E7" s="12">
        <v>2.5717229268638207E-2</v>
      </c>
      <c r="F7" s="12">
        <v>-1.6046203702621695E-2</v>
      </c>
      <c r="G7" s="12">
        <v>4.7166441353260716E-2</v>
      </c>
      <c r="H7" s="12">
        <v>-6.1166334772987004E-2</v>
      </c>
      <c r="I7" s="12">
        <v>5.2399141901472553E-2</v>
      </c>
      <c r="J7" s="12">
        <v>2.1874094960648707E-2</v>
      </c>
      <c r="K7" s="12">
        <v>9.320642586578759E-2</v>
      </c>
      <c r="L7" s="12">
        <v>7.6181180958704159E-2</v>
      </c>
      <c r="M7" s="15" t="s">
        <v>162</v>
      </c>
    </row>
    <row r="8" spans="1:13" ht="24">
      <c r="A8" s="9" t="s">
        <v>17</v>
      </c>
      <c r="B8" s="10" t="s">
        <v>14</v>
      </c>
      <c r="C8" s="11">
        <v>5.0334799632131069E-2</v>
      </c>
      <c r="D8" s="12">
        <v>-3.5914948151384352E-2</v>
      </c>
      <c r="E8" s="12">
        <v>3.9153349110767795E-2</v>
      </c>
      <c r="F8" s="12">
        <v>9.7435291409965041E-2</v>
      </c>
      <c r="G8" s="12">
        <v>0.15502766297752524</v>
      </c>
      <c r="H8" s="12">
        <v>1.171515676018775E-3</v>
      </c>
      <c r="I8" s="12">
        <v>2.8975539524497881E-2</v>
      </c>
      <c r="J8" s="12">
        <v>8.1678458960983427E-2</v>
      </c>
      <c r="K8" s="12">
        <v>-2.3101312358456999E-2</v>
      </c>
      <c r="L8" s="12">
        <v>-7.2224837525906471E-2</v>
      </c>
      <c r="M8" s="13">
        <v>5.4344841345731261E-2</v>
      </c>
    </row>
    <row r="9" spans="1:13" ht="24">
      <c r="A9" s="9" t="s">
        <v>18</v>
      </c>
      <c r="B9" s="10" t="s">
        <v>14</v>
      </c>
      <c r="C9" s="11">
        <v>-9.3050654477053005E-2</v>
      </c>
      <c r="D9" s="12">
        <v>-2.7555711591842915E-2</v>
      </c>
      <c r="E9" s="12">
        <v>7.8974029287485464E-3</v>
      </c>
      <c r="F9" s="12">
        <v>-8.2769368752074121E-2</v>
      </c>
      <c r="G9" s="12">
        <v>-7.5634452553951403E-2</v>
      </c>
      <c r="H9" s="12">
        <v>1.3647997386377991E-2</v>
      </c>
      <c r="I9" s="12">
        <v>-5.9285905481684401E-2</v>
      </c>
      <c r="J9" s="12">
        <v>-2.4482288488256131E-2</v>
      </c>
      <c r="K9" s="12">
        <v>3.9894871344600444E-2</v>
      </c>
      <c r="L9" s="12">
        <v>0.11214736173385488</v>
      </c>
      <c r="M9" s="13">
        <v>3.3578977978007567E-2</v>
      </c>
    </row>
    <row r="10" spans="1:13" ht="24">
      <c r="A10" s="9" t="s">
        <v>19</v>
      </c>
      <c r="B10" s="10" t="s">
        <v>14</v>
      </c>
      <c r="C10" s="11">
        <v>5.8654635031053566E-2</v>
      </c>
      <c r="D10" s="12">
        <v>-4.7042476108475277E-2</v>
      </c>
      <c r="E10" s="12">
        <v>-1.55010411859943E-2</v>
      </c>
      <c r="F10" s="12">
        <v>3.0038012699587367E-2</v>
      </c>
      <c r="G10" s="12">
        <v>-2.9307137225456577E-4</v>
      </c>
      <c r="H10" s="12">
        <v>-7.2063055428660955E-2</v>
      </c>
      <c r="I10" s="12">
        <v>1.1429666901082063E-2</v>
      </c>
      <c r="J10" s="12">
        <v>-0.10997740110983031</v>
      </c>
      <c r="K10" s="12">
        <v>9.7515149050182548E-2</v>
      </c>
      <c r="L10" s="12">
        <v>-6.9180864572983988E-2</v>
      </c>
      <c r="M10" s="13">
        <v>-6.6647356924264184E-2</v>
      </c>
    </row>
    <row r="11" spans="1:13" ht="24">
      <c r="A11" s="9" t="s">
        <v>20</v>
      </c>
      <c r="B11" s="10" t="s">
        <v>14</v>
      </c>
      <c r="C11" s="11">
        <v>-0.14386762541068662</v>
      </c>
      <c r="D11" s="12">
        <v>5.1980838867390224E-2</v>
      </c>
      <c r="E11" s="12">
        <v>0.1096974874859824</v>
      </c>
      <c r="F11" s="12">
        <v>3.9937420523327188E-2</v>
      </c>
      <c r="G11" s="12">
        <v>9.2780208933007355E-2</v>
      </c>
      <c r="H11" s="12">
        <v>-7.8780570152770318E-2</v>
      </c>
      <c r="I11" s="12">
        <v>1.5704717011120844E-2</v>
      </c>
      <c r="J11" s="12">
        <v>6.7375346814498712E-3</v>
      </c>
      <c r="K11" s="12">
        <v>-9.1864159197158572E-3</v>
      </c>
      <c r="L11" s="12">
        <v>-5.5127118662791012E-2</v>
      </c>
      <c r="M11" s="13">
        <v>3.4063130403329721E-2</v>
      </c>
    </row>
    <row r="12" spans="1:13" ht="24">
      <c r="A12" s="9" t="s">
        <v>21</v>
      </c>
      <c r="B12" s="10" t="s">
        <v>14</v>
      </c>
      <c r="C12" s="11">
        <v>0.11321710372331793</v>
      </c>
      <c r="D12" s="14" t="s">
        <v>57</v>
      </c>
      <c r="E12" s="12">
        <v>3.0684187729665229E-2</v>
      </c>
      <c r="F12" s="12">
        <v>0.10561248991014048</v>
      </c>
      <c r="G12" s="12">
        <v>-3.9466351483451137E-2</v>
      </c>
      <c r="H12" s="12">
        <v>8.7014902454634085E-2</v>
      </c>
      <c r="I12" s="12">
        <v>1.3866288834390526E-2</v>
      </c>
      <c r="J12" s="12">
        <v>-7.9134355126543168E-2</v>
      </c>
      <c r="K12" s="12">
        <v>-2.0334090707362456E-2</v>
      </c>
      <c r="L12" s="12">
        <v>1.0891562867642257E-2</v>
      </c>
      <c r="M12" s="13">
        <v>1.9535369870785871E-2</v>
      </c>
    </row>
    <row r="13" spans="1:13" ht="24">
      <c r="A13" s="9" t="s">
        <v>22</v>
      </c>
      <c r="B13" s="10" t="s">
        <v>14</v>
      </c>
      <c r="C13" s="11">
        <v>-4.2443758112444586E-2</v>
      </c>
      <c r="D13" s="12">
        <v>8.5639334502768168E-3</v>
      </c>
      <c r="E13" s="12">
        <v>-4.3415874223229331E-2</v>
      </c>
      <c r="F13" s="12">
        <v>-1.1374627927008974E-3</v>
      </c>
      <c r="G13" s="12">
        <v>3.2334286020348366E-2</v>
      </c>
      <c r="H13" s="12">
        <v>4.7303114180017097E-3</v>
      </c>
      <c r="I13" s="12">
        <v>3.9555204375370849E-2</v>
      </c>
      <c r="J13" s="12">
        <v>6.8506575906893658E-2</v>
      </c>
      <c r="K13" s="12">
        <v>-7.235616450079943E-2</v>
      </c>
      <c r="L13" s="12">
        <v>-6.3031519650841653E-2</v>
      </c>
      <c r="M13" s="13">
        <v>-1.8657840866282003E-2</v>
      </c>
    </row>
    <row r="14" spans="1:13" ht="24">
      <c r="A14" s="9" t="s">
        <v>23</v>
      </c>
      <c r="B14" s="10" t="s">
        <v>14</v>
      </c>
      <c r="C14" s="11">
        <v>7.501877502948831E-2</v>
      </c>
      <c r="D14" s="12">
        <v>-3.3118356384553856E-2</v>
      </c>
      <c r="E14" s="12">
        <v>-2.4882311017253415E-2</v>
      </c>
      <c r="F14" s="12">
        <v>1.6694755754982527E-2</v>
      </c>
      <c r="G14" s="12">
        <v>6.6305396494780247E-2</v>
      </c>
      <c r="H14" s="12">
        <v>-6.5430797945595878E-2</v>
      </c>
      <c r="I14" s="12">
        <v>6.8218436935867169E-2</v>
      </c>
      <c r="J14" s="12">
        <v>6.0508537025734263E-2</v>
      </c>
      <c r="K14" s="12">
        <v>-5.6799561833970294E-2</v>
      </c>
      <c r="L14" s="12">
        <v>3.5648059211392234E-3</v>
      </c>
      <c r="M14" s="13">
        <v>-8.7859085372240329E-3</v>
      </c>
    </row>
    <row r="15" spans="1:13" ht="24">
      <c r="A15" s="9" t="s">
        <v>24</v>
      </c>
      <c r="B15" s="10" t="s">
        <v>14</v>
      </c>
      <c r="C15" s="11">
        <v>9.6274905679202175E-2</v>
      </c>
      <c r="D15" s="12">
        <v>-6.2350678818659196E-2</v>
      </c>
      <c r="E15" s="12">
        <v>4.3660087897354927E-2</v>
      </c>
      <c r="F15" s="12">
        <v>2.9631475587050104E-2</v>
      </c>
      <c r="G15" s="12">
        <v>7.7606690346371174E-2</v>
      </c>
      <c r="H15" s="12">
        <v>5.24121384214681E-2</v>
      </c>
      <c r="I15" s="12">
        <v>9.0281135309039418E-2</v>
      </c>
      <c r="J15" s="12">
        <v>0.1166551554976351</v>
      </c>
      <c r="K15" s="12">
        <v>5.2840858537436149E-3</v>
      </c>
      <c r="L15" s="12">
        <v>1.6387818689911873E-2</v>
      </c>
      <c r="M15" s="13">
        <v>1.9101858605788596E-2</v>
      </c>
    </row>
    <row r="16" spans="1:13" ht="24">
      <c r="A16" s="9" t="s">
        <v>25</v>
      </c>
      <c r="B16" s="10" t="s">
        <v>14</v>
      </c>
      <c r="C16" s="11">
        <v>9.6120820100917444E-3</v>
      </c>
      <c r="D16" s="12">
        <v>1.0048310888898659E-2</v>
      </c>
      <c r="E16" s="12">
        <v>5.5634193170948476E-2</v>
      </c>
      <c r="F16" s="12">
        <v>-8.0332517395862932E-2</v>
      </c>
      <c r="G16" s="12">
        <v>-6.1880634796291399E-3</v>
      </c>
      <c r="H16" s="12">
        <v>-1.4126327469706238E-2</v>
      </c>
      <c r="I16" s="12">
        <v>1.6860536305387825E-2</v>
      </c>
      <c r="J16" s="12">
        <v>-8.7580901070166542E-2</v>
      </c>
      <c r="K16" s="12">
        <v>9.1018481712263968E-2</v>
      </c>
      <c r="L16" s="14" t="s">
        <v>90</v>
      </c>
      <c r="M16" s="13">
        <v>7.6128117576296839E-2</v>
      </c>
    </row>
    <row r="17" spans="1:13" ht="24">
      <c r="A17" s="9" t="s">
        <v>26</v>
      </c>
      <c r="B17" s="10" t="s">
        <v>14</v>
      </c>
      <c r="C17" s="11">
        <v>-5.1716208398223308E-2</v>
      </c>
      <c r="D17" s="12">
        <v>-1.8676292251139346E-2</v>
      </c>
      <c r="E17" s="12">
        <v>0.11635925833301579</v>
      </c>
      <c r="F17" s="12">
        <v>7.1118779755039899E-2</v>
      </c>
      <c r="G17" s="12">
        <v>0.17898507353718462</v>
      </c>
      <c r="H17" s="12">
        <v>4.1310481369190829E-3</v>
      </c>
      <c r="I17" s="12">
        <v>-5.8459723517392384E-2</v>
      </c>
      <c r="J17" s="12">
        <v>-7.9526990754379315E-2</v>
      </c>
      <c r="K17" s="14" t="s">
        <v>118</v>
      </c>
      <c r="L17" s="12">
        <v>8.8537642081616838E-2</v>
      </c>
      <c r="M17" s="13">
        <v>9.1249906138812051E-2</v>
      </c>
    </row>
    <row r="18" spans="1:13" ht="24">
      <c r="A18" s="9" t="s">
        <v>27</v>
      </c>
      <c r="B18" s="10" t="s">
        <v>14</v>
      </c>
      <c r="C18" s="11">
        <v>0.12449651432119353</v>
      </c>
      <c r="D18" s="12">
        <v>-2.1927427119927484E-2</v>
      </c>
      <c r="E18" s="12">
        <v>2.0085511559910049E-2</v>
      </c>
      <c r="F18" s="12">
        <v>1.2979483324179726E-2</v>
      </c>
      <c r="G18" s="12">
        <v>-8.5049799543584451E-2</v>
      </c>
      <c r="H18" s="12">
        <v>0.10377344402124311</v>
      </c>
      <c r="I18" s="12">
        <v>0.11981423588702961</v>
      </c>
      <c r="J18" s="12">
        <v>4.6094876053032502E-2</v>
      </c>
      <c r="K18" s="12">
        <v>-2.6720209481623524E-2</v>
      </c>
      <c r="L18" s="12">
        <v>4.6219907793421437E-2</v>
      </c>
      <c r="M18" s="13">
        <v>5.381131481037138E-2</v>
      </c>
    </row>
    <row r="19" spans="1:13" ht="24">
      <c r="A19" s="9" t="s">
        <v>28</v>
      </c>
      <c r="B19" s="10" t="s">
        <v>14</v>
      </c>
      <c r="C19" s="11">
        <v>0.13805827467092083</v>
      </c>
      <c r="D19" s="12">
        <v>-6.7115384402421124E-2</v>
      </c>
      <c r="E19" s="12">
        <v>2.3136150588580536E-2</v>
      </c>
      <c r="F19" s="12">
        <v>-3.9648440333316472E-2</v>
      </c>
      <c r="G19" s="12">
        <v>-4.4795392443333915E-2</v>
      </c>
      <c r="H19" s="12">
        <v>4.4381641634728755E-2</v>
      </c>
      <c r="I19" s="12">
        <v>-1.0430315644929874E-2</v>
      </c>
      <c r="J19" s="12">
        <v>-2.2747201362722343E-2</v>
      </c>
      <c r="K19" s="12">
        <v>7.487873555048806E-2</v>
      </c>
      <c r="L19" s="12">
        <v>-9.4551540599886047E-3</v>
      </c>
      <c r="M19" s="13">
        <v>2.0992547346262093E-3</v>
      </c>
    </row>
    <row r="20" spans="1:13" ht="24">
      <c r="A20" s="9" t="s">
        <v>29</v>
      </c>
      <c r="B20" s="10" t="s">
        <v>14</v>
      </c>
      <c r="C20" s="11">
        <v>0.12251452581637445</v>
      </c>
      <c r="D20" s="12">
        <v>7.0200925034879069E-2</v>
      </c>
      <c r="E20" s="12">
        <v>-5.4257118280975396E-2</v>
      </c>
      <c r="F20" s="12">
        <v>6.2868504827554753E-2</v>
      </c>
      <c r="G20" s="12">
        <v>-3.5688849595106514E-2</v>
      </c>
      <c r="H20" s="12">
        <v>2.866791568228811E-2</v>
      </c>
      <c r="I20" s="12">
        <v>-5.4888529622769168E-2</v>
      </c>
      <c r="J20" s="12">
        <v>-2.6602517845511209E-2</v>
      </c>
      <c r="K20" s="12">
        <v>5.1470189977017473E-3</v>
      </c>
      <c r="L20" s="12">
        <v>-7.65544547489969E-2</v>
      </c>
      <c r="M20" s="13">
        <v>8.4745873409934232E-3</v>
      </c>
    </row>
    <row r="21" spans="1:13" ht="24">
      <c r="A21" s="9" t="s">
        <v>30</v>
      </c>
      <c r="B21" s="10" t="s">
        <v>14</v>
      </c>
      <c r="C21" s="11">
        <v>2.1880700605164723E-2</v>
      </c>
      <c r="D21" s="12">
        <v>8.325924255889415E-2</v>
      </c>
      <c r="E21" s="12">
        <v>9.1369666840442801E-2</v>
      </c>
      <c r="F21" s="12">
        <v>2.5299567590249289E-2</v>
      </c>
      <c r="G21" s="12">
        <v>8.3027643368317902E-2</v>
      </c>
      <c r="H21" s="14" t="s">
        <v>78</v>
      </c>
      <c r="I21" s="12">
        <v>-1.0276477073075175E-2</v>
      </c>
      <c r="J21" s="12">
        <v>-6.8793781503125762E-2</v>
      </c>
      <c r="K21" s="12">
        <v>3.970621006757066E-3</v>
      </c>
      <c r="L21" s="12">
        <v>-1.4399120492820517E-2</v>
      </c>
      <c r="M21" s="13">
        <v>-6.3291827232087067E-2</v>
      </c>
    </row>
    <row r="22" spans="1:13" ht="24">
      <c r="A22" s="9" t="s">
        <v>31</v>
      </c>
      <c r="B22" s="10" t="s">
        <v>14</v>
      </c>
      <c r="C22" s="11">
        <v>0.12525831131404672</v>
      </c>
      <c r="D22" s="12">
        <v>7.1915125232717134E-2</v>
      </c>
      <c r="E22" s="12">
        <v>-5.2893671619131895E-2</v>
      </c>
      <c r="F22" s="12">
        <v>-6.9640995299164454E-2</v>
      </c>
      <c r="G22" s="12">
        <v>2.8083158424513133E-2</v>
      </c>
      <c r="H22" s="12">
        <v>-4.8548114995636875E-2</v>
      </c>
      <c r="I22" s="12">
        <v>-9.7732979381863899E-3</v>
      </c>
      <c r="J22" s="12">
        <v>2.8658585276966686E-2</v>
      </c>
      <c r="K22" s="12">
        <v>3.3788030591741285E-2</v>
      </c>
      <c r="L22" s="12">
        <v>-2.4587457010155939E-2</v>
      </c>
      <c r="M22" s="13">
        <v>9.5147514457715257E-2</v>
      </c>
    </row>
    <row r="23" spans="1:13" ht="24">
      <c r="A23" s="9" t="s">
        <v>32</v>
      </c>
      <c r="B23" s="10" t="s">
        <v>14</v>
      </c>
      <c r="C23" s="11">
        <v>-8.3537964293339068E-2</v>
      </c>
      <c r="D23" s="12">
        <v>8.3307891066797826E-2</v>
      </c>
      <c r="E23" s="12">
        <v>0.12435770146829613</v>
      </c>
      <c r="F23" s="12">
        <v>5.8437120490489089E-4</v>
      </c>
      <c r="G23" s="12">
        <v>-7.2420613565286673E-2</v>
      </c>
      <c r="H23" s="12">
        <v>-2.2874410342989811E-2</v>
      </c>
      <c r="I23" s="12">
        <v>-3.3309915354615895E-2</v>
      </c>
      <c r="J23" s="12">
        <v>2.5169095715797025E-2</v>
      </c>
      <c r="K23" s="12">
        <v>2.4624534993259589E-2</v>
      </c>
      <c r="L23" s="12">
        <v>-5.3399511819020154E-2</v>
      </c>
      <c r="M23" s="13">
        <v>-2.32335031842438E-2</v>
      </c>
    </row>
    <row r="24" spans="1:13" ht="24">
      <c r="A24" s="9" t="s">
        <v>33</v>
      </c>
      <c r="B24" s="10" t="s">
        <v>14</v>
      </c>
      <c r="C24" s="11">
        <v>5.7500195868934886E-2</v>
      </c>
      <c r="D24" s="12">
        <v>3.2745207978901368E-2</v>
      </c>
      <c r="E24" s="12">
        <v>-0.10478961169907906</v>
      </c>
      <c r="F24" s="12">
        <v>3.4558798914630256E-3</v>
      </c>
      <c r="G24" s="12">
        <v>1.6510036005716055E-2</v>
      </c>
      <c r="H24" s="12">
        <v>-5.1453330489743605E-2</v>
      </c>
      <c r="I24" s="12">
        <v>-7.565329934304867E-3</v>
      </c>
      <c r="J24" s="12">
        <v>3.4070652021702619E-2</v>
      </c>
      <c r="K24" s="12">
        <v>5.0770405258060728E-3</v>
      </c>
      <c r="L24" s="12">
        <v>3.1111569940024928E-2</v>
      </c>
      <c r="M24" s="13">
        <v>-0.12468367767120857</v>
      </c>
    </row>
    <row r="25" spans="1:13" ht="24">
      <c r="A25" s="9" t="s">
        <v>34</v>
      </c>
      <c r="B25" s="10" t="s">
        <v>14</v>
      </c>
      <c r="C25" s="11">
        <v>-0.11641326216352704</v>
      </c>
      <c r="D25" s="12">
        <v>-3.1675377407858772E-2</v>
      </c>
      <c r="E25" s="12">
        <v>-8.2798467217638949E-2</v>
      </c>
      <c r="F25" s="12">
        <v>0.10433186510975503</v>
      </c>
      <c r="G25" s="12">
        <v>8.26740050175713E-2</v>
      </c>
      <c r="H25" s="12">
        <v>3.0818640555393711E-2</v>
      </c>
      <c r="I25" s="12">
        <v>4.3900392954577858E-2</v>
      </c>
      <c r="J25" s="12">
        <v>2.4015635923662047E-2</v>
      </c>
      <c r="K25" s="12">
        <v>5.8561078078163244E-3</v>
      </c>
      <c r="L25" s="12">
        <v>1.6754742248963968E-3</v>
      </c>
      <c r="M25" s="13">
        <v>-2.3749975584104265E-2</v>
      </c>
    </row>
    <row r="26" spans="1:13" ht="24">
      <c r="A26" s="9" t="s">
        <v>35</v>
      </c>
      <c r="B26" s="10" t="s">
        <v>14</v>
      </c>
      <c r="C26" s="11">
        <v>7.2620049661997851E-2</v>
      </c>
      <c r="D26" s="12">
        <v>-7.3570220285151214E-2</v>
      </c>
      <c r="E26" s="12">
        <v>-4.6218326660983806E-2</v>
      </c>
      <c r="F26" s="12">
        <v>8.395449012109488E-3</v>
      </c>
      <c r="G26" s="12">
        <v>-1.8538413371136264E-2</v>
      </c>
      <c r="H26" s="12">
        <v>-6.6687844907463309E-2</v>
      </c>
      <c r="I26" s="12">
        <v>-1.7729870538936438E-3</v>
      </c>
      <c r="J26" s="14" t="s">
        <v>150</v>
      </c>
      <c r="K26" s="12">
        <v>-8.1746488354662278E-2</v>
      </c>
      <c r="L26" s="12">
        <v>-8.8301237715081402E-2</v>
      </c>
      <c r="M26" s="13">
        <v>2.2866889089415161E-2</v>
      </c>
    </row>
    <row r="27" spans="1:13" ht="24">
      <c r="A27" s="9" t="s">
        <v>36</v>
      </c>
      <c r="B27" s="10" t="s">
        <v>14</v>
      </c>
      <c r="C27" s="16" t="s">
        <v>163</v>
      </c>
      <c r="D27" s="12">
        <v>2.7777222022252801E-2</v>
      </c>
      <c r="E27" s="14" t="s">
        <v>118</v>
      </c>
      <c r="F27" s="12">
        <v>4.903307720443744E-2</v>
      </c>
      <c r="G27" s="12">
        <v>-4.1563803859604079E-2</v>
      </c>
      <c r="H27" s="12">
        <v>8.5252018845925162E-2</v>
      </c>
      <c r="I27" s="12">
        <v>1.8842080879634251E-2</v>
      </c>
      <c r="J27" s="12">
        <v>-4.5334069577878437E-2</v>
      </c>
      <c r="K27" s="12">
        <v>0.11665063215179451</v>
      </c>
      <c r="L27" s="12">
        <v>5.4507378095625482E-2</v>
      </c>
      <c r="M27" s="13">
        <v>2.4933332930893021E-2</v>
      </c>
    </row>
    <row r="28" spans="1:13" ht="24">
      <c r="A28" s="9" t="s">
        <v>37</v>
      </c>
      <c r="B28" s="10" t="s">
        <v>14</v>
      </c>
      <c r="C28" s="11">
        <v>-0.14310523332452049</v>
      </c>
      <c r="D28" s="12">
        <v>3.4911624327728742E-2</v>
      </c>
      <c r="E28" s="12">
        <v>5.0525494903243734E-2</v>
      </c>
      <c r="F28" s="12">
        <v>-5.0523782806148242E-2</v>
      </c>
      <c r="G28" s="12">
        <v>0.13827544054629193</v>
      </c>
      <c r="H28" s="12">
        <v>-6.4606329451668179E-2</v>
      </c>
      <c r="I28" s="12">
        <v>-1.4188656902033097E-2</v>
      </c>
      <c r="J28" s="12">
        <v>4.1478297069714447E-2</v>
      </c>
      <c r="K28" s="12">
        <v>1.3636085870471572E-2</v>
      </c>
      <c r="L28" s="12">
        <v>-4.209095082247237E-2</v>
      </c>
      <c r="M28" s="13">
        <v>-1.1030435370404946E-2</v>
      </c>
    </row>
    <row r="29" spans="1:13" ht="24">
      <c r="A29" s="9" t="s">
        <v>38</v>
      </c>
      <c r="B29" s="10" t="s">
        <v>14</v>
      </c>
      <c r="C29" s="11">
        <v>-6.821423255311658E-2</v>
      </c>
      <c r="D29" s="12">
        <v>3.0686686938121387E-2</v>
      </c>
      <c r="E29" s="12">
        <v>-4.7487478830868873E-2</v>
      </c>
      <c r="F29" s="12">
        <v>-8.274919504277832E-2</v>
      </c>
      <c r="G29" s="12">
        <v>4.3933373892854156E-2</v>
      </c>
      <c r="H29" s="12">
        <v>-3.3529364258398725E-2</v>
      </c>
      <c r="I29" s="12">
        <v>9.2292003841055487E-2</v>
      </c>
      <c r="J29" s="12">
        <v>-4.1642199259049384E-2</v>
      </c>
      <c r="K29" s="12">
        <v>-4.740613963014851E-2</v>
      </c>
      <c r="L29" s="12">
        <v>-8.8679921378371374E-3</v>
      </c>
      <c r="M29" s="13">
        <v>5.2942013242089428E-2</v>
      </c>
    </row>
    <row r="30" spans="1:13" ht="24">
      <c r="A30" s="9" t="s">
        <v>39</v>
      </c>
      <c r="B30" s="10" t="s">
        <v>14</v>
      </c>
      <c r="C30" s="11">
        <v>-1.3317645488972312E-2</v>
      </c>
      <c r="D30" s="12">
        <v>-1.6183191726185132E-2</v>
      </c>
      <c r="E30" s="12">
        <v>5.2019838456074011E-2</v>
      </c>
      <c r="F30" s="12">
        <v>-4.0267324723678354E-2</v>
      </c>
      <c r="G30" s="12">
        <v>7.4995534378073964E-2</v>
      </c>
      <c r="H30" s="12">
        <v>3.1121288050749242E-2</v>
      </c>
      <c r="I30" s="12">
        <v>0.12502540257268743</v>
      </c>
      <c r="J30" s="12">
        <v>-2.1718724469876799E-2</v>
      </c>
      <c r="K30" s="12">
        <v>-3.7827555396755294E-2</v>
      </c>
      <c r="L30" s="12">
        <v>-4.9695993658083193E-3</v>
      </c>
      <c r="M30" s="13">
        <v>-4.1966481202335261E-3</v>
      </c>
    </row>
    <row r="31" spans="1:13" ht="24">
      <c r="A31" s="9" t="s">
        <v>40</v>
      </c>
      <c r="B31" s="10" t="s">
        <v>14</v>
      </c>
      <c r="C31" s="11">
        <v>8.325977901736388E-2</v>
      </c>
      <c r="D31" s="12">
        <v>1.1623396828852032E-2</v>
      </c>
      <c r="E31" s="12">
        <v>1.818027585044207E-2</v>
      </c>
      <c r="F31" s="12">
        <v>-6.6711958126867366E-2</v>
      </c>
      <c r="G31" s="12">
        <v>8.9445428985909445E-2</v>
      </c>
      <c r="H31" s="12">
        <v>-9.3187974702729163E-3</v>
      </c>
      <c r="I31" s="14" t="s">
        <v>164</v>
      </c>
      <c r="J31" s="12">
        <v>-2.7997931324024406E-3</v>
      </c>
      <c r="K31" s="12">
        <v>-5.4782815301470424E-2</v>
      </c>
      <c r="L31" s="12">
        <v>1.5287370622978353E-2</v>
      </c>
      <c r="M31" s="13">
        <v>4.6505586520792237E-2</v>
      </c>
    </row>
    <row r="32" spans="1:13" ht="24">
      <c r="A32" s="9" t="s">
        <v>41</v>
      </c>
      <c r="B32" s="10" t="s">
        <v>14</v>
      </c>
      <c r="C32" s="11">
        <v>0.10946709846127343</v>
      </c>
      <c r="D32" s="12">
        <v>8.7012011152264521E-2</v>
      </c>
      <c r="E32" s="12">
        <v>4.5276928911895616E-2</v>
      </c>
      <c r="F32" s="14" t="s">
        <v>165</v>
      </c>
      <c r="G32" s="12">
        <v>0.12110259099920991</v>
      </c>
      <c r="H32" s="12">
        <v>2.186429629347111E-2</v>
      </c>
      <c r="I32" s="12">
        <v>-6.5147238970964208E-2</v>
      </c>
      <c r="J32" s="12">
        <v>7.6805510401613984E-3</v>
      </c>
      <c r="K32" s="12">
        <v>6.5079491753134031E-2</v>
      </c>
      <c r="L32" s="12">
        <v>-7.2435295301351524E-2</v>
      </c>
      <c r="M32" s="13">
        <v>-1.4604968833942336E-2</v>
      </c>
    </row>
    <row r="33" spans="1:13" ht="24">
      <c r="A33" s="9" t="s">
        <v>42</v>
      </c>
      <c r="B33" s="10" t="s">
        <v>14</v>
      </c>
      <c r="C33" s="11">
        <v>-0.13784179209638711</v>
      </c>
      <c r="D33" s="12">
        <v>-1.7776850851258315E-3</v>
      </c>
      <c r="E33" s="12">
        <v>3.5464896806504075E-2</v>
      </c>
      <c r="F33" s="12">
        <v>-0.11404926255797924</v>
      </c>
      <c r="G33" s="12">
        <v>4.5563663926270898E-2</v>
      </c>
      <c r="H33" s="12">
        <v>-1.5145316118054624E-2</v>
      </c>
      <c r="I33" s="14" t="s">
        <v>166</v>
      </c>
      <c r="J33" s="12">
        <v>-4.6442244464210941E-2</v>
      </c>
      <c r="K33" s="12">
        <v>-3.8269063438223547E-2</v>
      </c>
      <c r="L33" s="12">
        <v>-5.8168985821193994E-2</v>
      </c>
      <c r="M33" s="13">
        <v>-7.849529309621614E-2</v>
      </c>
    </row>
    <row r="34" spans="1:13" ht="24">
      <c r="A34" s="9" t="s">
        <v>43</v>
      </c>
      <c r="B34" s="10" t="s">
        <v>14</v>
      </c>
      <c r="C34" s="11">
        <v>0.11891133198233836</v>
      </c>
      <c r="D34" s="12">
        <v>6.374972399929528E-2</v>
      </c>
      <c r="E34" s="12">
        <v>-1.9896998026269815E-2</v>
      </c>
      <c r="F34" s="12">
        <v>0.11145777422852236</v>
      </c>
      <c r="G34" s="12">
        <v>3.1683755436644277E-2</v>
      </c>
      <c r="H34" s="12">
        <v>-2.0985854677592786E-2</v>
      </c>
      <c r="I34" s="12">
        <v>3.8967407460791768E-2</v>
      </c>
      <c r="J34" s="12">
        <v>3.7748035435811504E-2</v>
      </c>
      <c r="K34" s="12">
        <v>-5.3158035340873065E-2</v>
      </c>
      <c r="L34" s="12">
        <v>8.9581009521840331E-3</v>
      </c>
      <c r="M34" s="13">
        <v>5.1158239190432005E-2</v>
      </c>
    </row>
    <row r="35" spans="1:13" ht="24">
      <c r="A35" s="9" t="s">
        <v>44</v>
      </c>
      <c r="B35" s="10" t="s">
        <v>14</v>
      </c>
      <c r="C35" s="11">
        <v>0.15946896978882849</v>
      </c>
      <c r="D35" s="12">
        <v>-4.8467033964120922E-2</v>
      </c>
      <c r="E35" s="12">
        <v>3.3557431539037529E-2</v>
      </c>
      <c r="F35" s="12">
        <v>0.17975936422160449</v>
      </c>
      <c r="G35" s="12">
        <v>0.11434137099521893</v>
      </c>
      <c r="H35" s="12">
        <v>-5.0479170725135171E-2</v>
      </c>
      <c r="I35" s="12">
        <v>-3.640937222441046E-3</v>
      </c>
      <c r="J35" s="12">
        <v>3.6509750156163206E-3</v>
      </c>
      <c r="K35" s="12">
        <v>7.6549663613265581E-2</v>
      </c>
      <c r="L35" s="12">
        <v>-3.6727676289907536E-2</v>
      </c>
      <c r="M35" s="13">
        <v>1.5183491092361182E-3</v>
      </c>
    </row>
    <row r="36" spans="1:13" ht="24">
      <c r="A36" s="9" t="s">
        <v>45</v>
      </c>
      <c r="B36" s="10" t="s">
        <v>14</v>
      </c>
      <c r="C36" s="11">
        <v>-0.13234296223843978</v>
      </c>
      <c r="D36" s="12">
        <v>4.0420751172661258E-2</v>
      </c>
      <c r="E36" s="12">
        <v>-5.9482026100842501E-2</v>
      </c>
      <c r="F36" s="12">
        <v>1.9628228071359256E-2</v>
      </c>
      <c r="G36" s="12">
        <v>0.16529846083791025</v>
      </c>
      <c r="H36" s="12">
        <v>-0.10008104506066354</v>
      </c>
      <c r="I36" s="12">
        <v>-2.8567320078029285E-2</v>
      </c>
      <c r="J36" s="12">
        <v>3.3660922206171187E-2</v>
      </c>
      <c r="K36" s="12">
        <v>-9.1824680880292261E-2</v>
      </c>
      <c r="L36" s="12">
        <v>-7.4952710705449579E-2</v>
      </c>
      <c r="M36" s="13">
        <v>0.13324561966607712</v>
      </c>
    </row>
    <row r="37" spans="1:13" ht="24">
      <c r="A37" s="9" t="s">
        <v>46</v>
      </c>
      <c r="B37" s="10" t="s">
        <v>14</v>
      </c>
      <c r="C37" s="11">
        <v>-4.3341913636228187E-3</v>
      </c>
      <c r="D37" s="12">
        <v>-2.9932446632871684E-2</v>
      </c>
      <c r="E37" s="12">
        <v>-9.091551008312404E-2</v>
      </c>
      <c r="F37" s="12">
        <v>-1.7758745197886831E-2</v>
      </c>
      <c r="G37" s="12">
        <v>2.5503497497942041E-3</v>
      </c>
      <c r="H37" s="12">
        <v>3.2273776245625864E-2</v>
      </c>
      <c r="I37" s="12">
        <v>-8.1484838336911752E-2</v>
      </c>
      <c r="J37" s="12">
        <v>-0.13309687503741524</v>
      </c>
      <c r="K37" s="12">
        <v>-2.9162289464454826E-2</v>
      </c>
      <c r="L37" s="12">
        <v>9.46531709116335E-2</v>
      </c>
      <c r="M37" s="13">
        <v>-3.4173918275127294E-2</v>
      </c>
    </row>
    <row r="38" spans="1:13" ht="24">
      <c r="A38" s="9" t="s">
        <v>47</v>
      </c>
      <c r="B38" s="10" t="s">
        <v>14</v>
      </c>
      <c r="C38" s="11">
        <v>7.5448652155082341E-2</v>
      </c>
      <c r="D38" s="12">
        <v>-3.0141516812369047E-2</v>
      </c>
      <c r="E38" s="12">
        <v>-3.4734647746538033E-2</v>
      </c>
      <c r="F38" s="12">
        <v>0.11067879628114718</v>
      </c>
      <c r="G38" s="14" t="s">
        <v>167</v>
      </c>
      <c r="H38" s="12">
        <v>6.5894188976853021E-2</v>
      </c>
      <c r="I38" s="12">
        <v>8.1515169557567158E-2</v>
      </c>
      <c r="J38" s="12">
        <v>-1.5169001649114269E-2</v>
      </c>
      <c r="K38" s="12">
        <v>0.14961973699878059</v>
      </c>
      <c r="L38" s="12">
        <v>-5.2890996467601353E-3</v>
      </c>
      <c r="M38" s="13">
        <v>4.0412313442634552E-2</v>
      </c>
    </row>
    <row r="39" spans="1:13" ht="24">
      <c r="A39" s="9" t="s">
        <v>48</v>
      </c>
      <c r="B39" s="10" t="s">
        <v>14</v>
      </c>
      <c r="C39" s="11">
        <v>9.6893728016068673E-2</v>
      </c>
      <c r="D39" s="12">
        <v>1.0970775233178021E-2</v>
      </c>
      <c r="E39" s="12">
        <v>0.1348143216079776</v>
      </c>
      <c r="F39" s="12">
        <v>3.7531542369409247E-2</v>
      </c>
      <c r="G39" s="12">
        <v>-7.1350525154818545E-2</v>
      </c>
      <c r="H39" s="12">
        <v>-2.9376363676278532E-2</v>
      </c>
      <c r="I39" s="12">
        <v>0.15334490779150048</v>
      </c>
      <c r="J39" s="12">
        <v>-5.2636435336493842E-2</v>
      </c>
      <c r="K39" s="12">
        <v>8.3788748695735465E-2</v>
      </c>
      <c r="L39" s="12">
        <v>6.4696180103993944E-2</v>
      </c>
      <c r="M39" s="13">
        <v>0.16598960841672297</v>
      </c>
    </row>
    <row r="40" spans="1:13" ht="24">
      <c r="A40" s="9" t="s">
        <v>49</v>
      </c>
      <c r="B40" s="10" t="s">
        <v>14</v>
      </c>
      <c r="C40" s="11">
        <v>-8.9897913110505726E-2</v>
      </c>
      <c r="D40" s="12">
        <v>-5.6704255207733643E-3</v>
      </c>
      <c r="E40" s="12">
        <v>-3.7963343878948078E-2</v>
      </c>
      <c r="F40" s="12">
        <v>-0.15207248266974363</v>
      </c>
      <c r="G40" s="12">
        <v>-7.7124869460977338E-2</v>
      </c>
      <c r="H40" s="12">
        <v>-9.2410760865654293E-3</v>
      </c>
      <c r="I40" s="12">
        <v>-8.2549133402258432E-2</v>
      </c>
      <c r="J40" s="12">
        <v>-1.5622258108521499E-2</v>
      </c>
      <c r="K40" s="12">
        <v>6.3643579024293406E-2</v>
      </c>
      <c r="L40" s="12">
        <v>0.12919633732731667</v>
      </c>
      <c r="M40" s="13">
        <v>-2.5378430812675296E-2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22"/>
      <c r="D47" s="7">
        <f>$C5^2*D5^2</f>
        <v>9.7220205532965553E-6</v>
      </c>
      <c r="E47" s="7">
        <f t="shared" ref="E47:M47" si="0">$C5^2*E5^2</f>
        <v>9.3016517105914327E-5</v>
      </c>
      <c r="F47" s="7">
        <f t="shared" si="0"/>
        <v>3.5850002622080874E-5</v>
      </c>
      <c r="G47" s="7">
        <f t="shared" si="0"/>
        <v>1.5459572302129751E-5</v>
      </c>
      <c r="H47" s="7">
        <f t="shared" si="0"/>
        <v>7.6959159580715136E-4</v>
      </c>
      <c r="I47" s="7">
        <f t="shared" si="0"/>
        <v>5.8160156213919061E-4</v>
      </c>
      <c r="J47" s="7">
        <f t="shared" si="0"/>
        <v>1.0229845785413818E-4</v>
      </c>
      <c r="K47" s="7">
        <f t="shared" si="0"/>
        <v>1.347945047746292E-5</v>
      </c>
      <c r="L47" s="7">
        <f t="shared" si="0"/>
        <v>2.7099385056346826E-4</v>
      </c>
      <c r="M47" s="8">
        <f t="shared" si="0"/>
        <v>2.6759432085201226E-7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1.1777777504935042E-8</v>
      </c>
      <c r="E48" s="12">
        <f t="shared" si="1"/>
        <v>1.6437905707236725E-8</v>
      </c>
      <c r="F48" s="12">
        <f t="shared" si="1"/>
        <v>2.2785200954698773E-9</v>
      </c>
      <c r="G48" s="12">
        <f t="shared" si="1"/>
        <v>3.5636487414667238E-8</v>
      </c>
      <c r="H48" s="12">
        <f t="shared" si="1"/>
        <v>7.427129341927735E-11</v>
      </c>
      <c r="I48" s="12">
        <f t="shared" si="1"/>
        <v>9.7252372197605682E-8</v>
      </c>
      <c r="J48" s="12">
        <f t="shared" si="1"/>
        <v>2.0035585659113027E-7</v>
      </c>
      <c r="K48" s="12">
        <f t="shared" si="1"/>
        <v>5.6795227861953065E-8</v>
      </c>
      <c r="L48" s="12">
        <f t="shared" si="1"/>
        <v>1.3055519515121037E-8</v>
      </c>
      <c r="M48" s="13">
        <f t="shared" si="1"/>
        <v>1.1569500876243011E-12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3.0861448924259769E-6</v>
      </c>
      <c r="E49" s="12">
        <f t="shared" si="2"/>
        <v>6.1202131648251983E-6</v>
      </c>
      <c r="F49" s="12">
        <f t="shared" si="2"/>
        <v>2.3826639713783263E-6</v>
      </c>
      <c r="G49" s="12">
        <f t="shared" si="2"/>
        <v>2.0586590062214251E-5</v>
      </c>
      <c r="H49" s="12">
        <f t="shared" si="2"/>
        <v>3.4621279192964347E-5</v>
      </c>
      <c r="I49" s="12">
        <f t="shared" si="2"/>
        <v>2.5407769767898992E-5</v>
      </c>
      <c r="J49" s="12">
        <f t="shared" si="2"/>
        <v>4.4277019815510333E-6</v>
      </c>
      <c r="K49" s="12">
        <f t="shared" si="2"/>
        <v>8.039145792553775E-5</v>
      </c>
      <c r="L49" s="12">
        <f t="shared" si="2"/>
        <v>5.3704861029242499E-5</v>
      </c>
      <c r="M49" s="15">
        <f t="shared" si="2"/>
        <v>8.1245137362832912E-3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3.2680385880100955E-6</v>
      </c>
      <c r="E50" s="12">
        <f t="shared" si="3"/>
        <v>3.8839579728731656E-6</v>
      </c>
      <c r="F50" s="12">
        <f t="shared" si="3"/>
        <v>2.4053000764002717E-5</v>
      </c>
      <c r="G50" s="12">
        <f t="shared" si="3"/>
        <v>6.0891277913334663E-5</v>
      </c>
      <c r="H50" s="12">
        <f t="shared" si="3"/>
        <v>3.4772258281237375E-9</v>
      </c>
      <c r="I50" s="12">
        <f t="shared" si="3"/>
        <v>2.1271580070560583E-6</v>
      </c>
      <c r="J50" s="12">
        <f t="shared" si="3"/>
        <v>1.6902531689053528E-5</v>
      </c>
      <c r="K50" s="12">
        <f t="shared" si="3"/>
        <v>1.3521036744224161E-6</v>
      </c>
      <c r="L50" s="12">
        <f t="shared" si="3"/>
        <v>1.3216298391843793E-5</v>
      </c>
      <c r="M50" s="13">
        <f t="shared" si="3"/>
        <v>7.4826139406770685E-6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6.5744908527080625E-6</v>
      </c>
      <c r="E51" s="12">
        <f t="shared" si="4"/>
        <v>5.4001703146698331E-7</v>
      </c>
      <c r="F51" s="12">
        <f t="shared" si="4"/>
        <v>5.931685961001119E-5</v>
      </c>
      <c r="G51" s="12">
        <f t="shared" si="4"/>
        <v>4.9531125866993556E-5</v>
      </c>
      <c r="H51" s="12">
        <f t="shared" si="4"/>
        <v>1.6127859283400838E-6</v>
      </c>
      <c r="I51" s="12">
        <f t="shared" si="4"/>
        <v>3.0432790674319342E-5</v>
      </c>
      <c r="J51" s="12">
        <f t="shared" si="4"/>
        <v>5.189707565967973E-6</v>
      </c>
      <c r="K51" s="12">
        <f t="shared" si="4"/>
        <v>1.3780754690622673E-5</v>
      </c>
      <c r="L51" s="12">
        <f t="shared" si="4"/>
        <v>1.0889726859701155E-4</v>
      </c>
      <c r="M51" s="13">
        <f t="shared" si="4"/>
        <v>9.7627869407531847E-6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7.6135117030754332E-6</v>
      </c>
      <c r="E52" s="12">
        <f t="shared" si="5"/>
        <v>8.2665902972703823E-7</v>
      </c>
      <c r="F52" s="12">
        <f t="shared" si="5"/>
        <v>3.1041812172074865E-6</v>
      </c>
      <c r="G52" s="12">
        <f t="shared" si="5"/>
        <v>2.9549590670334962E-10</v>
      </c>
      <c r="H52" s="12">
        <f t="shared" si="5"/>
        <v>1.7866110577064586E-5</v>
      </c>
      <c r="I52" s="12">
        <f t="shared" si="5"/>
        <v>4.4944010277783986E-7</v>
      </c>
      <c r="J52" s="12">
        <f t="shared" si="5"/>
        <v>4.1611328244814391E-5</v>
      </c>
      <c r="K52" s="12">
        <f t="shared" si="5"/>
        <v>3.2715145143979139E-5</v>
      </c>
      <c r="L52" s="12">
        <f t="shared" si="5"/>
        <v>1.6465565240480756E-5</v>
      </c>
      <c r="M52" s="13">
        <f t="shared" si="5"/>
        <v>1.5281660096427996E-5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5.5925866116492651E-5</v>
      </c>
      <c r="E53" s="12">
        <f t="shared" si="6"/>
        <v>2.49068905398317E-4</v>
      </c>
      <c r="F53" s="12">
        <f t="shared" si="6"/>
        <v>3.3013089814813956E-5</v>
      </c>
      <c r="G53" s="12">
        <f t="shared" si="6"/>
        <v>1.7817092852408088E-4</v>
      </c>
      <c r="H53" s="12">
        <f t="shared" si="6"/>
        <v>1.2845895657670022E-4</v>
      </c>
      <c r="I53" s="12">
        <f t="shared" si="6"/>
        <v>5.1048899150853614E-6</v>
      </c>
      <c r="J53" s="12">
        <f t="shared" si="6"/>
        <v>9.3956791635012271E-7</v>
      </c>
      <c r="K53" s="12">
        <f t="shared" si="6"/>
        <v>1.7467001591051509E-6</v>
      </c>
      <c r="L53" s="12">
        <f t="shared" si="6"/>
        <v>6.2900882467271509E-5</v>
      </c>
      <c r="M53" s="13">
        <f t="shared" si="6"/>
        <v>2.4015700853137437E-5</v>
      </c>
    </row>
    <row r="54" spans="1:13" ht="24">
      <c r="A54" s="9" t="s">
        <v>21</v>
      </c>
      <c r="B54" s="10" t="s">
        <v>14</v>
      </c>
      <c r="C54" s="11"/>
      <c r="D54" s="14">
        <f t="shared" ref="D54:M54" si="7">$C12^2*D12^2</f>
        <v>1.1911820743958624E-2</v>
      </c>
      <c r="E54" s="12">
        <f t="shared" si="7"/>
        <v>1.2068501361646176E-5</v>
      </c>
      <c r="F54" s="12">
        <f t="shared" si="7"/>
        <v>1.4297320235156626E-4</v>
      </c>
      <c r="G54" s="12">
        <f t="shared" si="7"/>
        <v>1.9965401131499435E-5</v>
      </c>
      <c r="H54" s="12">
        <f t="shared" si="7"/>
        <v>9.7053534643980381E-5</v>
      </c>
      <c r="I54" s="12">
        <f t="shared" si="7"/>
        <v>2.4645893420218096E-6</v>
      </c>
      <c r="J54" s="12">
        <f t="shared" si="7"/>
        <v>8.0270176270935567E-5</v>
      </c>
      <c r="K54" s="12">
        <f t="shared" si="7"/>
        <v>5.299972236248238E-6</v>
      </c>
      <c r="L54" s="12">
        <f t="shared" si="7"/>
        <v>1.5205632387048864E-6</v>
      </c>
      <c r="M54" s="13">
        <f t="shared" si="7"/>
        <v>4.8917849670822593E-6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1.3212172314398496E-7</v>
      </c>
      <c r="E55" s="12">
        <f t="shared" si="8"/>
        <v>3.3956644072219058E-6</v>
      </c>
      <c r="F55" s="12">
        <f t="shared" si="8"/>
        <v>2.3307841738005502E-9</v>
      </c>
      <c r="G55" s="12">
        <f t="shared" si="8"/>
        <v>1.8834505094460065E-6</v>
      </c>
      <c r="H55" s="12">
        <f t="shared" si="8"/>
        <v>4.03094737318699E-8</v>
      </c>
      <c r="I55" s="12">
        <f t="shared" si="8"/>
        <v>2.8186096028166307E-6</v>
      </c>
      <c r="J55" s="12">
        <f t="shared" si="8"/>
        <v>8.4545828432621474E-6</v>
      </c>
      <c r="K55" s="12">
        <f t="shared" si="8"/>
        <v>9.4314558599095773E-6</v>
      </c>
      <c r="L55" s="12">
        <f t="shared" si="8"/>
        <v>7.1572010551062043E-6</v>
      </c>
      <c r="M55" s="13">
        <f t="shared" si="8"/>
        <v>6.2711968155427859E-7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6.1727329304627502E-6</v>
      </c>
      <c r="E56" s="12">
        <f t="shared" si="9"/>
        <v>3.4843467279311251E-6</v>
      </c>
      <c r="F56" s="12">
        <f t="shared" si="9"/>
        <v>1.5685561723988311E-6</v>
      </c>
      <c r="G56" s="12">
        <f t="shared" si="9"/>
        <v>2.4742164470826516E-5</v>
      </c>
      <c r="H56" s="12">
        <f t="shared" si="9"/>
        <v>2.4093748351345628E-5</v>
      </c>
      <c r="I56" s="12">
        <f t="shared" si="9"/>
        <v>2.6190480450046252E-5</v>
      </c>
      <c r="J56" s="12">
        <f t="shared" si="9"/>
        <v>2.0605029568296301E-5</v>
      </c>
      <c r="K56" s="12">
        <f t="shared" si="9"/>
        <v>1.8156406922714671E-5</v>
      </c>
      <c r="L56" s="12">
        <f t="shared" si="9"/>
        <v>7.1517400055246096E-8</v>
      </c>
      <c r="M56" s="13">
        <f t="shared" si="9"/>
        <v>4.344234821912193E-7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3.6033676539685343E-5</v>
      </c>
      <c r="E57" s="12">
        <f t="shared" si="10"/>
        <v>1.7668326454404631E-5</v>
      </c>
      <c r="F57" s="12">
        <f t="shared" si="10"/>
        <v>8.1382825076412233E-6</v>
      </c>
      <c r="G57" s="12">
        <f t="shared" si="10"/>
        <v>5.5824459776265406E-5</v>
      </c>
      <c r="H57" s="12">
        <f t="shared" si="10"/>
        <v>2.5461850409247317E-5</v>
      </c>
      <c r="I57" s="12">
        <f t="shared" si="10"/>
        <v>7.5547522597271827E-5</v>
      </c>
      <c r="J57" s="12">
        <f t="shared" si="10"/>
        <v>1.2613455444764163E-4</v>
      </c>
      <c r="K57" s="12">
        <f t="shared" si="10"/>
        <v>2.5880099047710672E-7</v>
      </c>
      <c r="L57" s="12">
        <f t="shared" si="10"/>
        <v>2.4892499348234197E-6</v>
      </c>
      <c r="M57" s="13">
        <f t="shared" si="10"/>
        <v>3.3820300005038198E-6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9.3286986041604706E-9</v>
      </c>
      <c r="E58" s="12">
        <f t="shared" si="11"/>
        <v>2.8596871463222069E-7</v>
      </c>
      <c r="F58" s="12">
        <f t="shared" si="11"/>
        <v>5.9623530520785337E-7</v>
      </c>
      <c r="G58" s="12">
        <f t="shared" si="11"/>
        <v>3.5378910574161887E-9</v>
      </c>
      <c r="H58" s="12">
        <f t="shared" si="11"/>
        <v>1.8437136641844042E-8</v>
      </c>
      <c r="I58" s="12">
        <f t="shared" si="11"/>
        <v>2.626501810181297E-8</v>
      </c>
      <c r="J58" s="12">
        <f t="shared" si="11"/>
        <v>7.0868583655927591E-7</v>
      </c>
      <c r="K58" s="12">
        <f t="shared" si="11"/>
        <v>7.654099587433464E-7</v>
      </c>
      <c r="L58" s="14">
        <f t="shared" si="11"/>
        <v>8.1464072939980598E-5</v>
      </c>
      <c r="M58" s="13">
        <f t="shared" si="11"/>
        <v>5.35457637232262E-7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9.3289910450790417E-7</v>
      </c>
      <c r="E59" s="12">
        <f t="shared" si="12"/>
        <v>3.6212227699499892E-5</v>
      </c>
      <c r="F59" s="12">
        <f t="shared" si="12"/>
        <v>1.3527637177916113E-5</v>
      </c>
      <c r="G59" s="12">
        <f t="shared" si="12"/>
        <v>8.5681484556288155E-5</v>
      </c>
      <c r="H59" s="12">
        <f t="shared" si="12"/>
        <v>4.5642966697889142E-8</v>
      </c>
      <c r="I59" s="12">
        <f t="shared" si="12"/>
        <v>9.1404350665859568E-6</v>
      </c>
      <c r="J59" s="12">
        <f t="shared" si="12"/>
        <v>1.691540702504382E-5</v>
      </c>
      <c r="K59" s="14">
        <f t="shared" si="12"/>
        <v>2.3182096836892475E-3</v>
      </c>
      <c r="L59" s="12">
        <f t="shared" si="12"/>
        <v>2.0965694690871356E-5</v>
      </c>
      <c r="M59" s="13">
        <f t="shared" si="12"/>
        <v>2.2269896902611811E-5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7.4522898272571679E-6</v>
      </c>
      <c r="E60" s="12">
        <f t="shared" si="13"/>
        <v>6.2528812198147869E-6</v>
      </c>
      <c r="F60" s="12">
        <f t="shared" si="13"/>
        <v>2.6111342046848785E-6</v>
      </c>
      <c r="G60" s="12">
        <f t="shared" si="13"/>
        <v>1.1211429051891798E-4</v>
      </c>
      <c r="H60" s="12">
        <f t="shared" si="13"/>
        <v>1.6691172474650305E-4</v>
      </c>
      <c r="I60" s="12">
        <f t="shared" si="13"/>
        <v>2.225006218312455E-4</v>
      </c>
      <c r="J60" s="12">
        <f t="shared" si="13"/>
        <v>3.2932119852502566E-5</v>
      </c>
      <c r="K60" s="12">
        <f t="shared" si="13"/>
        <v>1.1066087541069434E-5</v>
      </c>
      <c r="L60" s="12">
        <f t="shared" si="13"/>
        <v>3.31110180306397E-5</v>
      </c>
      <c r="M60" s="13">
        <f t="shared" si="13"/>
        <v>4.4880903534955524E-5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8.5855682948848269E-5</v>
      </c>
      <c r="E61" s="12">
        <f t="shared" si="14"/>
        <v>1.0202511384215196E-5</v>
      </c>
      <c r="F61" s="12">
        <f t="shared" si="14"/>
        <v>2.9962434612010774E-5</v>
      </c>
      <c r="G61" s="12">
        <f t="shared" si="14"/>
        <v>3.8246489118089956E-5</v>
      </c>
      <c r="H61" s="12">
        <f t="shared" si="14"/>
        <v>3.7543227747061969E-5</v>
      </c>
      <c r="I61" s="12">
        <f t="shared" si="14"/>
        <v>2.0735751808452047E-6</v>
      </c>
      <c r="J61" s="12">
        <f t="shared" si="14"/>
        <v>9.8623594600703195E-6</v>
      </c>
      <c r="K61" s="12">
        <f t="shared" si="14"/>
        <v>1.0686657416121909E-4</v>
      </c>
      <c r="L61" s="12">
        <f t="shared" si="14"/>
        <v>1.7039706200937285E-6</v>
      </c>
      <c r="M61" s="13">
        <f t="shared" si="14"/>
        <v>8.3995334904239408E-8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7.3970888732070655E-5</v>
      </c>
      <c r="E62" s="12">
        <f t="shared" si="15"/>
        <v>4.4186399444725682E-5</v>
      </c>
      <c r="F62" s="12">
        <f t="shared" si="15"/>
        <v>5.9325503202368851E-5</v>
      </c>
      <c r="G62" s="12">
        <f t="shared" si="15"/>
        <v>1.911790349150212E-5</v>
      </c>
      <c r="H62" s="12">
        <f t="shared" si="15"/>
        <v>1.2335802393759654E-5</v>
      </c>
      <c r="I62" s="12">
        <f t="shared" si="15"/>
        <v>4.5220812442197357E-5</v>
      </c>
      <c r="J62" s="12">
        <f t="shared" si="15"/>
        <v>1.0622351131307625E-5</v>
      </c>
      <c r="K62" s="12">
        <f t="shared" si="15"/>
        <v>3.9763692750549457E-7</v>
      </c>
      <c r="L62" s="12">
        <f t="shared" si="15"/>
        <v>8.7966254813560867E-5</v>
      </c>
      <c r="M62" s="13">
        <f t="shared" si="15"/>
        <v>1.0779839305357128E-6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3.3188479697993121E-6</v>
      </c>
      <c r="E63" s="12">
        <f t="shared" si="16"/>
        <v>3.9969298874431315E-6</v>
      </c>
      <c r="F63" s="12">
        <f t="shared" si="16"/>
        <v>3.0644225133985608E-7</v>
      </c>
      <c r="G63" s="12">
        <f t="shared" si="16"/>
        <v>3.3004098138063526E-6</v>
      </c>
      <c r="H63" s="14">
        <f t="shared" si="16"/>
        <v>4.3299559810010979E-4</v>
      </c>
      <c r="I63" s="12">
        <f t="shared" si="16"/>
        <v>5.0560453737361066E-8</v>
      </c>
      <c r="J63" s="12">
        <f t="shared" si="16"/>
        <v>2.2657960366726517E-6</v>
      </c>
      <c r="K63" s="12">
        <f t="shared" si="16"/>
        <v>7.5481290943138916E-9</v>
      </c>
      <c r="L63" s="12">
        <f t="shared" si="16"/>
        <v>9.9264595972520318E-8</v>
      </c>
      <c r="M63" s="13">
        <f t="shared" si="16"/>
        <v>1.9178635941253297E-6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8.1143472077982979E-5</v>
      </c>
      <c r="E64" s="12">
        <f t="shared" si="17"/>
        <v>4.3895553955685128E-5</v>
      </c>
      <c r="F64" s="12">
        <f t="shared" si="17"/>
        <v>7.6092708600076635E-5</v>
      </c>
      <c r="G64" s="12">
        <f t="shared" si="17"/>
        <v>1.2373854491558379E-5</v>
      </c>
      <c r="H64" s="12">
        <f t="shared" si="17"/>
        <v>3.697922871911474E-5</v>
      </c>
      <c r="I64" s="12">
        <f t="shared" si="17"/>
        <v>1.4986333107816135E-6</v>
      </c>
      <c r="J64" s="12">
        <f t="shared" si="17"/>
        <v>1.288613272953473E-5</v>
      </c>
      <c r="K64" s="12">
        <f t="shared" si="17"/>
        <v>1.7911784777765411E-5</v>
      </c>
      <c r="L64" s="12">
        <f t="shared" si="17"/>
        <v>9.4850654496684966E-6</v>
      </c>
      <c r="M64" s="13">
        <f t="shared" si="17"/>
        <v>1.4203912889532356E-4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4.8432853474587952E-5</v>
      </c>
      <c r="E65" s="12">
        <f t="shared" si="18"/>
        <v>1.079227860828823E-4</v>
      </c>
      <c r="F65" s="12">
        <f t="shared" si="18"/>
        <v>2.3831171460830556E-9</v>
      </c>
      <c r="G65" s="12">
        <f t="shared" si="18"/>
        <v>3.6600934641171927E-5</v>
      </c>
      <c r="H65" s="12">
        <f t="shared" si="18"/>
        <v>3.6514687738018389E-6</v>
      </c>
      <c r="I65" s="12">
        <f t="shared" si="18"/>
        <v>7.7430993913741053E-6</v>
      </c>
      <c r="J65" s="12">
        <f t="shared" si="18"/>
        <v>4.4208217113718083E-6</v>
      </c>
      <c r="K65" s="12">
        <f t="shared" si="18"/>
        <v>4.2315926288552164E-6</v>
      </c>
      <c r="L65" s="12">
        <f t="shared" si="18"/>
        <v>1.9899508469544715E-5</v>
      </c>
      <c r="M65" s="13">
        <f t="shared" si="18"/>
        <v>3.7670134641531713E-6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3.5451462368180066E-6</v>
      </c>
      <c r="E66" s="12">
        <f t="shared" si="19"/>
        <v>3.630572471170277E-5</v>
      </c>
      <c r="F66" s="12">
        <f t="shared" si="19"/>
        <v>3.9487162649373548E-8</v>
      </c>
      <c r="G66" s="12">
        <f t="shared" si="19"/>
        <v>9.0122802634305297E-7</v>
      </c>
      <c r="H66" s="12">
        <f t="shared" si="19"/>
        <v>8.7531753872351195E-6</v>
      </c>
      <c r="I66" s="12">
        <f t="shared" si="19"/>
        <v>1.8923191920426293E-7</v>
      </c>
      <c r="J66" s="12">
        <f t="shared" si="19"/>
        <v>3.8379519918049595E-6</v>
      </c>
      <c r="K66" s="12">
        <f t="shared" si="19"/>
        <v>8.5223606391554211E-8</v>
      </c>
      <c r="L66" s="12">
        <f t="shared" si="19"/>
        <v>3.2002396513752972E-6</v>
      </c>
      <c r="M66" s="13">
        <f t="shared" si="19"/>
        <v>5.1399377071432211E-5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1.3597169609888331E-5</v>
      </c>
      <c r="E67" s="12">
        <f t="shared" si="20"/>
        <v>9.2907230202187021E-5</v>
      </c>
      <c r="F67" s="12">
        <f t="shared" si="20"/>
        <v>1.4751590943809986E-4</v>
      </c>
      <c r="G67" s="12">
        <f t="shared" si="20"/>
        <v>9.2628124860915195E-5</v>
      </c>
      <c r="H67" s="12">
        <f t="shared" si="20"/>
        <v>1.2871580401322434E-5</v>
      </c>
      <c r="I67" s="12">
        <f t="shared" si="20"/>
        <v>2.6118109236623995E-5</v>
      </c>
      <c r="J67" s="12">
        <f t="shared" si="20"/>
        <v>7.8161538767134201E-6</v>
      </c>
      <c r="K67" s="12">
        <f t="shared" si="20"/>
        <v>4.6475390244990631E-7</v>
      </c>
      <c r="L67" s="12">
        <f t="shared" si="20"/>
        <v>3.8043496123202164E-8</v>
      </c>
      <c r="M67" s="13">
        <f t="shared" si="20"/>
        <v>7.6441861365884339E-6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2.8544155327229577E-5</v>
      </c>
      <c r="E68" s="12">
        <f t="shared" si="21"/>
        <v>1.1265267757072841E-5</v>
      </c>
      <c r="F68" s="12">
        <f t="shared" si="21"/>
        <v>3.7170717124970213E-7</v>
      </c>
      <c r="G68" s="12">
        <f t="shared" si="21"/>
        <v>1.8124173329624571E-6</v>
      </c>
      <c r="H68" s="12">
        <f t="shared" si="21"/>
        <v>2.3453434478802932E-5</v>
      </c>
      <c r="I68" s="12">
        <f t="shared" si="21"/>
        <v>1.6577697554667304E-8</v>
      </c>
      <c r="J68" s="14">
        <f t="shared" si="21"/>
        <v>4.6697360134720749E-3</v>
      </c>
      <c r="K68" s="12">
        <f t="shared" si="21"/>
        <v>3.5241249158875027E-5</v>
      </c>
      <c r="L68" s="12">
        <f t="shared" si="21"/>
        <v>4.111939019175917E-5</v>
      </c>
      <c r="M68" s="13">
        <f t="shared" si="21"/>
        <v>2.7575744962530463E-6</v>
      </c>
    </row>
    <row r="69" spans="1:13" ht="24">
      <c r="A69" s="9" t="s">
        <v>36</v>
      </c>
      <c r="B69" s="10" t="s">
        <v>14</v>
      </c>
      <c r="C69" s="16"/>
      <c r="D69" s="12">
        <f t="shared" ref="D69:M69" si="22">$C27^2*D27^2</f>
        <v>1.6899323763442078E-4</v>
      </c>
      <c r="E69" s="14">
        <f t="shared" si="22"/>
        <v>0.18984146126400003</v>
      </c>
      <c r="F69" s="12">
        <f t="shared" si="22"/>
        <v>5.2658684439369798E-4</v>
      </c>
      <c r="G69" s="12">
        <f t="shared" si="22"/>
        <v>3.7837486548523167E-4</v>
      </c>
      <c r="H69" s="12">
        <f t="shared" si="22"/>
        <v>1.5918460008512247E-3</v>
      </c>
      <c r="I69" s="12">
        <f t="shared" si="22"/>
        <v>7.7758779176839623E-5</v>
      </c>
      <c r="J69" s="12">
        <f t="shared" si="22"/>
        <v>4.5013327659247909E-4</v>
      </c>
      <c r="K69" s="12">
        <f t="shared" si="22"/>
        <v>2.9803406028090615E-3</v>
      </c>
      <c r="L69" s="12">
        <f t="shared" si="22"/>
        <v>6.5073218974462919E-4</v>
      </c>
      <c r="M69" s="13">
        <f t="shared" si="22"/>
        <v>1.3616088904454824E-4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2.496037716372149E-5</v>
      </c>
      <c r="E70" s="12">
        <f t="shared" si="23"/>
        <v>5.2279591390647579E-5</v>
      </c>
      <c r="F70" s="12">
        <f t="shared" si="23"/>
        <v>5.2276048378541555E-5</v>
      </c>
      <c r="G70" s="12">
        <f t="shared" si="23"/>
        <v>3.9156253708746806E-4</v>
      </c>
      <c r="H70" s="12">
        <f t="shared" si="23"/>
        <v>8.5479341448164609E-5</v>
      </c>
      <c r="I70" s="12">
        <f t="shared" si="23"/>
        <v>4.1228127113939302E-6</v>
      </c>
      <c r="J70" s="12">
        <f t="shared" si="23"/>
        <v>3.5233263161074244E-5</v>
      </c>
      <c r="K70" s="12">
        <f t="shared" si="23"/>
        <v>3.8079434222183403E-6</v>
      </c>
      <c r="L70" s="12">
        <f t="shared" si="23"/>
        <v>3.6281773274691187E-5</v>
      </c>
      <c r="M70" s="13">
        <f t="shared" si="23"/>
        <v>2.4917033775226389E-6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4.3817742652089311E-6</v>
      </c>
      <c r="E71" s="12">
        <f t="shared" si="24"/>
        <v>1.0493206529445599E-5</v>
      </c>
      <c r="F71" s="12">
        <f t="shared" si="24"/>
        <v>3.1862331405508614E-5</v>
      </c>
      <c r="G71" s="12">
        <f t="shared" si="24"/>
        <v>8.9812980271894809E-6</v>
      </c>
      <c r="H71" s="12">
        <f t="shared" si="24"/>
        <v>5.2311916702740478E-6</v>
      </c>
      <c r="I71" s="12">
        <f t="shared" si="24"/>
        <v>3.9634934593890045E-5</v>
      </c>
      <c r="J71" s="12">
        <f t="shared" si="24"/>
        <v>8.0689553219947692E-6</v>
      </c>
      <c r="K71" s="12">
        <f t="shared" si="24"/>
        <v>1.0457290617117912E-5</v>
      </c>
      <c r="L71" s="12">
        <f t="shared" si="24"/>
        <v>3.6593217222952463E-7</v>
      </c>
      <c r="M71" s="13">
        <f t="shared" si="24"/>
        <v>1.3042201315220382E-5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4.6449736919185733E-8</v>
      </c>
      <c r="E72" s="12">
        <f t="shared" si="25"/>
        <v>4.7994657662058443E-7</v>
      </c>
      <c r="F72" s="12">
        <f t="shared" si="25"/>
        <v>2.8758117498465268E-7</v>
      </c>
      <c r="G72" s="12">
        <f t="shared" si="25"/>
        <v>9.9752940805051782E-7</v>
      </c>
      <c r="H72" s="12">
        <f t="shared" si="25"/>
        <v>1.7177898271992812E-7</v>
      </c>
      <c r="I72" s="12">
        <f t="shared" si="25"/>
        <v>2.7723714839033919E-6</v>
      </c>
      <c r="J72" s="12">
        <f t="shared" si="25"/>
        <v>8.366109246850602E-8</v>
      </c>
      <c r="K72" s="12">
        <f t="shared" si="25"/>
        <v>2.5378821535679196E-7</v>
      </c>
      <c r="L72" s="12">
        <f t="shared" si="25"/>
        <v>4.3802374818737991E-9</v>
      </c>
      <c r="M72" s="13">
        <f t="shared" si="25"/>
        <v>3.1236330700692918E-9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9.3656222681844404E-7</v>
      </c>
      <c r="E73" s="12">
        <f t="shared" si="26"/>
        <v>2.2912445490946817E-6</v>
      </c>
      <c r="F73" s="12">
        <f t="shared" si="26"/>
        <v>3.0851613657159416E-5</v>
      </c>
      <c r="G73" s="12">
        <f t="shared" si="26"/>
        <v>5.5460886909849952E-5</v>
      </c>
      <c r="H73" s="12">
        <f t="shared" si="26"/>
        <v>6.0199135422072513E-7</v>
      </c>
      <c r="I73" s="14">
        <f t="shared" si="26"/>
        <v>5.7027598310911707E-3</v>
      </c>
      <c r="J73" s="12">
        <f t="shared" si="26"/>
        <v>5.4340345528817065E-8</v>
      </c>
      <c r="K73" s="12">
        <f t="shared" si="26"/>
        <v>2.080459192731558E-5</v>
      </c>
      <c r="L73" s="12">
        <f t="shared" si="26"/>
        <v>1.6200786434499497E-6</v>
      </c>
      <c r="M73" s="13">
        <f t="shared" si="26"/>
        <v>1.4992731373025315E-5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9.0724718072121303E-5</v>
      </c>
      <c r="E74" s="12">
        <f t="shared" si="27"/>
        <v>2.45652470687055E-5</v>
      </c>
      <c r="F74" s="14">
        <f t="shared" si="27"/>
        <v>9.8361152554943716E-3</v>
      </c>
      <c r="G74" s="12">
        <f t="shared" si="27"/>
        <v>1.7574140075229835E-4</v>
      </c>
      <c r="H74" s="12">
        <f t="shared" si="27"/>
        <v>5.7284644429427806E-6</v>
      </c>
      <c r="I74" s="12">
        <f t="shared" si="27"/>
        <v>5.0857995906863316E-5</v>
      </c>
      <c r="J74" s="12">
        <f t="shared" si="27"/>
        <v>7.0689021934279619E-7</v>
      </c>
      <c r="K74" s="12">
        <f t="shared" si="27"/>
        <v>5.0752275502309352E-5</v>
      </c>
      <c r="L74" s="12">
        <f t="shared" si="27"/>
        <v>6.2873506736890505E-5</v>
      </c>
      <c r="M74" s="13">
        <f t="shared" si="27"/>
        <v>2.5560449251612742E-6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6.0044257523540183E-8</v>
      </c>
      <c r="E75" s="12">
        <f t="shared" si="28"/>
        <v>2.3897871555330698E-5</v>
      </c>
      <c r="F75" s="12">
        <f t="shared" si="28"/>
        <v>2.4714212954062622E-4</v>
      </c>
      <c r="G75" s="12">
        <f t="shared" si="28"/>
        <v>3.9445648584371017E-5</v>
      </c>
      <c r="H75" s="12">
        <f t="shared" si="28"/>
        <v>4.3583139023532577E-6</v>
      </c>
      <c r="I75" s="14">
        <f t="shared" si="28"/>
        <v>8.782916247446833E-4</v>
      </c>
      <c r="J75" s="12">
        <f t="shared" si="28"/>
        <v>4.0981535065661252E-5</v>
      </c>
      <c r="K75" s="12">
        <f t="shared" si="28"/>
        <v>2.7826429824966459E-5</v>
      </c>
      <c r="L75" s="12">
        <f t="shared" si="28"/>
        <v>6.4290204235111783E-5</v>
      </c>
      <c r="M75" s="13">
        <f t="shared" si="28"/>
        <v>1.170709257041957E-4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5.7464959567788364E-5</v>
      </c>
      <c r="E76" s="12">
        <f t="shared" si="29"/>
        <v>5.5978544411111413E-6</v>
      </c>
      <c r="F76" s="12">
        <f t="shared" si="29"/>
        <v>1.7565771132774862E-4</v>
      </c>
      <c r="G76" s="12">
        <f t="shared" si="29"/>
        <v>1.4194489976759571E-5</v>
      </c>
      <c r="H76" s="12">
        <f t="shared" si="29"/>
        <v>6.2273003110511621E-6</v>
      </c>
      <c r="I76" s="12">
        <f t="shared" si="29"/>
        <v>2.1470863612006709E-5</v>
      </c>
      <c r="J76" s="12">
        <f t="shared" si="29"/>
        <v>2.0148150948131382E-5</v>
      </c>
      <c r="K76" s="12">
        <f t="shared" si="29"/>
        <v>3.995621403384104E-5</v>
      </c>
      <c r="L76" s="12">
        <f t="shared" si="29"/>
        <v>1.1346930439014866E-6</v>
      </c>
      <c r="M76" s="13">
        <f t="shared" si="29"/>
        <v>3.7006470319139046E-5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5.9737255117362627E-5</v>
      </c>
      <c r="E77" s="12">
        <f t="shared" si="30"/>
        <v>2.8637150562557543E-5</v>
      </c>
      <c r="F77" s="12">
        <f t="shared" si="30"/>
        <v>8.2174188496016002E-4</v>
      </c>
      <c r="G77" s="12">
        <f t="shared" si="30"/>
        <v>3.3247513243451154E-4</v>
      </c>
      <c r="H77" s="12">
        <f t="shared" si="30"/>
        <v>6.4800267775663774E-5</v>
      </c>
      <c r="I77" s="12">
        <f t="shared" si="30"/>
        <v>3.3711552927905371E-7</v>
      </c>
      <c r="J77" s="12">
        <f t="shared" si="30"/>
        <v>3.3897689646382915E-7</v>
      </c>
      <c r="K77" s="12">
        <f t="shared" si="30"/>
        <v>1.4901807548729727E-4</v>
      </c>
      <c r="L77" s="12">
        <f t="shared" si="30"/>
        <v>3.4303566949542543E-5</v>
      </c>
      <c r="M77" s="13">
        <f t="shared" si="30"/>
        <v>5.8626727811086022E-8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2.8616101180862285E-5</v>
      </c>
      <c r="E78" s="12">
        <f t="shared" si="31"/>
        <v>6.1968817498095951E-5</v>
      </c>
      <c r="F78" s="12">
        <f t="shared" si="31"/>
        <v>6.7478262872512115E-6</v>
      </c>
      <c r="G78" s="12">
        <f t="shared" si="31"/>
        <v>4.7856322446619866E-4</v>
      </c>
      <c r="H78" s="12">
        <f t="shared" si="31"/>
        <v>1.7543060691285517E-4</v>
      </c>
      <c r="I78" s="12">
        <f t="shared" si="31"/>
        <v>1.4293569710821732E-5</v>
      </c>
      <c r="J78" s="12">
        <f t="shared" si="31"/>
        <v>1.9845119699630606E-5</v>
      </c>
      <c r="K78" s="12">
        <f t="shared" si="31"/>
        <v>1.476796171892137E-4</v>
      </c>
      <c r="L78" s="12">
        <f t="shared" si="31"/>
        <v>9.8395761336741286E-5</v>
      </c>
      <c r="M78" s="13">
        <f t="shared" si="31"/>
        <v>3.1096218859427385E-4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1.6830638753757064E-8</v>
      </c>
      <c r="E79" s="12">
        <f t="shared" si="32"/>
        <v>1.5527163431857569E-7</v>
      </c>
      <c r="F79" s="12">
        <f t="shared" si="32"/>
        <v>5.9243501221167802E-9</v>
      </c>
      <c r="G79" s="12">
        <f t="shared" si="32"/>
        <v>1.2218436901961924E-10</v>
      </c>
      <c r="H79" s="12">
        <f t="shared" si="32"/>
        <v>1.9566616464255948E-8</v>
      </c>
      <c r="I79" s="12">
        <f t="shared" si="32"/>
        <v>1.2472967230660563E-7</v>
      </c>
      <c r="J79" s="12">
        <f t="shared" si="32"/>
        <v>3.3277591216676013E-7</v>
      </c>
      <c r="K79" s="12">
        <f t="shared" si="32"/>
        <v>1.59756816514419E-8</v>
      </c>
      <c r="L79" s="12">
        <f t="shared" si="32"/>
        <v>1.6830092384526281E-7</v>
      </c>
      <c r="M79" s="13">
        <f t="shared" si="32"/>
        <v>2.1938438754992873E-8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5.1716982642678399E-6</v>
      </c>
      <c r="E80" s="12">
        <f t="shared" si="33"/>
        <v>6.8679760087323086E-6</v>
      </c>
      <c r="F80" s="12">
        <f t="shared" si="33"/>
        <v>6.9731952546401335E-5</v>
      </c>
      <c r="G80" s="14">
        <f t="shared" si="33"/>
        <v>4.4182958032834771E-3</v>
      </c>
      <c r="H80" s="12">
        <f t="shared" si="33"/>
        <v>2.4717082416516883E-5</v>
      </c>
      <c r="I80" s="12">
        <f t="shared" si="33"/>
        <v>3.7825079025693634E-5</v>
      </c>
      <c r="J80" s="12">
        <f t="shared" si="33"/>
        <v>1.3098361389697237E-6</v>
      </c>
      <c r="K80" s="12">
        <f t="shared" si="33"/>
        <v>1.2743265911647377E-4</v>
      </c>
      <c r="L80" s="12">
        <f t="shared" si="33"/>
        <v>1.5924524376418945E-7</v>
      </c>
      <c r="M80" s="13">
        <f t="shared" si="33"/>
        <v>9.2967338300840184E-6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1.1299675363961115E-6</v>
      </c>
      <c r="E81" s="12">
        <f t="shared" si="34"/>
        <v>1.7063314402704049E-4</v>
      </c>
      <c r="F81" s="12">
        <f t="shared" si="34"/>
        <v>1.3224649062538643E-5</v>
      </c>
      <c r="G81" s="12">
        <f t="shared" si="34"/>
        <v>4.7795353671406525E-5</v>
      </c>
      <c r="H81" s="12">
        <f t="shared" si="34"/>
        <v>8.101909800647479E-6</v>
      </c>
      <c r="I81" s="12">
        <f t="shared" si="34"/>
        <v>2.2076491229164712E-4</v>
      </c>
      <c r="J81" s="12">
        <f t="shared" si="34"/>
        <v>2.6011432601868114E-5</v>
      </c>
      <c r="K81" s="12">
        <f t="shared" si="34"/>
        <v>6.591173459354711E-5</v>
      </c>
      <c r="L81" s="12">
        <f t="shared" si="34"/>
        <v>3.9296023958088495E-5</v>
      </c>
      <c r="M81" s="13">
        <f t="shared" si="34"/>
        <v>2.5867421063669859E-4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2.5985466705976742E-7</v>
      </c>
      <c r="E82" s="12">
        <f t="shared" si="35"/>
        <v>1.1647377138628299E-5</v>
      </c>
      <c r="F82" s="12">
        <f t="shared" si="35"/>
        <v>1.8689620910674777E-4</v>
      </c>
      <c r="G82" s="12">
        <f t="shared" si="35"/>
        <v>4.807154763655347E-5</v>
      </c>
      <c r="H82" s="12">
        <f t="shared" si="35"/>
        <v>6.9015130312342184E-7</v>
      </c>
      <c r="I82" s="12">
        <f t="shared" si="35"/>
        <v>5.5071164147316306E-5</v>
      </c>
      <c r="J82" s="12">
        <f t="shared" si="35"/>
        <v>1.9723629596917819E-6</v>
      </c>
      <c r="K82" s="12">
        <f t="shared" si="35"/>
        <v>3.2734703311642508E-5</v>
      </c>
      <c r="L82" s="12">
        <f t="shared" si="35"/>
        <v>1.3489617139059057E-4</v>
      </c>
      <c r="M82" s="13">
        <f t="shared" si="35"/>
        <v>5.2050960893699044E-6</v>
      </c>
    </row>
    <row r="83" spans="1:13">
      <c r="A83" t="s">
        <v>61</v>
      </c>
      <c r="D83" s="17">
        <f>_xludf.SUM($D$47:$D$82)</f>
        <v>1.2829663689972248E-2</v>
      </c>
      <c r="E83" s="17">
        <f>_xludf.SUM($E$47:$E$82)</f>
        <v>0.19102449899060023</v>
      </c>
      <c r="F83" s="17">
        <f>_xludf.SUM($F$47:$F$82)</f>
        <v>1.2639883992263982E-2</v>
      </c>
      <c r="G83" s="17">
        <f>_xludf.SUM($G$47:$G$82)</f>
        <v>7.2198314171904596E-3</v>
      </c>
      <c r="H83" s="17">
        <f>_xludf.SUM($H$47:$H$82)</f>
        <v>3.8077670110969217E-3</v>
      </c>
      <c r="I83" s="17">
        <f>_xludf.SUM($I$47:$I$82)</f>
        <v>8.1729057702167492E-3</v>
      </c>
      <c r="J83" s="17">
        <f>_xludf.SUM($J$47:$J$82)</f>
        <v>5.7842583643177301E-3</v>
      </c>
      <c r="K83" s="17">
        <f>_xludf.SUM($K$47:$K$82)</f>
        <v>6.328908489521572E-3</v>
      </c>
      <c r="L83" s="17">
        <f>_xludf.SUM($L$47:$L$82)</f>
        <v>1.9610046642780711E-3</v>
      </c>
      <c r="M83" s="17">
        <f>_xludf.SUM($M$47:$M$82)</f>
        <v>9.3765757167304127E-3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0.25914529810618836</v>
      </c>
      <c r="D85" s="18">
        <f>$D$83/$C$85</f>
        <v>4.9507607445438258E-2</v>
      </c>
      <c r="E85" s="18">
        <f>$E$83/$C$85</f>
        <v>0.73713279919254138</v>
      </c>
      <c r="F85" s="18">
        <f>$F$83/$C$85</f>
        <v>4.8775278134062905E-2</v>
      </c>
      <c r="G85" s="18">
        <f>$G$83/$C$85</f>
        <v>2.7860167519736492E-2</v>
      </c>
      <c r="H85" s="18">
        <f>$H$83/$C$85</f>
        <v>1.4693560095142597E-2</v>
      </c>
      <c r="I85" s="18">
        <f>$I$83/$C$85</f>
        <v>3.1537928065620502E-2</v>
      </c>
      <c r="J85" s="18">
        <f>$J$83/$C$85</f>
        <v>2.2320522141781443E-2</v>
      </c>
      <c r="K85" s="18">
        <f>$K$83/$C$85</f>
        <v>2.4422239322004657E-2</v>
      </c>
      <c r="L85" s="18">
        <f>$L$83/$C$85</f>
        <v>7.5672014063497394E-3</v>
      </c>
      <c r="M85" s="18">
        <f>$M$83/$C$85</f>
        <v>3.6182696677322046E-2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168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-0.17382900964054826</v>
      </c>
      <c r="D5" s="7">
        <v>-2.5128923803008824E-2</v>
      </c>
      <c r="E5" s="7">
        <v>6.3035153013656309E-2</v>
      </c>
      <c r="F5" s="7">
        <v>-4.7450209980528152E-2</v>
      </c>
      <c r="G5" s="7">
        <v>-4.2789824714638665E-2</v>
      </c>
      <c r="H5" s="7">
        <v>-1.2434069663495027E-2</v>
      </c>
      <c r="I5" s="7">
        <v>5.6929611303255606E-2</v>
      </c>
      <c r="J5" s="7">
        <v>2.4156664691027244E-2</v>
      </c>
      <c r="K5" s="7">
        <v>1.3366331491396323E-2</v>
      </c>
      <c r="L5" s="7">
        <v>-4.2211653227171707E-2</v>
      </c>
      <c r="M5" s="8">
        <v>-4.9974812538229545E-2</v>
      </c>
    </row>
    <row r="6" spans="1:13" ht="24">
      <c r="A6" s="9" t="s">
        <v>15</v>
      </c>
      <c r="B6" s="10" t="s">
        <v>14</v>
      </c>
      <c r="C6" s="11">
        <v>0.12505864676581047</v>
      </c>
      <c r="D6" s="12">
        <v>-2.5414062073490548E-2</v>
      </c>
      <c r="E6" s="12">
        <v>-5.4528226309363036E-3</v>
      </c>
      <c r="F6" s="12">
        <v>1.5269549146528524E-2</v>
      </c>
      <c r="G6" s="14" t="s">
        <v>69</v>
      </c>
      <c r="H6" s="12">
        <v>2.7084534652063202E-2</v>
      </c>
      <c r="I6" s="12">
        <v>2.6294151370893803E-2</v>
      </c>
      <c r="J6" s="12">
        <v>3.5095230877338901E-2</v>
      </c>
      <c r="K6" s="12">
        <v>1.5609964445572758E-2</v>
      </c>
      <c r="L6" s="12">
        <v>-4.7348612275135087E-2</v>
      </c>
      <c r="M6" s="13">
        <v>6.8301805231031784E-2</v>
      </c>
    </row>
    <row r="7" spans="1:13" ht="24">
      <c r="A7" s="9" t="s">
        <v>16</v>
      </c>
      <c r="B7" s="10" t="s">
        <v>14</v>
      </c>
      <c r="C7" s="11">
        <v>-6.4755210907994146E-2</v>
      </c>
      <c r="D7" s="12">
        <v>1.0529512621703582E-2</v>
      </c>
      <c r="E7" s="14" t="s">
        <v>125</v>
      </c>
      <c r="F7" s="12">
        <v>-9.8511884308000064E-2</v>
      </c>
      <c r="G7" s="12">
        <v>-5.7421810376117521E-3</v>
      </c>
      <c r="H7" s="12">
        <v>1.8386201907093589E-2</v>
      </c>
      <c r="I7" s="12">
        <v>3.5746393301956128E-2</v>
      </c>
      <c r="J7" s="12">
        <v>-2.5974946079633892E-2</v>
      </c>
      <c r="K7" s="12">
        <v>-1.0717573758477565E-2</v>
      </c>
      <c r="L7" s="12">
        <v>2.8042003047323693E-2</v>
      </c>
      <c r="M7" s="13">
        <v>5.8987131685980507E-2</v>
      </c>
    </row>
    <row r="8" spans="1:13" ht="24">
      <c r="A8" s="9" t="s">
        <v>17</v>
      </c>
      <c r="B8" s="10" t="s">
        <v>14</v>
      </c>
      <c r="C8" s="11">
        <v>-0.13983953601331475</v>
      </c>
      <c r="D8" s="12">
        <v>4.4338658252489303E-3</v>
      </c>
      <c r="E8" s="12">
        <v>4.0444411798933669E-3</v>
      </c>
      <c r="F8" s="12">
        <v>-4.4678281585730881E-2</v>
      </c>
      <c r="G8" s="12">
        <v>-5.7792506643037464E-2</v>
      </c>
      <c r="H8" s="12">
        <v>1.2896225366408819E-2</v>
      </c>
      <c r="I8" s="12">
        <v>3.5257197342854707E-2</v>
      </c>
      <c r="J8" s="12">
        <v>-7.6454286679230682E-2</v>
      </c>
      <c r="K8" s="12">
        <v>7.1591680238834651E-3</v>
      </c>
      <c r="L8" s="12">
        <v>7.9318320504267001E-2</v>
      </c>
      <c r="M8" s="13">
        <v>-1.8253915275729837E-2</v>
      </c>
    </row>
    <row r="9" spans="1:13" ht="24">
      <c r="A9" s="9" t="s">
        <v>18</v>
      </c>
      <c r="B9" s="10" t="s">
        <v>14</v>
      </c>
      <c r="C9" s="11">
        <v>0.10286091739018537</v>
      </c>
      <c r="D9" s="12">
        <v>-2.6273795140274104E-2</v>
      </c>
      <c r="E9" s="12">
        <v>-4.7271423714050693E-2</v>
      </c>
      <c r="F9" s="12">
        <v>-3.2798160624093999E-2</v>
      </c>
      <c r="G9" s="12">
        <v>-2.7333679534181705E-2</v>
      </c>
      <c r="H9" s="12">
        <v>-3.165177686217316E-3</v>
      </c>
      <c r="I9" s="12">
        <v>2.5641195009794521E-2</v>
      </c>
      <c r="J9" s="12">
        <v>6.9049723473976019E-2</v>
      </c>
      <c r="K9" s="12">
        <v>4.5087178923032871E-2</v>
      </c>
      <c r="L9" s="12">
        <v>5.8704170433433265E-3</v>
      </c>
      <c r="M9" s="13">
        <v>-6.180587935683178E-3</v>
      </c>
    </row>
    <row r="10" spans="1:13" ht="24">
      <c r="A10" s="9" t="s">
        <v>19</v>
      </c>
      <c r="B10" s="10" t="s">
        <v>14</v>
      </c>
      <c r="C10" s="11">
        <v>-3.738351168640118E-2</v>
      </c>
      <c r="D10" s="12">
        <v>-2.5164439737831699E-2</v>
      </c>
      <c r="E10" s="12">
        <v>2.6612232572858253E-3</v>
      </c>
      <c r="F10" s="12">
        <v>6.4290326077998778E-4</v>
      </c>
      <c r="G10" s="12">
        <v>-6.1918653359930029E-3</v>
      </c>
      <c r="H10" s="12">
        <v>2.1124534332312518E-2</v>
      </c>
      <c r="I10" s="12">
        <v>-5.0828914316293487E-2</v>
      </c>
      <c r="J10" s="12">
        <v>-2.6642532859481073E-2</v>
      </c>
      <c r="K10" s="12">
        <v>5.0013901790070557E-2</v>
      </c>
      <c r="L10" s="12">
        <v>-4.9361528561510652E-2</v>
      </c>
      <c r="M10" s="13">
        <v>4.772301754815785E-3</v>
      </c>
    </row>
    <row r="11" spans="1:13" ht="24">
      <c r="A11" s="9" t="s">
        <v>20</v>
      </c>
      <c r="B11" s="10" t="s">
        <v>14</v>
      </c>
      <c r="C11" s="11">
        <v>0.103868082914457</v>
      </c>
      <c r="D11" s="12">
        <v>1.7097408032140504E-2</v>
      </c>
      <c r="E11" s="12">
        <v>1.8762326738345908E-2</v>
      </c>
      <c r="F11" s="12">
        <v>5.8960222329803511E-3</v>
      </c>
      <c r="G11" s="12">
        <v>2.9397034515005339E-2</v>
      </c>
      <c r="H11" s="14" t="s">
        <v>74</v>
      </c>
      <c r="I11" s="12">
        <v>3.4210663597880366E-2</v>
      </c>
      <c r="J11" s="12">
        <v>-6.5982546961939059E-2</v>
      </c>
      <c r="K11" s="12">
        <v>-2.2468605769710701E-2</v>
      </c>
      <c r="L11" s="12">
        <v>3.9536756936386259E-2</v>
      </c>
      <c r="M11" s="13">
        <v>2.4977279411255625E-2</v>
      </c>
    </row>
    <row r="12" spans="1:13" ht="24">
      <c r="A12" s="9" t="s">
        <v>21</v>
      </c>
      <c r="B12" s="10" t="s">
        <v>14</v>
      </c>
      <c r="C12" s="16" t="s">
        <v>169</v>
      </c>
      <c r="D12" s="12">
        <v>2.3795824232069156E-2</v>
      </c>
      <c r="E12" s="12">
        <v>2.6899910126430535E-2</v>
      </c>
      <c r="F12" s="12">
        <v>-3.3385635771549779E-2</v>
      </c>
      <c r="G12" s="12">
        <v>-4.7938520793944041E-2</v>
      </c>
      <c r="H12" s="12">
        <v>3.7416395760026817E-2</v>
      </c>
      <c r="I12" s="12">
        <v>6.4747885991406171E-2</v>
      </c>
      <c r="J12" s="12">
        <v>-8.2618821387569624E-2</v>
      </c>
      <c r="K12" s="12">
        <v>-3.7902481209799242E-2</v>
      </c>
      <c r="L12" s="14" t="s">
        <v>59</v>
      </c>
      <c r="M12" s="13">
        <v>3.261329749167788E-3</v>
      </c>
    </row>
    <row r="13" spans="1:13" ht="24">
      <c r="A13" s="9" t="s">
        <v>22</v>
      </c>
      <c r="B13" s="10" t="s">
        <v>14</v>
      </c>
      <c r="C13" s="11">
        <v>9.5910522156010106E-2</v>
      </c>
      <c r="D13" s="12">
        <v>-2.6730090783490586E-3</v>
      </c>
      <c r="E13" s="12">
        <v>8.5100122726037321E-3</v>
      </c>
      <c r="F13" s="12">
        <v>-8.0123445470770049E-2</v>
      </c>
      <c r="G13" s="12">
        <v>1.3999648662471909E-2</v>
      </c>
      <c r="H13" s="12">
        <v>-1.4578364163578279E-2</v>
      </c>
      <c r="I13" s="12">
        <v>-5.6705669889782581E-2</v>
      </c>
      <c r="J13" s="12">
        <v>6.4617894859565608E-2</v>
      </c>
      <c r="K13" s="12">
        <v>-5.4737900517723558E-2</v>
      </c>
      <c r="L13" s="12">
        <v>-5.8485017959544285E-2</v>
      </c>
      <c r="M13" s="13">
        <v>-4.864234155897678E-2</v>
      </c>
    </row>
    <row r="14" spans="1:13" ht="24">
      <c r="A14" s="9" t="s">
        <v>23</v>
      </c>
      <c r="B14" s="10" t="s">
        <v>14</v>
      </c>
      <c r="C14" s="11">
        <v>-6.3413322939338879E-2</v>
      </c>
      <c r="D14" s="12">
        <v>4.2269612305483512E-2</v>
      </c>
      <c r="E14" s="12">
        <v>-4.5273482331921515E-2</v>
      </c>
      <c r="F14" s="12">
        <v>6.4615515831004976E-5</v>
      </c>
      <c r="G14" s="12">
        <v>4.8069638535508455E-3</v>
      </c>
      <c r="H14" s="12">
        <v>4.8563093142756947E-2</v>
      </c>
      <c r="I14" s="12">
        <v>-9.6702576440994351E-3</v>
      </c>
      <c r="J14" s="12">
        <v>-2.8050033946372101E-2</v>
      </c>
      <c r="K14" s="12">
        <v>-5.0230460672446367E-2</v>
      </c>
      <c r="L14" s="12">
        <v>6.9400061735958084E-4</v>
      </c>
      <c r="M14" s="13">
        <v>2.4585003104505329E-2</v>
      </c>
    </row>
    <row r="15" spans="1:13" ht="24">
      <c r="A15" s="9" t="s">
        <v>24</v>
      </c>
      <c r="B15" s="10" t="s">
        <v>14</v>
      </c>
      <c r="C15" s="11">
        <v>8.0491275762603787E-2</v>
      </c>
      <c r="D15" s="12">
        <v>4.906923191226624E-2</v>
      </c>
      <c r="E15" s="12">
        <v>2.0223278713252936E-3</v>
      </c>
      <c r="F15" s="12">
        <v>-7.8543545484784746E-2</v>
      </c>
      <c r="G15" s="12">
        <v>4.5724038602338458E-2</v>
      </c>
      <c r="H15" s="12">
        <v>-3.1542038514445279E-2</v>
      </c>
      <c r="I15" s="12">
        <v>2.2435600944173521E-2</v>
      </c>
      <c r="J15" s="12">
        <v>-3.6768925679425052E-2</v>
      </c>
      <c r="K15" s="12">
        <v>1.2683174386587448E-2</v>
      </c>
      <c r="L15" s="12">
        <v>7.656798549190917E-3</v>
      </c>
      <c r="M15" s="15" t="s">
        <v>170</v>
      </c>
    </row>
    <row r="16" spans="1:13" ht="24">
      <c r="A16" s="9" t="s">
        <v>25</v>
      </c>
      <c r="B16" s="10" t="s">
        <v>14</v>
      </c>
      <c r="C16" s="11">
        <v>-1.2478959135012633E-3</v>
      </c>
      <c r="D16" s="12">
        <v>8.3013755330160009E-3</v>
      </c>
      <c r="E16" s="12">
        <v>-9.6897086051791884E-2</v>
      </c>
      <c r="F16" s="12">
        <v>9.8671727685678584E-2</v>
      </c>
      <c r="G16" s="12">
        <v>-2.3823533902646632E-2</v>
      </c>
      <c r="H16" s="12">
        <v>1.0042960323245028E-2</v>
      </c>
      <c r="I16" s="12">
        <v>3.6485365832097036E-2</v>
      </c>
      <c r="J16" s="12">
        <v>8.6118164689613544E-2</v>
      </c>
      <c r="K16" s="12">
        <v>-5.3105785290904609E-2</v>
      </c>
      <c r="L16" s="12">
        <v>-1.328106640293813E-2</v>
      </c>
      <c r="M16" s="13">
        <v>-3.6771632699240067E-2</v>
      </c>
    </row>
    <row r="17" spans="1:13" ht="24">
      <c r="A17" s="9" t="s">
        <v>26</v>
      </c>
      <c r="B17" s="10" t="s">
        <v>14</v>
      </c>
      <c r="C17" s="11">
        <v>-6.4816704511190234E-3</v>
      </c>
      <c r="D17" s="14" t="s">
        <v>145</v>
      </c>
      <c r="E17" s="12">
        <v>9.9380190875039669E-3</v>
      </c>
      <c r="F17" s="12">
        <v>0.14466012453315347</v>
      </c>
      <c r="G17" s="12">
        <v>-2.5279092451244444E-2</v>
      </c>
      <c r="H17" s="12">
        <v>1.5901466887977434E-2</v>
      </c>
      <c r="I17" s="12">
        <v>-9.0618393189331847E-2</v>
      </c>
      <c r="J17" s="12">
        <v>6.6912759108902126E-2</v>
      </c>
      <c r="K17" s="12">
        <v>8.8729312706584795E-2</v>
      </c>
      <c r="L17" s="12">
        <v>2.3397767261795557E-2</v>
      </c>
      <c r="M17" s="13">
        <v>1.7092928752391965E-2</v>
      </c>
    </row>
    <row r="18" spans="1:13" ht="24">
      <c r="A18" s="9" t="s">
        <v>27</v>
      </c>
      <c r="B18" s="10" t="s">
        <v>14</v>
      </c>
      <c r="C18" s="11">
        <v>9.3459343976854917E-2</v>
      </c>
      <c r="D18" s="12">
        <v>-8.2737536909110856E-2</v>
      </c>
      <c r="E18" s="12">
        <v>1.1267776175184279E-4</v>
      </c>
      <c r="F18" s="12">
        <v>9.0565400821959477E-2</v>
      </c>
      <c r="G18" s="12">
        <v>7.0651450345166775E-2</v>
      </c>
      <c r="H18" s="12">
        <v>-1.7311093678827865E-2</v>
      </c>
      <c r="I18" s="12">
        <v>-2.2405917387394697E-2</v>
      </c>
      <c r="J18" s="12">
        <v>-3.6472261989947377E-3</v>
      </c>
      <c r="K18" s="12">
        <v>-3.366947929849088E-2</v>
      </c>
      <c r="L18" s="12">
        <v>-1.8116291297574777E-2</v>
      </c>
      <c r="M18" s="13">
        <v>3.1843134595249546E-2</v>
      </c>
    </row>
    <row r="19" spans="1:13" ht="24">
      <c r="A19" s="9" t="s">
        <v>28</v>
      </c>
      <c r="B19" s="10" t="s">
        <v>14</v>
      </c>
      <c r="C19" s="11">
        <v>-0.16323371112745041</v>
      </c>
      <c r="D19" s="12">
        <v>9.6198352759860883E-3</v>
      </c>
      <c r="E19" s="12">
        <v>2.8056773835865859E-2</v>
      </c>
      <c r="F19" s="12">
        <v>5.4660842249286988E-2</v>
      </c>
      <c r="G19" s="12">
        <v>2.6474703847521385E-2</v>
      </c>
      <c r="H19" s="12">
        <v>-4.9549072326565441E-2</v>
      </c>
      <c r="I19" s="12">
        <v>-5.7605918722388877E-2</v>
      </c>
      <c r="J19" s="12">
        <v>-5.6671173695841258E-2</v>
      </c>
      <c r="K19" s="12">
        <v>-4.4459373131708002E-2</v>
      </c>
      <c r="L19" s="12">
        <v>2.4023945731512338E-2</v>
      </c>
      <c r="M19" s="13">
        <v>1.1599166895544015E-2</v>
      </c>
    </row>
    <row r="20" spans="1:13" ht="24">
      <c r="A20" s="9" t="s">
        <v>29</v>
      </c>
      <c r="B20" s="10" t="s">
        <v>14</v>
      </c>
      <c r="C20" s="11">
        <v>0.10415675573624958</v>
      </c>
      <c r="D20" s="12">
        <v>1.4452187214773909E-2</v>
      </c>
      <c r="E20" s="12">
        <v>-1.6726107534065391E-3</v>
      </c>
      <c r="F20" s="12">
        <v>6.591065416085673E-2</v>
      </c>
      <c r="G20" s="12">
        <v>-4.1256373574169759E-3</v>
      </c>
      <c r="H20" s="12">
        <v>6.3470604829758172E-3</v>
      </c>
      <c r="I20" s="12">
        <v>1.6047523978921584E-4</v>
      </c>
      <c r="J20" s="12">
        <v>9.7058826121885766E-2</v>
      </c>
      <c r="K20" s="12">
        <v>-0.10416860044151918</v>
      </c>
      <c r="L20" s="12">
        <v>3.0581648708612796E-2</v>
      </c>
      <c r="M20" s="13">
        <v>6.4818371390329204E-3</v>
      </c>
    </row>
    <row r="21" spans="1:13" ht="24">
      <c r="A21" s="9" t="s">
        <v>30</v>
      </c>
      <c r="B21" s="10" t="s">
        <v>14</v>
      </c>
      <c r="C21" s="11">
        <v>-0.12392839836178629</v>
      </c>
      <c r="D21" s="12">
        <v>-9.1722741490001203E-2</v>
      </c>
      <c r="E21" s="12">
        <v>3.4615453102642191E-2</v>
      </c>
      <c r="F21" s="12">
        <v>-5.6603842155832522E-2</v>
      </c>
      <c r="G21" s="12">
        <v>2.6843240724746618E-2</v>
      </c>
      <c r="H21" s="12">
        <v>3.239588375234264E-2</v>
      </c>
      <c r="I21" s="14" t="s">
        <v>59</v>
      </c>
      <c r="J21" s="12">
        <v>-4.047382210605039E-2</v>
      </c>
      <c r="K21" s="12">
        <v>-6.9123621483279551E-2</v>
      </c>
      <c r="L21" s="12">
        <v>6.4475478647260179E-2</v>
      </c>
      <c r="M21" s="13">
        <v>8.1749113282831437E-2</v>
      </c>
    </row>
    <row r="22" spans="1:13" ht="24">
      <c r="A22" s="9" t="s">
        <v>31</v>
      </c>
      <c r="B22" s="10" t="s">
        <v>14</v>
      </c>
      <c r="C22" s="11">
        <v>0.16915999069419921</v>
      </c>
      <c r="D22" s="12">
        <v>-5.8448488253296715E-3</v>
      </c>
      <c r="E22" s="12">
        <v>1.9935573136774288E-2</v>
      </c>
      <c r="F22" s="12">
        <v>2.6836188571884544E-2</v>
      </c>
      <c r="G22" s="12">
        <v>-2.1181959442231165E-2</v>
      </c>
      <c r="H22" s="12">
        <v>-2.9900524776649623E-3</v>
      </c>
      <c r="I22" s="12">
        <v>-6.7381122249014616E-2</v>
      </c>
      <c r="J22" s="12">
        <v>-8.5465911134830382E-3</v>
      </c>
      <c r="K22" s="12">
        <v>-1.6207002697651601E-2</v>
      </c>
      <c r="L22" s="12">
        <v>-2.6807611930892643E-2</v>
      </c>
      <c r="M22" s="13">
        <v>2.1183247339568348E-2</v>
      </c>
    </row>
    <row r="23" spans="1:13" ht="24">
      <c r="A23" s="9" t="s">
        <v>32</v>
      </c>
      <c r="B23" s="10" t="s">
        <v>14</v>
      </c>
      <c r="C23" s="11">
        <v>-0.17594135848842143</v>
      </c>
      <c r="D23" s="12">
        <v>8.4494806168534886E-2</v>
      </c>
      <c r="E23" s="12">
        <v>-9.1357261489943501E-3</v>
      </c>
      <c r="F23" s="12">
        <v>-9.798683295687588E-3</v>
      </c>
      <c r="G23" s="12">
        <v>1.4994400381334818E-2</v>
      </c>
      <c r="H23" s="12">
        <v>-2.0206043354654306E-2</v>
      </c>
      <c r="I23" s="12">
        <v>-6.4219872584406298E-2</v>
      </c>
      <c r="J23" s="12">
        <v>-1.6060117734739927E-2</v>
      </c>
      <c r="K23" s="14" t="s">
        <v>90</v>
      </c>
      <c r="L23" s="12">
        <v>-3.5992629322227472E-2</v>
      </c>
      <c r="M23" s="13">
        <v>0.12285448096762742</v>
      </c>
    </row>
    <row r="24" spans="1:13" ht="24">
      <c r="A24" s="9" t="s">
        <v>33</v>
      </c>
      <c r="B24" s="10" t="s">
        <v>14</v>
      </c>
      <c r="C24" s="11">
        <v>-2.9105158935858286E-2</v>
      </c>
      <c r="D24" s="12">
        <v>-4.6046731582089231E-2</v>
      </c>
      <c r="E24" s="12">
        <v>2.359618741925245E-2</v>
      </c>
      <c r="F24" s="12">
        <v>9.6965293233238353E-2</v>
      </c>
      <c r="G24" s="12">
        <v>9.9035963256826814E-2</v>
      </c>
      <c r="H24" s="12">
        <v>-7.1572021589044091E-2</v>
      </c>
      <c r="I24" s="12">
        <v>-1.5330288617032437E-2</v>
      </c>
      <c r="J24" s="12">
        <v>6.3154880391975796E-2</v>
      </c>
      <c r="K24" s="12">
        <v>3.9119863608078953E-2</v>
      </c>
      <c r="L24" s="12">
        <v>-2.5129809628421072E-2</v>
      </c>
      <c r="M24" s="13">
        <v>2.5683183907055727E-2</v>
      </c>
    </row>
    <row r="25" spans="1:13" ht="24">
      <c r="A25" s="9" t="s">
        <v>34</v>
      </c>
      <c r="B25" s="10" t="s">
        <v>14</v>
      </c>
      <c r="C25" s="11">
        <v>0.14262283860027214</v>
      </c>
      <c r="D25" s="12">
        <v>-5.299634383530849E-2</v>
      </c>
      <c r="E25" s="12">
        <v>6.4447816275451125E-2</v>
      </c>
      <c r="F25" s="12">
        <v>-3.3763603610571229E-2</v>
      </c>
      <c r="G25" s="12">
        <v>-3.5658710305943538E-2</v>
      </c>
      <c r="H25" s="12">
        <v>-5.4713229151183436E-2</v>
      </c>
      <c r="I25" s="12">
        <v>5.2747498560758846E-2</v>
      </c>
      <c r="J25" s="12">
        <v>-6.6564779247898151E-2</v>
      </c>
      <c r="K25" s="12">
        <v>7.4454872285577206E-2</v>
      </c>
      <c r="L25" s="12">
        <v>-4.5658662485663165E-2</v>
      </c>
      <c r="M25" s="13">
        <v>0.1191512832202296</v>
      </c>
    </row>
    <row r="26" spans="1:13" ht="24">
      <c r="A26" s="9" t="s">
        <v>35</v>
      </c>
      <c r="B26" s="10" t="s">
        <v>14</v>
      </c>
      <c r="C26" s="11">
        <v>-3.5993528615905331E-2</v>
      </c>
      <c r="D26" s="12">
        <v>2.0549199874565289E-2</v>
      </c>
      <c r="E26" s="12">
        <v>-1.3380300728191831E-2</v>
      </c>
      <c r="F26" s="12">
        <v>8.923844006657267E-3</v>
      </c>
      <c r="G26" s="12">
        <v>0.11275813120552428</v>
      </c>
      <c r="H26" s="12">
        <v>-3.107181533323309E-2</v>
      </c>
      <c r="I26" s="12">
        <v>-5.6507605345413534E-2</v>
      </c>
      <c r="J26" s="12">
        <v>3.4917009265368448E-2</v>
      </c>
      <c r="K26" s="12">
        <v>-6.1894954264874779E-3</v>
      </c>
      <c r="L26" s="12">
        <v>-2.3269477125935724E-2</v>
      </c>
      <c r="M26" s="13">
        <v>-2.7337195272373528E-2</v>
      </c>
    </row>
    <row r="27" spans="1:13" ht="24">
      <c r="A27" s="9" t="s">
        <v>36</v>
      </c>
      <c r="B27" s="10" t="s">
        <v>14</v>
      </c>
      <c r="C27" s="11">
        <v>-7.5474639089758919E-2</v>
      </c>
      <c r="D27" s="12">
        <v>-3.2105467854125401E-2</v>
      </c>
      <c r="E27" s="12">
        <v>-3.8603806735647124E-2</v>
      </c>
      <c r="F27" s="12">
        <v>-4.4846400199078838E-2</v>
      </c>
      <c r="G27" s="12">
        <v>-3.2179808455917863E-2</v>
      </c>
      <c r="H27" s="12">
        <v>3.3098975343527924E-2</v>
      </c>
      <c r="I27" s="12">
        <v>4.8960713089549267E-2</v>
      </c>
      <c r="J27" s="12">
        <v>-5.4744671535143376E-2</v>
      </c>
      <c r="K27" s="12">
        <v>6.4170331982246656E-2</v>
      </c>
      <c r="L27" s="12">
        <v>-2.6003457033588827E-2</v>
      </c>
      <c r="M27" s="13">
        <v>-3.4868748886492433E-2</v>
      </c>
    </row>
    <row r="28" spans="1:13" ht="24">
      <c r="A28" s="9" t="s">
        <v>37</v>
      </c>
      <c r="B28" s="10" t="s">
        <v>14</v>
      </c>
      <c r="C28" s="11">
        <v>0.11690207765769942</v>
      </c>
      <c r="D28" s="12">
        <v>-4.5913553341424496E-2</v>
      </c>
      <c r="E28" s="12">
        <v>-4.3951972068519925E-2</v>
      </c>
      <c r="F28" s="12">
        <v>2.0391848657491385E-2</v>
      </c>
      <c r="G28" s="12">
        <v>5.4638893721312677E-2</v>
      </c>
      <c r="H28" s="12">
        <v>-7.4250054582651992E-2</v>
      </c>
      <c r="I28" s="12">
        <v>-2.3690486108696767E-2</v>
      </c>
      <c r="J28" s="12">
        <v>2.7675080098942074E-2</v>
      </c>
      <c r="K28" s="12">
        <v>-5.2565421866079529E-2</v>
      </c>
      <c r="L28" s="12">
        <v>-8.630969101907561E-2</v>
      </c>
      <c r="M28" s="13">
        <v>-5.2061358265844862E-2</v>
      </c>
    </row>
    <row r="29" spans="1:13" ht="24">
      <c r="A29" s="9" t="s">
        <v>38</v>
      </c>
      <c r="B29" s="10" t="s">
        <v>14</v>
      </c>
      <c r="C29" s="11">
        <v>0.15055866089735459</v>
      </c>
      <c r="D29" s="12">
        <v>6.5755441502184778E-2</v>
      </c>
      <c r="E29" s="12">
        <v>-2.445475758059789E-2</v>
      </c>
      <c r="F29" s="12">
        <v>2.5515250373031217E-2</v>
      </c>
      <c r="G29" s="12">
        <v>3.418025292912763E-2</v>
      </c>
      <c r="H29" s="12">
        <v>-6.0779896161136673E-2</v>
      </c>
      <c r="I29" s="12">
        <v>-3.9386385955812453E-2</v>
      </c>
      <c r="J29" s="14" t="s">
        <v>101</v>
      </c>
      <c r="K29" s="12">
        <v>-1.6553381343413158E-2</v>
      </c>
      <c r="L29" s="12">
        <v>-7.9952672438132172E-2</v>
      </c>
      <c r="M29" s="13">
        <v>3.391172778462468E-2</v>
      </c>
    </row>
    <row r="30" spans="1:13" ht="24">
      <c r="A30" s="9" t="s">
        <v>39</v>
      </c>
      <c r="B30" s="10" t="s">
        <v>14</v>
      </c>
      <c r="C30" s="11">
        <v>-8.3215696418235327E-2</v>
      </c>
      <c r="D30" s="12">
        <v>-2.4127011045644141E-4</v>
      </c>
      <c r="E30" s="12">
        <v>-6.2918619694430963E-3</v>
      </c>
      <c r="F30" s="12">
        <v>0.1526223714471405</v>
      </c>
      <c r="G30" s="12">
        <v>5.2940225034145433E-3</v>
      </c>
      <c r="H30" s="12">
        <v>3.5612461256328574E-2</v>
      </c>
      <c r="I30" s="12">
        <v>-5.3659869327735386E-2</v>
      </c>
      <c r="J30" s="12">
        <v>6.2597051209446822E-2</v>
      </c>
      <c r="K30" s="12">
        <v>-7.4463737434557746E-4</v>
      </c>
      <c r="L30" s="12">
        <v>3.6557371233967899E-2</v>
      </c>
      <c r="M30" s="13">
        <v>-8.1750108515145553E-2</v>
      </c>
    </row>
    <row r="31" spans="1:13" ht="24">
      <c r="A31" s="9" t="s">
        <v>40</v>
      </c>
      <c r="B31" s="10" t="s">
        <v>14</v>
      </c>
      <c r="C31" s="11">
        <v>4.9026482177891399E-2</v>
      </c>
      <c r="D31" s="12">
        <v>-5.8337917977220197E-2</v>
      </c>
      <c r="E31" s="12">
        <v>-2.0344082389043019E-2</v>
      </c>
      <c r="F31" s="12">
        <v>-3.5865251215767202E-3</v>
      </c>
      <c r="G31" s="12">
        <v>-1.5477633631921566E-2</v>
      </c>
      <c r="H31" s="12">
        <v>-2.5071291508012086E-2</v>
      </c>
      <c r="I31" s="12">
        <v>-3.3359172829347458E-3</v>
      </c>
      <c r="J31" s="12">
        <v>4.1900045205904818E-2</v>
      </c>
      <c r="K31" s="12">
        <v>-2.4679186863096548E-2</v>
      </c>
      <c r="L31" s="12">
        <v>-3.9058241206946821E-2</v>
      </c>
      <c r="M31" s="13">
        <v>-1.7737816965865474E-2</v>
      </c>
    </row>
    <row r="32" spans="1:13" ht="24">
      <c r="A32" s="9" t="s">
        <v>41</v>
      </c>
      <c r="B32" s="10" t="s">
        <v>14</v>
      </c>
      <c r="C32" s="11">
        <v>-6.292049328192531E-2</v>
      </c>
      <c r="D32" s="12">
        <v>0.13251289639148434</v>
      </c>
      <c r="E32" s="12">
        <v>8.4219585400644864E-2</v>
      </c>
      <c r="F32" s="12">
        <v>-6.271409891680077E-2</v>
      </c>
      <c r="G32" s="12">
        <v>-3.6918832819497469E-2</v>
      </c>
      <c r="H32" s="12">
        <v>-1.8783344895994834E-2</v>
      </c>
      <c r="I32" s="12">
        <v>-3.0886530506022591E-2</v>
      </c>
      <c r="J32" s="12">
        <v>4.964985661447717E-2</v>
      </c>
      <c r="K32" s="12">
        <v>5.8310131785044961E-2</v>
      </c>
      <c r="L32" s="12">
        <v>-4.9658733359771827E-2</v>
      </c>
      <c r="M32" s="13">
        <v>-7.3924974616487532E-2</v>
      </c>
    </row>
    <row r="33" spans="1:13" ht="24">
      <c r="A33" s="9" t="s">
        <v>42</v>
      </c>
      <c r="B33" s="10" t="s">
        <v>14</v>
      </c>
      <c r="C33" s="11">
        <v>2.3442484927058974E-2</v>
      </c>
      <c r="D33" s="12">
        <v>-4.7107693314580078E-3</v>
      </c>
      <c r="E33" s="12">
        <v>-1.5187921756836067E-3</v>
      </c>
      <c r="F33" s="12">
        <v>-1.3897129888846365E-3</v>
      </c>
      <c r="G33" s="12">
        <v>2.4909893065408514E-2</v>
      </c>
      <c r="H33" s="12">
        <v>8.9834176281635481E-2</v>
      </c>
      <c r="I33" s="12">
        <v>9.2022089213544059E-2</v>
      </c>
      <c r="J33" s="12">
        <v>8.0527469792221543E-2</v>
      </c>
      <c r="K33" s="12">
        <v>5.4902663828938977E-3</v>
      </c>
      <c r="L33" s="12">
        <v>-2.5360524352690834E-3</v>
      </c>
      <c r="M33" s="13">
        <v>0.10625843625033876</v>
      </c>
    </row>
    <row r="34" spans="1:13" ht="24">
      <c r="A34" s="9" t="s">
        <v>43</v>
      </c>
      <c r="B34" s="10" t="s">
        <v>14</v>
      </c>
      <c r="C34" s="11">
        <v>-0.11623123916021111</v>
      </c>
      <c r="D34" s="12">
        <v>3.4524690528257344E-2</v>
      </c>
      <c r="E34" s="12">
        <v>8.2953426540922155E-4</v>
      </c>
      <c r="F34" s="12">
        <v>-0.1449938172079164</v>
      </c>
      <c r="G34" s="12">
        <v>-0.10669318471202541</v>
      </c>
      <c r="H34" s="12">
        <v>2.8150660274784418E-2</v>
      </c>
      <c r="I34" s="12">
        <v>1.371678729222945E-2</v>
      </c>
      <c r="J34" s="12">
        <v>-2.2399736971119886E-2</v>
      </c>
      <c r="K34" s="12">
        <v>5.8064852787814904E-2</v>
      </c>
      <c r="L34" s="12">
        <v>6.1725963295730157E-2</v>
      </c>
      <c r="M34" s="13">
        <v>-7.535389449051641E-2</v>
      </c>
    </row>
    <row r="35" spans="1:13" ht="24">
      <c r="A35" s="9" t="s">
        <v>44</v>
      </c>
      <c r="B35" s="10" t="s">
        <v>14</v>
      </c>
      <c r="C35" s="11">
        <v>-5.6274855477816001E-2</v>
      </c>
      <c r="D35" s="12">
        <v>1.6143429956596185E-2</v>
      </c>
      <c r="E35" s="12">
        <v>5.1118329379235543E-2</v>
      </c>
      <c r="F35" s="12">
        <v>-0.10020144772840174</v>
      </c>
      <c r="G35" s="12">
        <v>6.1873434489722136E-2</v>
      </c>
      <c r="H35" s="12">
        <v>2.0872435526552068E-2</v>
      </c>
      <c r="I35" s="12">
        <v>7.3295209151849131E-2</v>
      </c>
      <c r="J35" s="12">
        <v>3.0996978083373282E-2</v>
      </c>
      <c r="K35" s="12">
        <v>0.11654587366137607</v>
      </c>
      <c r="L35" s="12">
        <v>2.7317883545651769E-3</v>
      </c>
      <c r="M35" s="15" t="s">
        <v>108</v>
      </c>
    </row>
    <row r="36" spans="1:13" ht="24">
      <c r="A36" s="9" t="s">
        <v>45</v>
      </c>
      <c r="B36" s="10" t="s">
        <v>14</v>
      </c>
      <c r="C36" s="11">
        <v>2.3167657205465206E-3</v>
      </c>
      <c r="D36" s="12">
        <v>7.8221855904240655E-4</v>
      </c>
      <c r="E36" s="12">
        <v>3.5278960457637981E-2</v>
      </c>
      <c r="F36" s="12">
        <v>-4.9835007191382411E-2</v>
      </c>
      <c r="G36" s="12">
        <v>-9.6281963531706866E-4</v>
      </c>
      <c r="H36" s="12">
        <v>-1.3257170269753614E-2</v>
      </c>
      <c r="I36" s="12">
        <v>6.7367458729793772E-2</v>
      </c>
      <c r="J36" s="12">
        <v>-4.4947099453705168E-2</v>
      </c>
      <c r="K36" s="12">
        <v>3.1483404989958635E-2</v>
      </c>
      <c r="L36" s="12">
        <v>4.8636901026565586E-2</v>
      </c>
      <c r="M36" s="13">
        <v>7.1063880517036968E-3</v>
      </c>
    </row>
    <row r="37" spans="1:13" ht="24">
      <c r="A37" s="9" t="s">
        <v>46</v>
      </c>
      <c r="B37" s="10" t="s">
        <v>14</v>
      </c>
      <c r="C37" s="11">
        <v>4.2006444216550219E-2</v>
      </c>
      <c r="D37" s="12">
        <v>0.12804014793322552</v>
      </c>
      <c r="E37" s="12">
        <v>-8.3274805193257445E-2</v>
      </c>
      <c r="F37" s="14" t="s">
        <v>171</v>
      </c>
      <c r="G37" s="12">
        <v>1.3522409330739071E-2</v>
      </c>
      <c r="H37" s="12">
        <v>4.9607194180135835E-3</v>
      </c>
      <c r="I37" s="12">
        <v>-5.0052905705492146E-2</v>
      </c>
      <c r="J37" s="12">
        <v>2.3401169306759173E-2</v>
      </c>
      <c r="K37" s="12">
        <v>-8.7654866674288512E-3</v>
      </c>
      <c r="L37" s="12">
        <v>-2.907810638144236E-2</v>
      </c>
      <c r="M37" s="13">
        <v>-9.7746521654439339E-2</v>
      </c>
    </row>
    <row r="38" spans="1:13" ht="24">
      <c r="A38" s="9" t="s">
        <v>47</v>
      </c>
      <c r="B38" s="10" t="s">
        <v>14</v>
      </c>
      <c r="C38" s="16" t="s">
        <v>151</v>
      </c>
      <c r="D38" s="12">
        <v>-8.4087661658212617E-2</v>
      </c>
      <c r="E38" s="12">
        <v>-8.4749732401362562E-2</v>
      </c>
      <c r="F38" s="12">
        <v>-5.0850765094064894E-2</v>
      </c>
      <c r="G38" s="12">
        <v>-5.760024061298151E-2</v>
      </c>
      <c r="H38" s="12">
        <v>-2.3034990134821739E-2</v>
      </c>
      <c r="I38" s="12">
        <v>3.2262264441899106E-2</v>
      </c>
      <c r="J38" s="12">
        <v>-5.6466613818864426E-2</v>
      </c>
      <c r="K38" s="12">
        <v>9.0951426110114138E-3</v>
      </c>
      <c r="L38" s="12">
        <v>0.1384744148458284</v>
      </c>
      <c r="M38" s="13">
        <v>1.1514450814942149E-2</v>
      </c>
    </row>
    <row r="39" spans="1:13" ht="24">
      <c r="A39" s="9" t="s">
        <v>48</v>
      </c>
      <c r="B39" s="10" t="s">
        <v>14</v>
      </c>
      <c r="C39" s="11">
        <v>-9.589314545319045E-3</v>
      </c>
      <c r="D39" s="12">
        <v>6.5647159135530904E-3</v>
      </c>
      <c r="E39" s="12">
        <v>5.357727310290622E-2</v>
      </c>
      <c r="F39" s="12">
        <v>-3.1600363697093015E-2</v>
      </c>
      <c r="G39" s="12">
        <v>-2.1668267071351246E-2</v>
      </c>
      <c r="H39" s="12">
        <v>-1.8745513859540121E-2</v>
      </c>
      <c r="I39" s="12">
        <v>5.1706471316309212E-2</v>
      </c>
      <c r="J39" s="12">
        <v>-1.1471852715950076E-2</v>
      </c>
      <c r="K39" s="14" t="s">
        <v>172</v>
      </c>
      <c r="L39" s="12">
        <v>-2.5596496699814078E-2</v>
      </c>
      <c r="M39" s="13">
        <v>3.6583226409086796E-2</v>
      </c>
    </row>
    <row r="40" spans="1:13" ht="24">
      <c r="A40" s="9" t="s">
        <v>49</v>
      </c>
      <c r="B40" s="10" t="s">
        <v>14</v>
      </c>
      <c r="C40" s="11">
        <v>2.7720997847576718E-2</v>
      </c>
      <c r="D40" s="12">
        <v>-8.9774484660494393E-3</v>
      </c>
      <c r="E40" s="12">
        <v>1.2393436169547056E-3</v>
      </c>
      <c r="F40" s="12">
        <v>1.3961996858283018E-2</v>
      </c>
      <c r="G40" s="12">
        <v>0.13472844111828686</v>
      </c>
      <c r="H40" s="12">
        <v>-5.8436887719096414E-2</v>
      </c>
      <c r="I40" s="12">
        <v>-2.1515854190974799E-3</v>
      </c>
      <c r="J40" s="12">
        <v>6.5433496932270865E-2</v>
      </c>
      <c r="K40" s="12">
        <v>-5.6427649832980827E-2</v>
      </c>
      <c r="L40" s="12">
        <v>-4.8718252467317161E-2</v>
      </c>
      <c r="M40" s="13">
        <v>0.10332182217718144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1.9080611572932962E-5</v>
      </c>
      <c r="E47" s="7">
        <f t="shared" ref="E47:M47" si="0">$C5^2*E5^2</f>
        <v>1.2006326088729016E-4</v>
      </c>
      <c r="F47" s="7">
        <f t="shared" si="0"/>
        <v>6.8033182792195948E-5</v>
      </c>
      <c r="G47" s="7">
        <f t="shared" si="0"/>
        <v>5.5325522811558236E-5</v>
      </c>
      <c r="H47" s="7">
        <f t="shared" si="0"/>
        <v>4.6716586722051206E-6</v>
      </c>
      <c r="I47" s="7">
        <f t="shared" si="0"/>
        <v>9.7931171307618178E-5</v>
      </c>
      <c r="J47" s="7">
        <f t="shared" si="0"/>
        <v>1.763268519393231E-5</v>
      </c>
      <c r="K47" s="7">
        <f t="shared" si="0"/>
        <v>5.3984485538210512E-6</v>
      </c>
      <c r="L47" s="7">
        <f t="shared" si="0"/>
        <v>5.3840518688990257E-5</v>
      </c>
      <c r="M47" s="8">
        <f t="shared" si="0"/>
        <v>7.5465222895345203E-5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1.0101261695384235E-5</v>
      </c>
      <c r="E48" s="12">
        <f t="shared" si="1"/>
        <v>4.6501845868416898E-7</v>
      </c>
      <c r="F48" s="12">
        <f t="shared" si="1"/>
        <v>3.6465307332128392E-6</v>
      </c>
      <c r="G48" s="14">
        <f t="shared" si="1"/>
        <v>1.4263765591005203E-2</v>
      </c>
      <c r="H48" s="12">
        <f t="shared" si="1"/>
        <v>1.1472820700261888E-5</v>
      </c>
      <c r="I48" s="12">
        <f t="shared" si="1"/>
        <v>1.0812989155770307E-5</v>
      </c>
      <c r="J48" s="12">
        <f t="shared" si="1"/>
        <v>1.9262988152438306E-5</v>
      </c>
      <c r="K48" s="12">
        <f t="shared" si="1"/>
        <v>3.8109326855894448E-6</v>
      </c>
      <c r="L48" s="12">
        <f t="shared" si="1"/>
        <v>3.5062425819660746E-5</v>
      </c>
      <c r="M48" s="13">
        <f t="shared" si="1"/>
        <v>7.2961174179756713E-5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4.6490689096803017E-7</v>
      </c>
      <c r="E49" s="14">
        <f t="shared" si="2"/>
        <v>3.9454170129602402E-3</v>
      </c>
      <c r="F49" s="12">
        <f t="shared" si="2"/>
        <v>4.0693654815360516E-5</v>
      </c>
      <c r="G49" s="12">
        <f t="shared" si="2"/>
        <v>1.3826211810558615E-7</v>
      </c>
      <c r="H49" s="12">
        <f t="shared" si="2"/>
        <v>1.4175340327165509E-6</v>
      </c>
      <c r="I49" s="12">
        <f t="shared" si="2"/>
        <v>5.3581381045915752E-6</v>
      </c>
      <c r="J49" s="12">
        <f t="shared" si="2"/>
        <v>2.8291681079659322E-6</v>
      </c>
      <c r="K49" s="12">
        <f t="shared" si="2"/>
        <v>4.8166202417478183E-7</v>
      </c>
      <c r="L49" s="12">
        <f t="shared" si="2"/>
        <v>3.2973686820988425E-6</v>
      </c>
      <c r="M49" s="13">
        <f t="shared" si="2"/>
        <v>1.4590292606411817E-5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3.8443687817210076E-7</v>
      </c>
      <c r="E50" s="12">
        <f t="shared" si="3"/>
        <v>3.1987256724792878E-7</v>
      </c>
      <c r="F50" s="12">
        <f t="shared" si="3"/>
        <v>3.9034881968623059E-5</v>
      </c>
      <c r="G50" s="12">
        <f t="shared" si="3"/>
        <v>6.5313508207764001E-5</v>
      </c>
      <c r="H50" s="12">
        <f t="shared" si="3"/>
        <v>3.252259392393633E-6</v>
      </c>
      <c r="I50" s="12">
        <f t="shared" si="3"/>
        <v>2.4308352281671409E-5</v>
      </c>
      <c r="J50" s="12">
        <f t="shared" si="3"/>
        <v>1.1430457940933454E-4</v>
      </c>
      <c r="K50" s="12">
        <f t="shared" si="3"/>
        <v>1.0022707570252886E-6</v>
      </c>
      <c r="L50" s="12">
        <f t="shared" si="3"/>
        <v>1.2302885106645805E-4</v>
      </c>
      <c r="M50" s="13">
        <f t="shared" si="3"/>
        <v>6.5158639765645944E-6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7.3037585113675736E-6</v>
      </c>
      <c r="E51" s="12">
        <f t="shared" si="4"/>
        <v>2.3642758806964879E-5</v>
      </c>
      <c r="F51" s="12">
        <f t="shared" si="4"/>
        <v>1.138150683640537E-5</v>
      </c>
      <c r="G51" s="12">
        <f t="shared" si="4"/>
        <v>7.9049109778421581E-6</v>
      </c>
      <c r="H51" s="12">
        <f t="shared" si="4"/>
        <v>1.0599783075098511E-7</v>
      </c>
      <c r="I51" s="12">
        <f t="shared" si="4"/>
        <v>6.9562840904410749E-6</v>
      </c>
      <c r="J51" s="12">
        <f t="shared" si="4"/>
        <v>5.0445760549250269E-5</v>
      </c>
      <c r="K51" s="12">
        <f t="shared" si="4"/>
        <v>2.1508340933839284E-5</v>
      </c>
      <c r="L51" s="12">
        <f t="shared" si="4"/>
        <v>3.6461849764781847E-7</v>
      </c>
      <c r="M51" s="13">
        <f t="shared" si="4"/>
        <v>4.0416654924496058E-7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8.8498257921115971E-7</v>
      </c>
      <c r="E52" s="12">
        <f t="shared" si="5"/>
        <v>9.897438476670605E-9</v>
      </c>
      <c r="F52" s="12">
        <f t="shared" si="5"/>
        <v>5.7763226975111302E-10</v>
      </c>
      <c r="G52" s="12">
        <f t="shared" si="5"/>
        <v>5.3580059972116946E-8</v>
      </c>
      <c r="H52" s="12">
        <f t="shared" si="5"/>
        <v>6.2364074072962161E-7</v>
      </c>
      <c r="I52" s="12">
        <f t="shared" si="5"/>
        <v>3.6106206136018427E-6</v>
      </c>
      <c r="J52" s="12">
        <f t="shared" si="5"/>
        <v>9.9199894558071359E-7</v>
      </c>
      <c r="K52" s="12">
        <f t="shared" si="5"/>
        <v>3.4957604477261002E-6</v>
      </c>
      <c r="L52" s="12">
        <f t="shared" si="5"/>
        <v>3.4051589570225985E-6</v>
      </c>
      <c r="M52" s="13">
        <f t="shared" si="5"/>
        <v>3.1828486186179908E-8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3.153731998238022E-6</v>
      </c>
      <c r="E53" s="12">
        <f t="shared" si="6"/>
        <v>3.7978483698392753E-6</v>
      </c>
      <c r="F53" s="12">
        <f t="shared" si="6"/>
        <v>3.750442029143024E-7</v>
      </c>
      <c r="G53" s="12">
        <f t="shared" si="6"/>
        <v>9.3233347252976252E-6</v>
      </c>
      <c r="H53" s="14">
        <f t="shared" si="6"/>
        <v>1.0276941094506373E-2</v>
      </c>
      <c r="I53" s="12">
        <f t="shared" si="6"/>
        <v>1.2626623439425988E-5</v>
      </c>
      <c r="J53" s="12">
        <f t="shared" si="6"/>
        <v>4.6970197139856752E-5</v>
      </c>
      <c r="K53" s="12">
        <f t="shared" si="6"/>
        <v>5.44648711339645E-6</v>
      </c>
      <c r="L53" s="12">
        <f t="shared" si="6"/>
        <v>1.6864222265025768E-5</v>
      </c>
      <c r="M53" s="13">
        <f t="shared" si="6"/>
        <v>6.7306110816082368E-6</v>
      </c>
    </row>
    <row r="54" spans="1:13" ht="24">
      <c r="A54" s="9" t="s">
        <v>21</v>
      </c>
      <c r="B54" s="10" t="s">
        <v>14</v>
      </c>
      <c r="C54" s="16"/>
      <c r="D54" s="12">
        <f t="shared" ref="D54:M54" si="7">$C12^2*D12^2</f>
        <v>1.9379606811488802E-5</v>
      </c>
      <c r="E54" s="12">
        <f t="shared" si="7"/>
        <v>2.4765386765623621E-5</v>
      </c>
      <c r="F54" s="12">
        <f t="shared" si="7"/>
        <v>3.8147208131670745E-5</v>
      </c>
      <c r="G54" s="12">
        <f t="shared" si="7"/>
        <v>7.8652533280567849E-5</v>
      </c>
      <c r="H54" s="12">
        <f t="shared" si="7"/>
        <v>4.7914543837938356E-5</v>
      </c>
      <c r="I54" s="12">
        <f t="shared" si="7"/>
        <v>1.4348108213868858E-4</v>
      </c>
      <c r="J54" s="12">
        <f t="shared" si="7"/>
        <v>2.336153886846995E-4</v>
      </c>
      <c r="K54" s="12">
        <f t="shared" si="7"/>
        <v>4.9167569351630592E-5</v>
      </c>
      <c r="L54" s="14">
        <f t="shared" si="7"/>
        <v>3.1476082225E-2</v>
      </c>
      <c r="M54" s="13">
        <f t="shared" si="7"/>
        <v>3.6402640005531361E-7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6.5725421248745327E-8</v>
      </c>
      <c r="E55" s="12">
        <f t="shared" si="8"/>
        <v>6.6618198393931427E-7</v>
      </c>
      <c r="F55" s="12">
        <f t="shared" si="8"/>
        <v>5.9054329634104559E-5</v>
      </c>
      <c r="G55" s="12">
        <f t="shared" si="8"/>
        <v>1.8028798471219285E-6</v>
      </c>
      <c r="H55" s="12">
        <f t="shared" si="8"/>
        <v>1.9550150271800872E-6</v>
      </c>
      <c r="I55" s="12">
        <f t="shared" si="8"/>
        <v>2.9579135810503007E-5</v>
      </c>
      <c r="J55" s="12">
        <f t="shared" si="8"/>
        <v>3.8409452924994044E-5</v>
      </c>
      <c r="K55" s="12">
        <f t="shared" si="8"/>
        <v>2.7561876517501263E-5</v>
      </c>
      <c r="L55" s="12">
        <f t="shared" si="8"/>
        <v>3.146456746397896E-5</v>
      </c>
      <c r="M55" s="13">
        <f t="shared" si="8"/>
        <v>2.176513958257009E-5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7.1848474539360954E-6</v>
      </c>
      <c r="E56" s="12">
        <f t="shared" si="9"/>
        <v>8.242307713013424E-6</v>
      </c>
      <c r="F56" s="12">
        <f t="shared" si="9"/>
        <v>1.678937982010115E-11</v>
      </c>
      <c r="G56" s="12">
        <f t="shared" si="9"/>
        <v>9.2918616666181457E-8</v>
      </c>
      <c r="H56" s="12">
        <f t="shared" si="9"/>
        <v>9.4836103928230193E-6</v>
      </c>
      <c r="I56" s="12">
        <f t="shared" si="9"/>
        <v>3.7604265731870147E-7</v>
      </c>
      <c r="J56" s="12">
        <f t="shared" si="9"/>
        <v>3.1639368383829139E-6</v>
      </c>
      <c r="K56" s="12">
        <f t="shared" si="9"/>
        <v>1.0146011379604276E-5</v>
      </c>
      <c r="L56" s="12">
        <f t="shared" si="9"/>
        <v>1.9367819825956817E-9</v>
      </c>
      <c r="M56" s="13">
        <f t="shared" si="9"/>
        <v>2.430533199749224E-6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1.5599696236714218E-5</v>
      </c>
      <c r="E57" s="12">
        <f t="shared" si="10"/>
        <v>2.6497247131575539E-8</v>
      </c>
      <c r="F57" s="12">
        <f t="shared" si="10"/>
        <v>3.9968571348054704E-5</v>
      </c>
      <c r="G57" s="12">
        <f t="shared" si="10"/>
        <v>1.3545242582039368E-5</v>
      </c>
      <c r="H57" s="12">
        <f t="shared" si="10"/>
        <v>6.4458046165820472E-6</v>
      </c>
      <c r="I57" s="12">
        <f t="shared" si="10"/>
        <v>3.2611669715628745E-6</v>
      </c>
      <c r="J57" s="12">
        <f t="shared" si="10"/>
        <v>8.7591003775417145E-6</v>
      </c>
      <c r="K57" s="12">
        <f t="shared" si="10"/>
        <v>1.0422059527010197E-6</v>
      </c>
      <c r="L57" s="12">
        <f t="shared" si="10"/>
        <v>3.7983244896952658E-7</v>
      </c>
      <c r="M57" s="15">
        <f t="shared" si="10"/>
        <v>2.2173848634393753E-4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1.0731411451534625E-10</v>
      </c>
      <c r="E58" s="12">
        <f t="shared" si="11"/>
        <v>1.46210364167668E-8</v>
      </c>
      <c r="F58" s="12">
        <f t="shared" si="11"/>
        <v>1.5161500692320629E-8</v>
      </c>
      <c r="G58" s="12">
        <f t="shared" si="11"/>
        <v>8.8383071971431068E-10</v>
      </c>
      <c r="H58" s="12">
        <f t="shared" si="11"/>
        <v>1.5706528942014535E-10</v>
      </c>
      <c r="I58" s="12">
        <f t="shared" si="11"/>
        <v>2.072975338466197E-9</v>
      </c>
      <c r="J58" s="12">
        <f t="shared" si="11"/>
        <v>1.1549049867657278E-8</v>
      </c>
      <c r="K58" s="12">
        <f t="shared" si="11"/>
        <v>4.3917781692733018E-9</v>
      </c>
      <c r="L58" s="12">
        <f t="shared" si="11"/>
        <v>2.7467720607909421E-10</v>
      </c>
      <c r="M58" s="13">
        <f t="shared" si="11"/>
        <v>2.1056323869586004E-9</v>
      </c>
    </row>
    <row r="59" spans="1:13" ht="24">
      <c r="A59" s="9" t="s">
        <v>26</v>
      </c>
      <c r="B59" s="10" t="s">
        <v>14</v>
      </c>
      <c r="C59" s="11"/>
      <c r="D59" s="14">
        <f t="shared" ref="D59:M59" si="12">$C17^2*D17^2</f>
        <v>3.8235840569600709E-5</v>
      </c>
      <c r="E59" s="12">
        <f t="shared" si="12"/>
        <v>4.1492876724236243E-9</v>
      </c>
      <c r="F59" s="12">
        <f t="shared" si="12"/>
        <v>8.7916737184511579E-7</v>
      </c>
      <c r="G59" s="12">
        <f t="shared" si="12"/>
        <v>2.6847067152312227E-8</v>
      </c>
      <c r="H59" s="12">
        <f t="shared" si="12"/>
        <v>1.0623026653054104E-8</v>
      </c>
      <c r="I59" s="12">
        <f t="shared" si="12"/>
        <v>3.4499007972409336E-7</v>
      </c>
      <c r="J59" s="12">
        <f t="shared" si="12"/>
        <v>1.8810128782404255E-7</v>
      </c>
      <c r="K59" s="12">
        <f t="shared" si="12"/>
        <v>3.3075630199961747E-7</v>
      </c>
      <c r="L59" s="12">
        <f t="shared" si="12"/>
        <v>2.2999729383716292E-8</v>
      </c>
      <c r="M59" s="13">
        <f t="shared" si="12"/>
        <v>1.2274586123699854E-8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5.9793039689626445E-5</v>
      </c>
      <c r="E60" s="12">
        <f t="shared" si="13"/>
        <v>1.1089753158152245E-10</v>
      </c>
      <c r="F60" s="12">
        <f t="shared" si="13"/>
        <v>7.1642392974188024E-5</v>
      </c>
      <c r="G60" s="12">
        <f t="shared" si="13"/>
        <v>4.3600113474259573E-5</v>
      </c>
      <c r="H60" s="12">
        <f t="shared" si="13"/>
        <v>2.6175468860811118E-6</v>
      </c>
      <c r="I60" s="12">
        <f t="shared" si="13"/>
        <v>4.3850133226571538E-6</v>
      </c>
      <c r="J60" s="12">
        <f t="shared" si="13"/>
        <v>1.1619056249446971E-7</v>
      </c>
      <c r="K60" s="12">
        <f t="shared" si="13"/>
        <v>9.9018936274606164E-6</v>
      </c>
      <c r="L60" s="12">
        <f t="shared" si="13"/>
        <v>2.8667118847681817E-6</v>
      </c>
      <c r="M60" s="13">
        <f t="shared" si="13"/>
        <v>8.8568049715791359E-6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2.4657837145496814E-6</v>
      </c>
      <c r="E61" s="12">
        <f t="shared" si="14"/>
        <v>2.0974671685507981E-5</v>
      </c>
      <c r="F61" s="12">
        <f t="shared" si="14"/>
        <v>7.9610865875996356E-5</v>
      </c>
      <c r="G61" s="12">
        <f t="shared" si="14"/>
        <v>1.8675916789265357E-5</v>
      </c>
      <c r="H61" s="12">
        <f t="shared" si="14"/>
        <v>6.5417021243584827E-5</v>
      </c>
      <c r="I61" s="12">
        <f t="shared" si="14"/>
        <v>8.8420694863394441E-5</v>
      </c>
      <c r="J61" s="12">
        <f t="shared" si="14"/>
        <v>8.5574451349240837E-5</v>
      </c>
      <c r="K61" s="12">
        <f t="shared" si="14"/>
        <v>5.2667945655653097E-5</v>
      </c>
      <c r="L61" s="12">
        <f t="shared" si="14"/>
        <v>1.5378301994375674E-5</v>
      </c>
      <c r="M61" s="13">
        <f t="shared" si="14"/>
        <v>3.5848691115679212E-6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2.2659068158971875E-6</v>
      </c>
      <c r="E62" s="12">
        <f t="shared" si="15"/>
        <v>3.0350416641996675E-8</v>
      </c>
      <c r="F62" s="12">
        <f t="shared" si="15"/>
        <v>4.7128772908896173E-5</v>
      </c>
      <c r="G62" s="12">
        <f t="shared" si="15"/>
        <v>1.8465326451139962E-7</v>
      </c>
      <c r="H62" s="12">
        <f t="shared" si="15"/>
        <v>4.3703896786487788E-7</v>
      </c>
      <c r="I62" s="12">
        <f t="shared" si="15"/>
        <v>2.7937719635822119E-10</v>
      </c>
      <c r="J62" s="12">
        <f t="shared" si="15"/>
        <v>1.0219860247189133E-4</v>
      </c>
      <c r="K62" s="12">
        <f t="shared" si="15"/>
        <v>1.1771953735180219E-4</v>
      </c>
      <c r="L62" s="12">
        <f t="shared" si="15"/>
        <v>1.0146042535118315E-5</v>
      </c>
      <c r="M62" s="13">
        <f t="shared" si="15"/>
        <v>4.557966384381735E-7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1.2920988131484356E-4</v>
      </c>
      <c r="E63" s="12">
        <f t="shared" si="16"/>
        <v>1.8402707162692767E-5</v>
      </c>
      <c r="F63" s="12">
        <f t="shared" si="16"/>
        <v>4.9207748729076885E-5</v>
      </c>
      <c r="G63" s="12">
        <f t="shared" si="16"/>
        <v>1.1066532557595825E-5</v>
      </c>
      <c r="H63" s="12">
        <f t="shared" si="16"/>
        <v>1.611837804805379E-5</v>
      </c>
      <c r="I63" s="14">
        <f t="shared" si="16"/>
        <v>1.4124688805789541E-2</v>
      </c>
      <c r="J63" s="12">
        <f t="shared" si="16"/>
        <v>2.5158810902951333E-5</v>
      </c>
      <c r="K63" s="12">
        <f t="shared" si="16"/>
        <v>7.3382861154107343E-5</v>
      </c>
      <c r="L63" s="12">
        <f t="shared" si="16"/>
        <v>6.3845578099298259E-5</v>
      </c>
      <c r="M63" s="13">
        <f t="shared" si="16"/>
        <v>1.0263790414337479E-4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9.7755650666832631E-7</v>
      </c>
      <c r="E64" s="12">
        <f t="shared" si="17"/>
        <v>1.1372416505150643E-5</v>
      </c>
      <c r="F64" s="12">
        <f t="shared" si="17"/>
        <v>2.0608053587078161E-5</v>
      </c>
      <c r="G64" s="12">
        <f t="shared" si="17"/>
        <v>1.2838892704860537E-5</v>
      </c>
      <c r="H64" s="12">
        <f t="shared" si="17"/>
        <v>2.5583085739638354E-7</v>
      </c>
      <c r="I64" s="12">
        <f t="shared" si="17"/>
        <v>1.2991873556351702E-4</v>
      </c>
      <c r="J64" s="12">
        <f t="shared" si="17"/>
        <v>2.0901678291031106E-6</v>
      </c>
      <c r="K64" s="12">
        <f t="shared" si="17"/>
        <v>7.5162412969429289E-6</v>
      </c>
      <c r="L64" s="12">
        <f t="shared" si="17"/>
        <v>2.0564187790256976E-5</v>
      </c>
      <c r="M64" s="13">
        <f t="shared" si="17"/>
        <v>1.2840454003139361E-5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2.2100185038908068E-4</v>
      </c>
      <c r="E65" s="12">
        <f t="shared" si="18"/>
        <v>2.5835806751081712E-6</v>
      </c>
      <c r="F65" s="12">
        <f t="shared" si="18"/>
        <v>2.9721541067611496E-6</v>
      </c>
      <c r="G65" s="12">
        <f t="shared" si="18"/>
        <v>6.9597571900243825E-6</v>
      </c>
      <c r="H65" s="12">
        <f t="shared" si="18"/>
        <v>1.2638584687577495E-5</v>
      </c>
      <c r="I65" s="12">
        <f t="shared" si="18"/>
        <v>1.2766585585408165E-4</v>
      </c>
      <c r="J65" s="12">
        <f t="shared" si="18"/>
        <v>7.9842353725316086E-6</v>
      </c>
      <c r="K65" s="14">
        <f t="shared" si="18"/>
        <v>2.7293992408900711E-2</v>
      </c>
      <c r="L65" s="12">
        <f t="shared" si="18"/>
        <v>4.0101722686274574E-5</v>
      </c>
      <c r="M65" s="13">
        <f t="shared" si="18"/>
        <v>4.6721619136473445E-4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1.7961291813280299E-6</v>
      </c>
      <c r="E66" s="12">
        <f t="shared" si="19"/>
        <v>4.7165411129110283E-7</v>
      </c>
      <c r="F66" s="12">
        <f t="shared" si="19"/>
        <v>7.9647579246857001E-6</v>
      </c>
      <c r="G66" s="12">
        <f t="shared" si="19"/>
        <v>8.3085609565704104E-6</v>
      </c>
      <c r="H66" s="12">
        <f t="shared" si="19"/>
        <v>4.3393683686547208E-6</v>
      </c>
      <c r="I66" s="12">
        <f t="shared" si="19"/>
        <v>1.990859504495217E-7</v>
      </c>
      <c r="J66" s="12">
        <f t="shared" si="19"/>
        <v>3.3787323058102003E-6</v>
      </c>
      <c r="K66" s="12">
        <f t="shared" si="19"/>
        <v>1.2963868416549509E-6</v>
      </c>
      <c r="L66" s="12">
        <f t="shared" si="19"/>
        <v>5.3495635070365633E-7</v>
      </c>
      <c r="M66" s="13">
        <f t="shared" si="19"/>
        <v>5.5877590881554514E-7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5.7130755860744753E-5</v>
      </c>
      <c r="E67" s="12">
        <f t="shared" si="20"/>
        <v>8.4487909562453505E-5</v>
      </c>
      <c r="F67" s="12">
        <f t="shared" si="20"/>
        <v>2.3188664529974683E-5</v>
      </c>
      <c r="G67" s="12">
        <f t="shared" si="20"/>
        <v>2.5864817306215743E-5</v>
      </c>
      <c r="H67" s="12">
        <f t="shared" si="20"/>
        <v>6.0892365651326612E-5</v>
      </c>
      <c r="I67" s="12">
        <f t="shared" si="20"/>
        <v>5.6595498513786813E-5</v>
      </c>
      <c r="J67" s="12">
        <f t="shared" si="20"/>
        <v>9.0129537799496428E-5</v>
      </c>
      <c r="K67" s="12">
        <f t="shared" si="20"/>
        <v>1.1276242261944512E-4</v>
      </c>
      <c r="L67" s="12">
        <f t="shared" si="20"/>
        <v>4.2405727889391798E-5</v>
      </c>
      <c r="M67" s="13">
        <f t="shared" si="20"/>
        <v>2.8878564377762307E-4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5.4706468719361642E-7</v>
      </c>
      <c r="E68" s="12">
        <f t="shared" si="21"/>
        <v>2.3194264124044004E-7</v>
      </c>
      <c r="F68" s="12">
        <f t="shared" si="21"/>
        <v>1.0316984767868064E-7</v>
      </c>
      <c r="G68" s="12">
        <f t="shared" si="21"/>
        <v>1.6471933805348146E-5</v>
      </c>
      <c r="H68" s="12">
        <f t="shared" si="21"/>
        <v>1.2507833851018594E-6</v>
      </c>
      <c r="I68" s="12">
        <f t="shared" si="21"/>
        <v>4.1367821999905943E-6</v>
      </c>
      <c r="J68" s="12">
        <f t="shared" si="21"/>
        <v>1.5795119852844729E-6</v>
      </c>
      <c r="K68" s="12">
        <f t="shared" si="21"/>
        <v>4.9631721834716828E-8</v>
      </c>
      <c r="L68" s="12">
        <f t="shared" si="21"/>
        <v>7.0149099216537939E-7</v>
      </c>
      <c r="M68" s="13">
        <f t="shared" si="21"/>
        <v>9.6818145421433487E-7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5.8716491333104614E-6</v>
      </c>
      <c r="E69" s="12">
        <f t="shared" si="22"/>
        <v>8.4891137970396061E-6</v>
      </c>
      <c r="F69" s="12">
        <f t="shared" si="22"/>
        <v>1.1456639991334583E-5</v>
      </c>
      <c r="G69" s="12">
        <f t="shared" si="22"/>
        <v>5.8988723648694892E-6</v>
      </c>
      <c r="H69" s="12">
        <f t="shared" si="22"/>
        <v>6.2406695763419362E-6</v>
      </c>
      <c r="I69" s="12">
        <f t="shared" si="22"/>
        <v>1.365518407393267E-5</v>
      </c>
      <c r="J69" s="12">
        <f t="shared" si="22"/>
        <v>1.7072054899183983E-5</v>
      </c>
      <c r="K69" s="12">
        <f t="shared" si="22"/>
        <v>2.3456902469383414E-5</v>
      </c>
      <c r="L69" s="12">
        <f t="shared" si="22"/>
        <v>3.8518047839917614E-6</v>
      </c>
      <c r="M69" s="13">
        <f t="shared" si="22"/>
        <v>6.9258777216514607E-6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2.8808873031771339E-5</v>
      </c>
      <c r="E70" s="12">
        <f t="shared" si="23"/>
        <v>2.6399833736679575E-5</v>
      </c>
      <c r="F70" s="12">
        <f t="shared" si="23"/>
        <v>5.6827383210888608E-6</v>
      </c>
      <c r="G70" s="12">
        <f t="shared" si="23"/>
        <v>4.0798881275865059E-5</v>
      </c>
      <c r="H70" s="12">
        <f t="shared" si="23"/>
        <v>7.5342150830556728E-5</v>
      </c>
      <c r="I70" s="12">
        <f t="shared" si="23"/>
        <v>7.6699477234635384E-6</v>
      </c>
      <c r="J70" s="12">
        <f t="shared" si="23"/>
        <v>1.0467000203299977E-5</v>
      </c>
      <c r="K70" s="12">
        <f t="shared" si="23"/>
        <v>3.7761111387665794E-5</v>
      </c>
      <c r="L70" s="12">
        <f t="shared" si="23"/>
        <v>1.0180370488629861E-4</v>
      </c>
      <c r="M70" s="13">
        <f t="shared" si="23"/>
        <v>3.7040381292938667E-5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9.8011014144432269E-5</v>
      </c>
      <c r="E71" s="12">
        <f t="shared" si="24"/>
        <v>1.3556207594437722E-5</v>
      </c>
      <c r="F71" s="12">
        <f t="shared" si="24"/>
        <v>1.4757444389378561E-5</v>
      </c>
      <c r="G71" s="12">
        <f t="shared" si="24"/>
        <v>2.6482685987303255E-5</v>
      </c>
      <c r="H71" s="12">
        <f t="shared" si="24"/>
        <v>8.3739698774846301E-5</v>
      </c>
      <c r="I71" s="12">
        <f t="shared" si="24"/>
        <v>3.5164443712809033E-5</v>
      </c>
      <c r="J71" s="14">
        <f t="shared" si="24"/>
        <v>2.045778911001216E-2</v>
      </c>
      <c r="K71" s="12">
        <f t="shared" si="24"/>
        <v>6.2113346280719707E-6</v>
      </c>
      <c r="L71" s="12">
        <f t="shared" si="24"/>
        <v>1.4490302644063797E-4</v>
      </c>
      <c r="M71" s="13">
        <f t="shared" si="24"/>
        <v>2.6068216643792731E-5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4.0310441075438534E-10</v>
      </c>
      <c r="E72" s="12">
        <f t="shared" si="25"/>
        <v>2.7413777097658018E-7</v>
      </c>
      <c r="F72" s="12">
        <f t="shared" si="25"/>
        <v>1.6130465432884737E-4</v>
      </c>
      <c r="G72" s="12">
        <f t="shared" si="25"/>
        <v>1.9408057500271707E-7</v>
      </c>
      <c r="H72" s="12">
        <f t="shared" si="25"/>
        <v>8.7824256871086249E-6</v>
      </c>
      <c r="I72" s="12">
        <f t="shared" si="25"/>
        <v>1.9939291642584404E-5</v>
      </c>
      <c r="J72" s="12">
        <f t="shared" si="25"/>
        <v>2.7134277018324591E-5</v>
      </c>
      <c r="K72" s="12">
        <f t="shared" si="25"/>
        <v>3.8397253819964985E-9</v>
      </c>
      <c r="L72" s="12">
        <f t="shared" si="25"/>
        <v>9.2546590173101051E-6</v>
      </c>
      <c r="M72" s="13">
        <f t="shared" si="25"/>
        <v>4.6279342452908704E-5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8.1801885757389115E-6</v>
      </c>
      <c r="E73" s="12">
        <f t="shared" si="26"/>
        <v>9.9480435162350709E-7</v>
      </c>
      <c r="F73" s="12">
        <f t="shared" si="26"/>
        <v>3.0917845224445837E-8</v>
      </c>
      <c r="G73" s="12">
        <f t="shared" si="26"/>
        <v>5.7579857946867084E-7</v>
      </c>
      <c r="H73" s="12">
        <f t="shared" si="26"/>
        <v>1.5108274869514344E-6</v>
      </c>
      <c r="I73" s="12">
        <f t="shared" si="26"/>
        <v>2.6748042906370155E-8</v>
      </c>
      <c r="J73" s="12">
        <f t="shared" si="26"/>
        <v>4.219786199538399E-6</v>
      </c>
      <c r="K73" s="12">
        <f t="shared" si="26"/>
        <v>1.4639395944721734E-6</v>
      </c>
      <c r="L73" s="12">
        <f t="shared" si="26"/>
        <v>3.6667966899419268E-6</v>
      </c>
      <c r="M73" s="13">
        <f t="shared" si="26"/>
        <v>7.5624375749643476E-7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6.9518522086162857E-5</v>
      </c>
      <c r="E74" s="12">
        <f t="shared" si="27"/>
        <v>2.808086203181264E-5</v>
      </c>
      <c r="F74" s="12">
        <f t="shared" si="27"/>
        <v>1.5570932096342389E-5</v>
      </c>
      <c r="G74" s="12">
        <f t="shared" si="27"/>
        <v>5.3961021493346237E-6</v>
      </c>
      <c r="H74" s="12">
        <f t="shared" si="27"/>
        <v>1.3967867398247837E-6</v>
      </c>
      <c r="I74" s="12">
        <f t="shared" si="27"/>
        <v>3.7767869836175517E-6</v>
      </c>
      <c r="J74" s="12">
        <f t="shared" si="27"/>
        <v>9.7593351978520639E-6</v>
      </c>
      <c r="K74" s="12">
        <f t="shared" si="27"/>
        <v>1.3460843758571939E-5</v>
      </c>
      <c r="L74" s="12">
        <f t="shared" si="27"/>
        <v>9.7628251929078904E-6</v>
      </c>
      <c r="M74" s="13">
        <f t="shared" si="27"/>
        <v>2.1635483527575281E-5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1.2195257334618746E-8</v>
      </c>
      <c r="E75" s="12">
        <f t="shared" si="28"/>
        <v>1.2676635213993116E-9</v>
      </c>
      <c r="F75" s="12">
        <f t="shared" si="28"/>
        <v>1.0613473115964421E-9</v>
      </c>
      <c r="G75" s="12">
        <f t="shared" si="28"/>
        <v>3.4099736041830315E-7</v>
      </c>
      <c r="H75" s="12">
        <f t="shared" si="28"/>
        <v>4.4349677982871054E-6</v>
      </c>
      <c r="I75" s="12">
        <f t="shared" si="28"/>
        <v>4.6536259106090328E-6</v>
      </c>
      <c r="J75" s="12">
        <f t="shared" si="28"/>
        <v>3.5636529076835923E-6</v>
      </c>
      <c r="K75" s="12">
        <f t="shared" si="28"/>
        <v>1.6565102364994874E-8</v>
      </c>
      <c r="L75" s="12">
        <f t="shared" si="28"/>
        <v>3.5344655123559818E-9</v>
      </c>
      <c r="M75" s="13">
        <f t="shared" si="28"/>
        <v>6.2048906400940219E-6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1.6102945553619441E-5</v>
      </c>
      <c r="E76" s="12">
        <f t="shared" si="29"/>
        <v>9.2963913072775731E-9</v>
      </c>
      <c r="F76" s="12">
        <f t="shared" si="29"/>
        <v>2.8401724010651742E-4</v>
      </c>
      <c r="G76" s="12">
        <f t="shared" si="29"/>
        <v>1.5378681168060475E-4</v>
      </c>
      <c r="H76" s="12">
        <f t="shared" si="29"/>
        <v>1.0705893214732872E-5</v>
      </c>
      <c r="I76" s="12">
        <f t="shared" si="29"/>
        <v>2.5418536613404959E-6</v>
      </c>
      <c r="J76" s="12">
        <f t="shared" si="29"/>
        <v>6.7784683587977816E-6</v>
      </c>
      <c r="K76" s="12">
        <f t="shared" si="29"/>
        <v>4.5548323283908586E-5</v>
      </c>
      <c r="L76" s="12">
        <f t="shared" si="29"/>
        <v>5.1473237916879848E-5</v>
      </c>
      <c r="M76" s="13">
        <f t="shared" si="29"/>
        <v>7.6710911164757023E-5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8.2531626504335156E-7</v>
      </c>
      <c r="E77" s="12">
        <f t="shared" si="30"/>
        <v>8.2752682499634201E-6</v>
      </c>
      <c r="F77" s="12">
        <f t="shared" si="30"/>
        <v>3.1796313430213151E-5</v>
      </c>
      <c r="G77" s="12">
        <f t="shared" si="30"/>
        <v>1.2123757024387489E-5</v>
      </c>
      <c r="H77" s="12">
        <f t="shared" si="30"/>
        <v>1.3796694033186686E-6</v>
      </c>
      <c r="I77" s="12">
        <f t="shared" si="30"/>
        <v>1.701296284758585E-5</v>
      </c>
      <c r="J77" s="12">
        <f t="shared" si="30"/>
        <v>3.0427585338988618E-6</v>
      </c>
      <c r="K77" s="12">
        <f t="shared" si="30"/>
        <v>4.3015262776259906E-5</v>
      </c>
      <c r="L77" s="12">
        <f t="shared" si="30"/>
        <v>2.3633218777305113E-8</v>
      </c>
      <c r="M77" s="15">
        <f t="shared" si="30"/>
        <v>2.7037885161314856E-3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3.2841309754299532E-12</v>
      </c>
      <c r="E78" s="12">
        <f t="shared" si="31"/>
        <v>6.6802973870953163E-9</v>
      </c>
      <c r="F78" s="12">
        <f t="shared" si="31"/>
        <v>1.3330096328309562E-8</v>
      </c>
      <c r="G78" s="12">
        <f t="shared" si="31"/>
        <v>4.9756991605148193E-12</v>
      </c>
      <c r="H78" s="12">
        <f t="shared" si="31"/>
        <v>9.4333490790264741E-10</v>
      </c>
      <c r="I78" s="12">
        <f t="shared" si="31"/>
        <v>2.435928671644676E-8</v>
      </c>
      <c r="J78" s="12">
        <f t="shared" si="31"/>
        <v>1.0843452441899358E-8</v>
      </c>
      <c r="K78" s="12">
        <f t="shared" si="31"/>
        <v>5.3201959625286573E-9</v>
      </c>
      <c r="L78" s="12">
        <f t="shared" si="31"/>
        <v>1.2696851146602995E-8</v>
      </c>
      <c r="M78" s="13">
        <f t="shared" si="31"/>
        <v>2.7105790357581307E-10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2.8928384144535522E-5</v>
      </c>
      <c r="E79" s="12">
        <f t="shared" si="32"/>
        <v>1.2236552905282423E-5</v>
      </c>
      <c r="F79" s="14">
        <f t="shared" si="32"/>
        <v>1.4870213494562183E-3</v>
      </c>
      <c r="G79" s="12">
        <f t="shared" si="32"/>
        <v>3.2265618734642725E-7</v>
      </c>
      <c r="H79" s="12">
        <f t="shared" si="32"/>
        <v>4.3423134403038778E-8</v>
      </c>
      <c r="I79" s="12">
        <f t="shared" si="32"/>
        <v>4.4206937588001788E-6</v>
      </c>
      <c r="J79" s="12">
        <f t="shared" si="32"/>
        <v>9.6628882912792166E-7</v>
      </c>
      <c r="K79" s="12">
        <f t="shared" si="32"/>
        <v>1.3557634088920088E-7</v>
      </c>
      <c r="L79" s="12">
        <f t="shared" si="32"/>
        <v>1.4919837174636239E-6</v>
      </c>
      <c r="M79" s="13">
        <f t="shared" si="32"/>
        <v>1.6859103041733006E-5</v>
      </c>
    </row>
    <row r="80" spans="1:13" ht="24">
      <c r="A80" s="9" t="s">
        <v>47</v>
      </c>
      <c r="B80" s="10" t="s">
        <v>14</v>
      </c>
      <c r="C80" s="16"/>
      <c r="D80" s="12">
        <f t="shared" ref="D80:M80" si="33">$C38^2*D38^2</f>
        <v>2.2655341510924228E-4</v>
      </c>
      <c r="E80" s="12">
        <f t="shared" si="33"/>
        <v>2.3013503175010823E-4</v>
      </c>
      <c r="F80" s="12">
        <f t="shared" si="33"/>
        <v>8.2851627753593326E-5</v>
      </c>
      <c r="G80" s="12">
        <f t="shared" si="33"/>
        <v>1.0630523629401328E-4</v>
      </c>
      <c r="H80" s="12">
        <f t="shared" si="33"/>
        <v>1.7001299697953678E-5</v>
      </c>
      <c r="I80" s="12">
        <f t="shared" si="33"/>
        <v>3.3349993623392558E-5</v>
      </c>
      <c r="J80" s="12">
        <f t="shared" si="33"/>
        <v>1.0216203885492359E-4</v>
      </c>
      <c r="K80" s="12">
        <f t="shared" si="33"/>
        <v>2.6504833980520366E-6</v>
      </c>
      <c r="L80" s="12">
        <f t="shared" si="33"/>
        <v>6.1439141584686914E-4</v>
      </c>
      <c r="M80" s="13">
        <f t="shared" si="33"/>
        <v>4.2480783679114608E-6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3.962844238948822E-9</v>
      </c>
      <c r="E81" s="12">
        <f t="shared" si="34"/>
        <v>2.6395891855492292E-7</v>
      </c>
      <c r="F81" s="12">
        <f t="shared" si="34"/>
        <v>9.1824651973217227E-8</v>
      </c>
      <c r="G81" s="12">
        <f t="shared" si="34"/>
        <v>4.317411942732768E-8</v>
      </c>
      <c r="H81" s="12">
        <f t="shared" si="34"/>
        <v>3.2312445566179869E-8</v>
      </c>
      <c r="I81" s="12">
        <f t="shared" si="34"/>
        <v>2.45847009570964E-7</v>
      </c>
      <c r="J81" s="12">
        <f t="shared" si="34"/>
        <v>1.210158495627914E-8</v>
      </c>
      <c r="K81" s="14">
        <f t="shared" si="34"/>
        <v>3.2847228921541368E-6</v>
      </c>
      <c r="L81" s="12">
        <f t="shared" si="34"/>
        <v>6.0247105555711933E-8</v>
      </c>
      <c r="M81" s="13">
        <f t="shared" si="34"/>
        <v>1.2306629855278619E-7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6.1933205685212245E-8</v>
      </c>
      <c r="E82" s="12">
        <f t="shared" si="35"/>
        <v>1.1803238615271445E-9</v>
      </c>
      <c r="F82" s="12">
        <f t="shared" si="35"/>
        <v>1.4980033691782799E-7</v>
      </c>
      <c r="G82" s="12">
        <f t="shared" si="35"/>
        <v>1.3948782029384151E-5</v>
      </c>
      <c r="H82" s="12">
        <f t="shared" si="35"/>
        <v>2.6241694423876325E-6</v>
      </c>
      <c r="I82" s="12">
        <f t="shared" si="35"/>
        <v>3.5574180411329891E-9</v>
      </c>
      <c r="J82" s="12">
        <f t="shared" si="35"/>
        <v>3.2901672845660753E-6</v>
      </c>
      <c r="K82" s="12">
        <f t="shared" si="35"/>
        <v>2.4468178691657749E-6</v>
      </c>
      <c r="L82" s="12">
        <f t="shared" si="35"/>
        <v>1.8239004127340301E-6</v>
      </c>
      <c r="M82" s="13">
        <f t="shared" si="35"/>
        <v>8.2035500441785268E-6</v>
      </c>
    </row>
    <row r="83" spans="1:13">
      <c r="A83" t="s">
        <v>61</v>
      </c>
      <c r="D83" s="17">
        <f>_xludf.SUM($D$47:$D$82)</f>
        <v>1.0799062878329665E-3</v>
      </c>
      <c r="E83" s="17">
        <f>_xludf.SUM($E$47:$E$82)</f>
        <v>4.5947143529627126E-3</v>
      </c>
      <c r="F83" s="17">
        <f>_xludf.SUM($F$47:$F$82)</f>
        <v>2.6984022883923542E-3</v>
      </c>
      <c r="G83" s="17">
        <f>_xludf.SUM($G$47:$G$82)</f>
        <v>1.5006135033781785E-2</v>
      </c>
      <c r="H83" s="17">
        <f>_xludf.SUM($H$47:$H$82)</f>
        <v>1.0741496915504722E-2</v>
      </c>
      <c r="I83" s="17">
        <f>_xludf.SUM($I$47:$I$82)</f>
        <v>1.5017144716756241E-2</v>
      </c>
      <c r="J83" s="17">
        <f>_xludf.SUM($J$47:$J$82)</f>
        <v>2.1501063030577229E-2</v>
      </c>
      <c r="K83" s="17">
        <f>_xludf.SUM($K$47:$K$82)</f>
        <v>2.7978147086389092E-2</v>
      </c>
      <c r="L83" s="17">
        <f>_xludf.SUM($L$47:$L$82)</f>
        <v>3.2882883186846804E-2</v>
      </c>
      <c r="M83" s="17">
        <f>_xludf.SUM($M$47:$M$82)</f>
        <v>4.2637602790364069E-3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0.13576365317808031</v>
      </c>
      <c r="D85" s="18">
        <f>$D$83/$C$85</f>
        <v>7.9543107639896832E-3</v>
      </c>
      <c r="E85" s="18">
        <f>$E$83/$C$85</f>
        <v>3.3843479056473648E-2</v>
      </c>
      <c r="F85" s="18">
        <f>$F$83/$C$85</f>
        <v>1.9875734228018138E-2</v>
      </c>
      <c r="G85" s="18">
        <f>$G$83/$C$85</f>
        <v>0.11053131440193595</v>
      </c>
      <c r="H85" s="18">
        <f>$H$83/$C$85</f>
        <v>7.9119091627677177E-2</v>
      </c>
      <c r="I85" s="18">
        <f>$I$83/$C$85</f>
        <v>0.11061240888279832</v>
      </c>
      <c r="J85" s="18">
        <f>$J$83/$C$85</f>
        <v>0.15837127631188905</v>
      </c>
      <c r="K85" s="18">
        <f>$K$83/$C$85</f>
        <v>0.2060798043618518</v>
      </c>
      <c r="L85" s="18">
        <f>$L$83/$C$85</f>
        <v>0.2422068235281982</v>
      </c>
      <c r="M85" s="18">
        <f>$M$83/$C$85</f>
        <v>3.1405756837168043E-2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-0.117150138270165</v>
      </c>
      <c r="D5" s="7">
        <v>1.471550921534669E-2</v>
      </c>
      <c r="E5" s="21" t="s">
        <v>130</v>
      </c>
      <c r="F5" s="7">
        <v>-1.246222879071884E-2</v>
      </c>
      <c r="G5" s="7">
        <v>2.3986877706696007E-2</v>
      </c>
      <c r="H5" s="7">
        <v>3.914692760519372E-2</v>
      </c>
      <c r="I5" s="7">
        <v>-9.7478895371006982E-3</v>
      </c>
      <c r="J5" s="7">
        <v>-6.1514243567676562E-2</v>
      </c>
      <c r="K5" s="7">
        <v>-1.6553995458849748E-2</v>
      </c>
      <c r="L5" s="7">
        <v>-2.2031471295771439E-2</v>
      </c>
      <c r="M5" s="8">
        <v>-2.7484176561366529E-2</v>
      </c>
    </row>
    <row r="6" spans="1:13" ht="24">
      <c r="A6" s="9" t="s">
        <v>15</v>
      </c>
      <c r="B6" s="10" t="s">
        <v>14</v>
      </c>
      <c r="C6" s="11">
        <v>5.6301360421123173E-2</v>
      </c>
      <c r="D6" s="12">
        <v>-3.714080750228578E-2</v>
      </c>
      <c r="E6" s="12">
        <v>-2.7633411487883563E-2</v>
      </c>
      <c r="F6" s="12">
        <v>-1.4048776753153178E-2</v>
      </c>
      <c r="G6" s="12">
        <v>-3.6206051510172589E-3</v>
      </c>
      <c r="H6" s="12">
        <v>-1.1977730788181672E-2</v>
      </c>
      <c r="I6" s="12">
        <v>3.1455576457743467E-2</v>
      </c>
      <c r="J6" s="12">
        <v>2.1245431785499508E-2</v>
      </c>
      <c r="K6" s="12">
        <v>1.9605669833245298E-2</v>
      </c>
      <c r="L6" s="12">
        <v>-9.1300343482496448E-3</v>
      </c>
      <c r="M6" s="15" t="s">
        <v>129</v>
      </c>
    </row>
    <row r="7" spans="1:13" ht="24">
      <c r="A7" s="9" t="s">
        <v>16</v>
      </c>
      <c r="B7" s="10" t="s">
        <v>14</v>
      </c>
      <c r="C7" s="11">
        <v>-5.6641350889465626E-2</v>
      </c>
      <c r="D7" s="12">
        <v>-2.0216562364304917E-2</v>
      </c>
      <c r="E7" s="12">
        <v>-7.5765691824161187E-4</v>
      </c>
      <c r="F7" s="12">
        <v>3.4100308072259112E-3</v>
      </c>
      <c r="G7" s="12">
        <v>-1.1883240285081833E-2</v>
      </c>
      <c r="H7" s="12">
        <v>1.0520820644145768E-2</v>
      </c>
      <c r="I7" s="12">
        <v>-1.1102289311293157E-2</v>
      </c>
      <c r="J7" s="12">
        <v>5.5632857354030226E-3</v>
      </c>
      <c r="K7" s="12">
        <v>-2.0073533369952556E-2</v>
      </c>
      <c r="L7" s="12">
        <v>3.1169295124888467E-2</v>
      </c>
      <c r="M7" s="13">
        <v>2.9779042520628726E-2</v>
      </c>
    </row>
    <row r="8" spans="1:13" ht="24">
      <c r="A8" s="9" t="s">
        <v>17</v>
      </c>
      <c r="B8" s="10" t="s">
        <v>14</v>
      </c>
      <c r="C8" s="11">
        <v>2.5393402943307719E-2</v>
      </c>
      <c r="D8" s="12">
        <v>2.3934606917220391E-2</v>
      </c>
      <c r="E8" s="12">
        <v>2.549615584848065E-2</v>
      </c>
      <c r="F8" s="12">
        <v>-1.2607037507136732E-2</v>
      </c>
      <c r="G8" s="12">
        <v>-2.0212057533812076E-2</v>
      </c>
      <c r="H8" s="12">
        <v>-3.4814765870907753E-2</v>
      </c>
      <c r="I8" s="12">
        <v>1.4698380600633488E-2</v>
      </c>
      <c r="J8" s="12">
        <v>4.2667886754154893E-2</v>
      </c>
      <c r="K8" s="12">
        <v>-4.6903624831436418E-2</v>
      </c>
      <c r="L8" s="12">
        <v>-6.5356715108785182E-3</v>
      </c>
      <c r="M8" s="13">
        <v>7.7841238718782194E-3</v>
      </c>
    </row>
    <row r="9" spans="1:13" ht="24">
      <c r="A9" s="9" t="s">
        <v>18</v>
      </c>
      <c r="B9" s="10" t="s">
        <v>14</v>
      </c>
      <c r="C9" s="11">
        <v>5.2844231328017147E-2</v>
      </c>
      <c r="D9" s="12">
        <v>-4.3062691564690232E-2</v>
      </c>
      <c r="E9" s="12">
        <v>-2.3895184016900047E-2</v>
      </c>
      <c r="F9" s="12">
        <v>-4.3424023865670808E-3</v>
      </c>
      <c r="G9" s="12">
        <v>-2.3940840805795678E-2</v>
      </c>
      <c r="H9" s="12">
        <v>-8.9652150543320934E-4</v>
      </c>
      <c r="I9" s="12">
        <v>-4.1290756254809595E-2</v>
      </c>
      <c r="J9" s="12">
        <v>4.2306171598704749E-2</v>
      </c>
      <c r="K9" s="12">
        <v>-1.710389932970378E-2</v>
      </c>
      <c r="L9" s="12">
        <v>4.8537393358895592E-2</v>
      </c>
      <c r="M9" s="13">
        <v>6.0387915998875389E-4</v>
      </c>
    </row>
    <row r="10" spans="1:13" ht="24">
      <c r="A10" s="9" t="s">
        <v>19</v>
      </c>
      <c r="B10" s="10" t="s">
        <v>14</v>
      </c>
      <c r="C10" s="11">
        <v>0.10870804017834133</v>
      </c>
      <c r="D10" s="12">
        <v>4.0191197914131262E-2</v>
      </c>
      <c r="E10" s="12">
        <v>7.8535390555723276E-3</v>
      </c>
      <c r="F10" s="12">
        <v>7.9116471674250149E-2</v>
      </c>
      <c r="G10" s="12">
        <v>-7.3622335402883949E-3</v>
      </c>
      <c r="H10" s="12">
        <v>-3.2052482830609332E-2</v>
      </c>
      <c r="I10" s="12">
        <v>-7.7658020090107999E-2</v>
      </c>
      <c r="J10" s="12">
        <v>-4.2998506361925641E-2</v>
      </c>
      <c r="K10" s="12">
        <v>-2.4308151415253516E-2</v>
      </c>
      <c r="L10" s="12">
        <v>-2.1962251691956834E-2</v>
      </c>
      <c r="M10" s="13">
        <v>-1.7831764216536098E-2</v>
      </c>
    </row>
    <row r="11" spans="1:13" ht="24">
      <c r="A11" s="9" t="s">
        <v>20</v>
      </c>
      <c r="B11" s="10" t="s">
        <v>14</v>
      </c>
      <c r="C11" s="11">
        <v>4.3893028059260542E-2</v>
      </c>
      <c r="D11" s="12">
        <v>-1.5126348323557866E-2</v>
      </c>
      <c r="E11" s="12">
        <v>-2.1842674215051344E-2</v>
      </c>
      <c r="F11" s="12">
        <v>2.2486538477278318E-2</v>
      </c>
      <c r="G11" s="12">
        <v>5.6416187831073217E-2</v>
      </c>
      <c r="H11" s="12">
        <v>1.7376368812852792E-2</v>
      </c>
      <c r="I11" s="12">
        <v>2.912393295994394E-3</v>
      </c>
      <c r="J11" s="12">
        <v>-6.5954320499522739E-2</v>
      </c>
      <c r="K11" s="12">
        <v>-3.6201258701099935E-2</v>
      </c>
      <c r="L11" s="14" t="s">
        <v>64</v>
      </c>
      <c r="M11" s="13">
        <v>-9.0321358754980614E-3</v>
      </c>
    </row>
    <row r="12" spans="1:13" ht="24">
      <c r="A12" s="9" t="s">
        <v>21</v>
      </c>
      <c r="B12" s="10" t="s">
        <v>14</v>
      </c>
      <c r="C12" s="11">
        <v>2.6122705853166412E-2</v>
      </c>
      <c r="D12" s="12">
        <v>-3.8546645996701462E-2</v>
      </c>
      <c r="E12" s="12">
        <v>-5.0550196841450895E-3</v>
      </c>
      <c r="F12" s="12">
        <v>4.6492848722428669E-2</v>
      </c>
      <c r="G12" s="12">
        <v>2.3411492229756727E-2</v>
      </c>
      <c r="H12" s="12">
        <v>-4.1528557861745842E-2</v>
      </c>
      <c r="I12" s="12">
        <v>-1.9306397317337201E-2</v>
      </c>
      <c r="J12" s="12">
        <v>-2.7291680153111075E-2</v>
      </c>
      <c r="K12" s="12">
        <v>-4.084116214400673E-2</v>
      </c>
      <c r="L12" s="12">
        <v>-4.9476705209454868E-3</v>
      </c>
      <c r="M12" s="13">
        <v>3.421691222416326E-2</v>
      </c>
    </row>
    <row r="13" spans="1:13" ht="24">
      <c r="A13" s="9" t="s">
        <v>22</v>
      </c>
      <c r="B13" s="10" t="s">
        <v>14</v>
      </c>
      <c r="C13" s="16" t="s">
        <v>174</v>
      </c>
      <c r="D13" s="12">
        <v>7.4588222400386668E-4</v>
      </c>
      <c r="E13" s="12">
        <v>-1.4517669223183358E-2</v>
      </c>
      <c r="F13" s="12">
        <v>-4.8607761580131232E-3</v>
      </c>
      <c r="G13" s="12">
        <v>3.6304091198390204E-2</v>
      </c>
      <c r="H13" s="12">
        <v>-2.0401524506796862E-3</v>
      </c>
      <c r="I13" s="12">
        <v>2.7591580785736199E-2</v>
      </c>
      <c r="J13" s="12">
        <v>-1.3241252676831161E-2</v>
      </c>
      <c r="K13" s="12">
        <v>7.6504287996555703E-2</v>
      </c>
      <c r="L13" s="12">
        <v>-9.6764118293482214E-3</v>
      </c>
      <c r="M13" s="13">
        <v>3.8103802472817822E-3</v>
      </c>
    </row>
    <row r="14" spans="1:13" ht="24">
      <c r="A14" s="9" t="s">
        <v>23</v>
      </c>
      <c r="B14" s="10" t="s">
        <v>14</v>
      </c>
      <c r="C14" s="11">
        <v>4.5011769623868478E-2</v>
      </c>
      <c r="D14" s="12">
        <v>-2.0987834163053554E-2</v>
      </c>
      <c r="E14" s="12">
        <v>-1.6340202533294729E-2</v>
      </c>
      <c r="F14" s="12">
        <v>-3.238003016187551E-3</v>
      </c>
      <c r="G14" s="12">
        <v>-5.7691230711773699E-2</v>
      </c>
      <c r="H14" s="12">
        <v>-2.0092882106842892E-2</v>
      </c>
      <c r="I14" s="12">
        <v>-2.9185642406999134E-2</v>
      </c>
      <c r="J14" s="12">
        <v>-6.4989843571037903E-2</v>
      </c>
      <c r="K14" s="14" t="s">
        <v>175</v>
      </c>
      <c r="L14" s="12">
        <v>-3.6006790733532447E-2</v>
      </c>
      <c r="M14" s="13">
        <v>1.9240607613863581E-2</v>
      </c>
    </row>
    <row r="15" spans="1:13" ht="24">
      <c r="A15" s="9" t="s">
        <v>24</v>
      </c>
      <c r="B15" s="10" t="s">
        <v>14</v>
      </c>
      <c r="C15" s="11">
        <v>-4.161654236255604E-2</v>
      </c>
      <c r="D15" s="12">
        <v>-3.2204007889333142E-2</v>
      </c>
      <c r="E15" s="12">
        <v>-2.6716329445894346E-3</v>
      </c>
      <c r="F15" s="12">
        <v>-2.5221278781310245E-2</v>
      </c>
      <c r="G15" s="12">
        <v>-6.7174537281639215E-3</v>
      </c>
      <c r="H15" s="12">
        <v>-2.4157059618408191E-2</v>
      </c>
      <c r="I15" s="12">
        <v>2.6743762363841701E-2</v>
      </c>
      <c r="J15" s="12">
        <v>-1.5022161415949076E-2</v>
      </c>
      <c r="K15" s="12">
        <v>-9.6036944293519787E-3</v>
      </c>
      <c r="L15" s="12">
        <v>4.5224574653048494E-2</v>
      </c>
      <c r="M15" s="13">
        <v>-5.1355626476970008E-3</v>
      </c>
    </row>
    <row r="16" spans="1:13" ht="24">
      <c r="A16" s="9" t="s">
        <v>25</v>
      </c>
      <c r="B16" s="10" t="s">
        <v>14</v>
      </c>
      <c r="C16" s="11">
        <v>1.1230928220869938E-2</v>
      </c>
      <c r="D16" s="12">
        <v>-6.2737488116056742E-2</v>
      </c>
      <c r="E16" s="12">
        <v>1.5305180534577249E-2</v>
      </c>
      <c r="F16" s="12">
        <v>-4.8847669949007889E-3</v>
      </c>
      <c r="G16" s="12">
        <v>3.1105398156657988E-2</v>
      </c>
      <c r="H16" s="12">
        <v>5.0289974750444499E-2</v>
      </c>
      <c r="I16" s="12">
        <v>8.427555540560636E-3</v>
      </c>
      <c r="J16" s="12">
        <v>-6.206503071652076E-2</v>
      </c>
      <c r="K16" s="12">
        <v>-4.3232800389742858E-2</v>
      </c>
      <c r="L16" s="12">
        <v>-1.0396261736816258E-2</v>
      </c>
      <c r="M16" s="13">
        <v>-1.0660228996857082E-2</v>
      </c>
    </row>
    <row r="17" spans="1:13" ht="24">
      <c r="A17" s="9" t="s">
        <v>26</v>
      </c>
      <c r="B17" s="10" t="s">
        <v>14</v>
      </c>
      <c r="C17" s="11">
        <v>-9.6803065346006856E-2</v>
      </c>
      <c r="D17" s="12">
        <v>-4.7878880618788533E-2</v>
      </c>
      <c r="E17" s="12">
        <v>3.9880209619423861E-3</v>
      </c>
      <c r="F17" s="12">
        <v>-1.1154351816884811E-2</v>
      </c>
      <c r="G17" s="12">
        <v>9.6245153828884936E-3</v>
      </c>
      <c r="H17" s="12">
        <v>-8.736839725732673E-2</v>
      </c>
      <c r="I17" s="12">
        <v>1.4762526997022601E-2</v>
      </c>
      <c r="J17" s="12">
        <v>-1.7893433865768558E-2</v>
      </c>
      <c r="K17" s="12">
        <v>-3.1401524891378832E-2</v>
      </c>
      <c r="L17" s="12">
        <v>-2.4006203439992012E-2</v>
      </c>
      <c r="M17" s="13">
        <v>-1.7959209309161492E-2</v>
      </c>
    </row>
    <row r="18" spans="1:13" ht="24">
      <c r="A18" s="9" t="s">
        <v>27</v>
      </c>
      <c r="B18" s="10" t="s">
        <v>14</v>
      </c>
      <c r="C18" s="11">
        <v>0.1077358603441172</v>
      </c>
      <c r="D18" s="12">
        <v>1.5792077427581028E-2</v>
      </c>
      <c r="E18" s="12">
        <v>2.3491199649173813E-2</v>
      </c>
      <c r="F18" s="12">
        <v>-5.2710065649359513E-3</v>
      </c>
      <c r="G18" s="14" t="s">
        <v>65</v>
      </c>
      <c r="H18" s="12">
        <v>1.4438357406505337E-2</v>
      </c>
      <c r="I18" s="12">
        <v>4.6536533030543469E-2</v>
      </c>
      <c r="J18" s="12">
        <v>7.1259747117130651E-2</v>
      </c>
      <c r="K18" s="12">
        <v>-5.7269204529886687E-2</v>
      </c>
      <c r="L18" s="12">
        <v>5.5692134429263011E-2</v>
      </c>
      <c r="M18" s="13">
        <v>-3.5228197346596373E-3</v>
      </c>
    </row>
    <row r="19" spans="1:13" ht="24">
      <c r="A19" s="9" t="s">
        <v>28</v>
      </c>
      <c r="B19" s="10" t="s">
        <v>14</v>
      </c>
      <c r="C19" s="11">
        <v>-9.964498693509901E-3</v>
      </c>
      <c r="D19" s="12">
        <v>-9.2731805106031299E-3</v>
      </c>
      <c r="E19" s="12">
        <v>-3.7903979386844408E-2</v>
      </c>
      <c r="F19" s="12">
        <v>-8.7249749338688086E-3</v>
      </c>
      <c r="G19" s="12">
        <v>-4.8958797955104418E-2</v>
      </c>
      <c r="H19" s="12">
        <v>6.2652064170359376E-3</v>
      </c>
      <c r="I19" s="12">
        <v>4.167112415262867E-2</v>
      </c>
      <c r="J19" s="12">
        <v>3.318996901579687E-2</v>
      </c>
      <c r="K19" s="12">
        <v>-1.4582079789685157E-2</v>
      </c>
      <c r="L19" s="12">
        <v>5.0963794922597949E-2</v>
      </c>
      <c r="M19" s="13">
        <v>-3.3881254459001177E-2</v>
      </c>
    </row>
    <row r="20" spans="1:13" ht="24">
      <c r="A20" s="9" t="s">
        <v>29</v>
      </c>
      <c r="B20" s="10" t="s">
        <v>14</v>
      </c>
      <c r="C20" s="11">
        <v>5.6238572776357992E-2</v>
      </c>
      <c r="D20" s="12">
        <v>5.6184402680255099E-4</v>
      </c>
      <c r="E20" s="12">
        <v>-1.2432160071040159E-2</v>
      </c>
      <c r="F20" s="12">
        <v>-4.0144911366188141E-2</v>
      </c>
      <c r="G20" s="12">
        <v>-1.8418129385793805E-2</v>
      </c>
      <c r="H20" s="12">
        <v>-4.6358035032403426E-3</v>
      </c>
      <c r="I20" s="12">
        <v>-5.8537051055388735E-2</v>
      </c>
      <c r="J20" s="12">
        <v>-3.0178704284342623E-2</v>
      </c>
      <c r="K20" s="12">
        <v>-3.3552614159509192E-2</v>
      </c>
      <c r="L20" s="12">
        <v>1.6009003817578537E-2</v>
      </c>
      <c r="M20" s="13">
        <v>5.0700048529247754E-3</v>
      </c>
    </row>
    <row r="21" spans="1:13" ht="24">
      <c r="A21" s="9" t="s">
        <v>30</v>
      </c>
      <c r="B21" s="10" t="s">
        <v>14</v>
      </c>
      <c r="C21" s="11">
        <v>-7.2809082573635331E-2</v>
      </c>
      <c r="D21" s="12">
        <v>7.1174015375513877E-3</v>
      </c>
      <c r="E21" s="12">
        <v>-1.2160196467109341E-2</v>
      </c>
      <c r="F21" s="14" t="s">
        <v>124</v>
      </c>
      <c r="G21" s="12">
        <v>-5.2367610560739384E-3</v>
      </c>
      <c r="H21" s="12">
        <v>5.0062652890933861E-2</v>
      </c>
      <c r="I21" s="12">
        <v>9.3064153833703575E-2</v>
      </c>
      <c r="J21" s="12">
        <v>6.8707676167158768E-2</v>
      </c>
      <c r="K21" s="12">
        <v>-3.267428879717781E-3</v>
      </c>
      <c r="L21" s="12">
        <v>2.215610056671749E-2</v>
      </c>
      <c r="M21" s="13">
        <v>-1.3633701443805492E-2</v>
      </c>
    </row>
    <row r="22" spans="1:13" ht="24">
      <c r="A22" s="9" t="s">
        <v>31</v>
      </c>
      <c r="B22" s="10" t="s">
        <v>14</v>
      </c>
      <c r="C22" s="11">
        <v>2.5070012782115207E-3</v>
      </c>
      <c r="D22" s="12">
        <v>-5.4675295688033622E-2</v>
      </c>
      <c r="E22" s="12">
        <v>-3.2062766223991505E-2</v>
      </c>
      <c r="F22" s="12">
        <v>-5.0460582296255725E-2</v>
      </c>
      <c r="G22" s="12">
        <v>-1.0123848232662094E-2</v>
      </c>
      <c r="H22" s="12">
        <v>2.0138679485431708E-2</v>
      </c>
      <c r="I22" s="12">
        <v>8.7494737411253683E-3</v>
      </c>
      <c r="J22" s="12">
        <v>-1.416698690928408E-2</v>
      </c>
      <c r="K22" s="12">
        <v>-3.2373800794013108E-3</v>
      </c>
      <c r="L22" s="12">
        <v>3.0818136881887555E-2</v>
      </c>
      <c r="M22" s="13">
        <v>2.2025134949901857E-2</v>
      </c>
    </row>
    <row r="23" spans="1:13" ht="24">
      <c r="A23" s="9" t="s">
        <v>32</v>
      </c>
      <c r="B23" s="10" t="s">
        <v>14</v>
      </c>
      <c r="C23" s="11">
        <v>-6.3349453629962305E-2</v>
      </c>
      <c r="D23" s="12">
        <v>-4.5464444368188882E-2</v>
      </c>
      <c r="E23" s="12">
        <v>-8.9264155187525219E-3</v>
      </c>
      <c r="F23" s="12">
        <v>2.2632626891736674E-2</v>
      </c>
      <c r="G23" s="12">
        <v>-4.3589730504301885E-2</v>
      </c>
      <c r="H23" s="12">
        <v>2.7142419982734561E-2</v>
      </c>
      <c r="I23" s="12">
        <v>-2.434082049028969E-2</v>
      </c>
      <c r="J23" s="12">
        <v>-3.5145095032963453E-2</v>
      </c>
      <c r="K23" s="12">
        <v>3.2765590072545803E-3</v>
      </c>
      <c r="L23" s="12">
        <v>1.5520420049436427E-2</v>
      </c>
      <c r="M23" s="13">
        <v>4.6833249664848225E-2</v>
      </c>
    </row>
    <row r="24" spans="1:13" ht="24">
      <c r="A24" s="9" t="s">
        <v>33</v>
      </c>
      <c r="B24" s="10" t="s">
        <v>14</v>
      </c>
      <c r="C24" s="11">
        <v>-2.0200907068530682E-2</v>
      </c>
      <c r="D24" s="12">
        <v>-5.9091368839856606E-2</v>
      </c>
      <c r="E24" s="12">
        <v>-4.6996954164774118E-3</v>
      </c>
      <c r="F24" s="12">
        <v>-4.8897519584496153E-2</v>
      </c>
      <c r="G24" s="12">
        <v>4.6515011648611314E-3</v>
      </c>
      <c r="H24" s="12">
        <v>1.8160089614834263E-3</v>
      </c>
      <c r="I24" s="12">
        <v>-8.1069332064622277E-3</v>
      </c>
      <c r="J24" s="12">
        <v>-7.9633019912609404E-2</v>
      </c>
      <c r="K24" s="12">
        <v>2.2390028349333294E-2</v>
      </c>
      <c r="L24" s="12">
        <v>1.1602593207982896E-2</v>
      </c>
      <c r="M24" s="13">
        <v>-1.372956365398215E-2</v>
      </c>
    </row>
    <row r="25" spans="1:13" ht="24">
      <c r="A25" s="9" t="s">
        <v>34</v>
      </c>
      <c r="B25" s="10" t="s">
        <v>14</v>
      </c>
      <c r="C25" s="11">
        <v>-2.3928192303411262E-2</v>
      </c>
      <c r="D25" s="12">
        <v>7.0213786226386282E-3</v>
      </c>
      <c r="E25" s="12">
        <v>2.1729441162159132E-2</v>
      </c>
      <c r="F25" s="12">
        <v>1.2000406087074131E-2</v>
      </c>
      <c r="G25" s="12">
        <v>4.3831532238671797E-2</v>
      </c>
      <c r="H25" s="12">
        <v>1.7098398137166824E-2</v>
      </c>
      <c r="I25" s="12">
        <v>-7.7771023866148703E-2</v>
      </c>
      <c r="J25" s="12">
        <v>-3.5747123896517706E-2</v>
      </c>
      <c r="K25" s="12">
        <v>-2.0175807483633446E-2</v>
      </c>
      <c r="L25" s="12">
        <v>-4.0357752409832325E-2</v>
      </c>
      <c r="M25" s="13">
        <v>-1.7329313481457127E-2</v>
      </c>
    </row>
    <row r="26" spans="1:13" ht="24">
      <c r="A26" s="9" t="s">
        <v>35</v>
      </c>
      <c r="B26" s="10" t="s">
        <v>14</v>
      </c>
      <c r="C26" s="11">
        <v>2.3289131542012963E-2</v>
      </c>
      <c r="D26" s="12">
        <v>-2.829204899043648E-2</v>
      </c>
      <c r="E26" s="12">
        <v>3.8029950851900439E-2</v>
      </c>
      <c r="F26" s="12">
        <v>4.9819941456525435E-2</v>
      </c>
      <c r="G26" s="12">
        <v>1.4293557626565596E-2</v>
      </c>
      <c r="H26" s="14" t="s">
        <v>136</v>
      </c>
      <c r="I26" s="12">
        <v>-2.7229588893484234E-2</v>
      </c>
      <c r="J26" s="12">
        <v>5.3638364433389443E-2</v>
      </c>
      <c r="K26" s="12">
        <v>-1.9736288634603753E-2</v>
      </c>
      <c r="L26" s="12">
        <v>1.70979586644961E-2</v>
      </c>
      <c r="M26" s="13">
        <v>-1.160138732495216E-2</v>
      </c>
    </row>
    <row r="27" spans="1:13" ht="24">
      <c r="A27" s="9" t="s">
        <v>36</v>
      </c>
      <c r="B27" s="10" t="s">
        <v>14</v>
      </c>
      <c r="C27" s="11">
        <v>2.7285701249384238E-2</v>
      </c>
      <c r="D27" s="12">
        <v>1.6855699840128704E-2</v>
      </c>
      <c r="E27" s="12">
        <v>-4.0713245697507991E-2</v>
      </c>
      <c r="F27" s="12">
        <v>-3.1560620642904574E-2</v>
      </c>
      <c r="G27" s="12">
        <v>2.7730742272117637E-2</v>
      </c>
      <c r="H27" s="12">
        <v>1.3349386615551587E-2</v>
      </c>
      <c r="I27" s="12">
        <v>7.9059002825229967E-3</v>
      </c>
      <c r="J27" s="12">
        <v>3.1924392601283352E-2</v>
      </c>
      <c r="K27" s="12">
        <v>-4.2842425797671474E-2</v>
      </c>
      <c r="L27" s="12">
        <v>-1.8768745006875757E-2</v>
      </c>
      <c r="M27" s="13">
        <v>-1.4373663274584439E-2</v>
      </c>
    </row>
    <row r="28" spans="1:13" ht="24">
      <c r="A28" s="9" t="s">
        <v>37</v>
      </c>
      <c r="B28" s="10" t="s">
        <v>14</v>
      </c>
      <c r="C28" s="11">
        <v>3.3362032639234263E-2</v>
      </c>
      <c r="D28" s="12">
        <v>-2.2260040604398467E-2</v>
      </c>
      <c r="E28" s="12">
        <v>-1.3694028836937744E-2</v>
      </c>
      <c r="F28" s="12">
        <v>1.7455472952847346E-2</v>
      </c>
      <c r="G28" s="12">
        <v>3.5306083892835058E-2</v>
      </c>
      <c r="H28" s="12">
        <v>8.5662181339687306E-3</v>
      </c>
      <c r="I28" s="12">
        <v>2.2711056609924656E-2</v>
      </c>
      <c r="J28" s="12">
        <v>8.0391374213954793E-3</v>
      </c>
      <c r="K28" s="12">
        <v>2.8107170377247345E-2</v>
      </c>
      <c r="L28" s="12">
        <v>-6.7531968720631955E-2</v>
      </c>
      <c r="M28" s="13">
        <v>5.3116342968642795E-2</v>
      </c>
    </row>
    <row r="29" spans="1:13" ht="24">
      <c r="A29" s="9" t="s">
        <v>38</v>
      </c>
      <c r="B29" s="10" t="s">
        <v>14</v>
      </c>
      <c r="C29" s="11">
        <v>4.0954669043308259E-2</v>
      </c>
      <c r="D29" s="12">
        <v>-4.2796860120816994E-2</v>
      </c>
      <c r="E29" s="12">
        <v>-9.4585197445499983E-3</v>
      </c>
      <c r="F29" s="12">
        <v>9.2339116997222276E-2</v>
      </c>
      <c r="G29" s="12">
        <v>4.6018764565983312E-2</v>
      </c>
      <c r="H29" s="12">
        <v>-2.7085986809443473E-2</v>
      </c>
      <c r="I29" s="14" t="s">
        <v>53</v>
      </c>
      <c r="J29" s="12">
        <v>-6.490820362077912E-2</v>
      </c>
      <c r="K29" s="12">
        <v>-2.8649163752146267E-2</v>
      </c>
      <c r="L29" s="12">
        <v>2.8820445409980548E-3</v>
      </c>
      <c r="M29" s="13">
        <v>3.0295202202283156E-2</v>
      </c>
    </row>
    <row r="30" spans="1:13" ht="24">
      <c r="A30" s="9" t="s">
        <v>39</v>
      </c>
      <c r="B30" s="10" t="s">
        <v>14</v>
      </c>
      <c r="C30" s="11">
        <v>5.1140611195442685E-2</v>
      </c>
      <c r="D30" s="12">
        <v>1.2613773995123524E-2</v>
      </c>
      <c r="E30" s="12">
        <v>-3.1122510997214903E-2</v>
      </c>
      <c r="F30" s="12">
        <v>4.8489172007980816E-3</v>
      </c>
      <c r="G30" s="12">
        <v>-2.7487570894825532E-2</v>
      </c>
      <c r="H30" s="12">
        <v>6.0086056452200547E-3</v>
      </c>
      <c r="I30" s="12">
        <v>1.9539382414701423E-2</v>
      </c>
      <c r="J30" s="12">
        <v>2.9723196996552723E-2</v>
      </c>
      <c r="K30" s="12">
        <v>2.9488627885376974E-3</v>
      </c>
      <c r="L30" s="12">
        <v>2.0630504876417179E-2</v>
      </c>
      <c r="M30" s="13">
        <v>4.026297066769742E-2</v>
      </c>
    </row>
    <row r="31" spans="1:13" ht="24">
      <c r="A31" s="9" t="s">
        <v>40</v>
      </c>
      <c r="B31" s="10" t="s">
        <v>14</v>
      </c>
      <c r="C31" s="16" t="s">
        <v>176</v>
      </c>
      <c r="D31" s="12">
        <v>-6.8242470963439147E-2</v>
      </c>
      <c r="E31" s="12">
        <v>-2.0457429093908505E-2</v>
      </c>
      <c r="F31" s="12">
        <v>4.6698682183411638E-2</v>
      </c>
      <c r="G31" s="12">
        <v>-2.8345268959694341E-2</v>
      </c>
      <c r="H31" s="12">
        <v>-5.5606442993832529E-2</v>
      </c>
      <c r="I31" s="12">
        <v>5.6906376437850029E-2</v>
      </c>
      <c r="J31" s="12">
        <v>-3.5813850748170548E-2</v>
      </c>
      <c r="K31" s="12">
        <v>2.0494447167378273E-2</v>
      </c>
      <c r="L31" s="12">
        <v>5.8664336365747909E-2</v>
      </c>
      <c r="M31" s="13">
        <v>-1.7908240447602052E-2</v>
      </c>
    </row>
    <row r="32" spans="1:13" ht="24">
      <c r="A32" s="9" t="s">
        <v>41</v>
      </c>
      <c r="B32" s="10" t="s">
        <v>14</v>
      </c>
      <c r="C32" s="11">
        <v>-1.6920764137442997E-3</v>
      </c>
      <c r="D32" s="12">
        <v>-1.9231151590320131E-2</v>
      </c>
      <c r="E32" s="12">
        <v>6.9023492367461447E-3</v>
      </c>
      <c r="F32" s="12">
        <v>1.1467846370136342E-2</v>
      </c>
      <c r="G32" s="12">
        <v>8.2947002328245034E-2</v>
      </c>
      <c r="H32" s="12">
        <v>-4.8821951404566466E-2</v>
      </c>
      <c r="I32" s="12">
        <v>4.1066867766215119E-2</v>
      </c>
      <c r="J32" s="12">
        <v>3.3700180352407877E-2</v>
      </c>
      <c r="K32" s="12">
        <v>-1.0203807008244853E-2</v>
      </c>
      <c r="L32" s="12">
        <v>-2.5795691964964108E-2</v>
      </c>
      <c r="M32" s="13">
        <v>1.0496386246036953E-2</v>
      </c>
    </row>
    <row r="33" spans="1:13" ht="24">
      <c r="A33" s="9" t="s">
        <v>42</v>
      </c>
      <c r="B33" s="10" t="s">
        <v>14</v>
      </c>
      <c r="C33" s="11">
        <v>0.11022313441870618</v>
      </c>
      <c r="D33" s="14" t="s">
        <v>54</v>
      </c>
      <c r="E33" s="12">
        <v>1.4145567898252026E-2</v>
      </c>
      <c r="F33" s="12">
        <v>6.9718215328548041E-3</v>
      </c>
      <c r="G33" s="12">
        <v>1.5460541962886515E-2</v>
      </c>
      <c r="H33" s="12">
        <v>-2.7923438277247564E-2</v>
      </c>
      <c r="I33" s="12">
        <v>-4.2310274449344279E-2</v>
      </c>
      <c r="J33" s="12">
        <v>3.4017917779614847E-2</v>
      </c>
      <c r="K33" s="12">
        <v>-2.0362148178923789E-2</v>
      </c>
      <c r="L33" s="12">
        <v>-1.4664185364074107E-2</v>
      </c>
      <c r="M33" s="13">
        <v>-3.5418464177052716E-2</v>
      </c>
    </row>
    <row r="34" spans="1:13" ht="24">
      <c r="A34" s="9" t="s">
        <v>43</v>
      </c>
      <c r="B34" s="10" t="s">
        <v>14</v>
      </c>
      <c r="C34" s="11">
        <v>2.7634851612049906E-2</v>
      </c>
      <c r="D34" s="12">
        <v>4.4492283968198619E-2</v>
      </c>
      <c r="E34" s="12">
        <v>-4.4538238704865472E-2</v>
      </c>
      <c r="F34" s="12">
        <v>-3.7809209114560691E-2</v>
      </c>
      <c r="G34" s="12">
        <v>-3.8233994593391392E-2</v>
      </c>
      <c r="H34" s="12">
        <v>9.9339634099196814E-2</v>
      </c>
      <c r="I34" s="12">
        <v>-1.5090543121073753E-2</v>
      </c>
      <c r="J34" s="12">
        <v>-9.9101834019333051E-4</v>
      </c>
      <c r="K34" s="12">
        <v>3.9322341819487808E-2</v>
      </c>
      <c r="L34" s="12">
        <v>4.0338983743576237E-2</v>
      </c>
      <c r="M34" s="13">
        <v>-6.2486113001575631E-2</v>
      </c>
    </row>
    <row r="35" spans="1:13" ht="24">
      <c r="A35" s="9" t="s">
        <v>44</v>
      </c>
      <c r="B35" s="10" t="s">
        <v>14</v>
      </c>
      <c r="C35" s="11">
        <v>-3.6148572861178598E-3</v>
      </c>
      <c r="D35" s="12">
        <v>1.6072232889889702E-2</v>
      </c>
      <c r="E35" s="12">
        <v>-8.2518711562119124E-3</v>
      </c>
      <c r="F35" s="12">
        <v>1.6374884593236053E-2</v>
      </c>
      <c r="G35" s="12">
        <v>-5.0212988231922669E-2</v>
      </c>
      <c r="H35" s="12">
        <v>2.7458644143605476E-2</v>
      </c>
      <c r="I35" s="12">
        <v>8.4401376571410138E-3</v>
      </c>
      <c r="J35" s="12">
        <v>5.4957063077896544E-2</v>
      </c>
      <c r="K35" s="12">
        <v>-2.0009826542052359E-2</v>
      </c>
      <c r="L35" s="12">
        <v>1.7778571368772325E-2</v>
      </c>
      <c r="M35" s="13">
        <v>9.0799579619109377E-3</v>
      </c>
    </row>
    <row r="36" spans="1:13" ht="24">
      <c r="A36" s="9" t="s">
        <v>45</v>
      </c>
      <c r="B36" s="10" t="s">
        <v>14</v>
      </c>
      <c r="C36" s="11">
        <v>-2.1341611859878137E-2</v>
      </c>
      <c r="D36" s="12">
        <v>0.1015668220945176</v>
      </c>
      <c r="E36" s="12">
        <v>1.890882185576004E-3</v>
      </c>
      <c r="F36" s="12">
        <v>-7.4647257506460965E-2</v>
      </c>
      <c r="G36" s="12">
        <v>-1.4509967586717154E-2</v>
      </c>
      <c r="H36" s="12">
        <v>2.3745469113479089E-2</v>
      </c>
      <c r="I36" s="12">
        <v>1.8260682230148956E-2</v>
      </c>
      <c r="J36" s="12">
        <v>1.7627357914340232E-2</v>
      </c>
      <c r="K36" s="12">
        <v>4.421329520272807E-2</v>
      </c>
      <c r="L36" s="12">
        <v>-3.0899629854405065E-2</v>
      </c>
      <c r="M36" s="13">
        <v>-7.4221382888566598E-2</v>
      </c>
    </row>
    <row r="37" spans="1:13" ht="24">
      <c r="A37" s="9" t="s">
        <v>46</v>
      </c>
      <c r="B37" s="10" t="s">
        <v>14</v>
      </c>
      <c r="C37" s="11">
        <v>-7.5439982637880765E-2</v>
      </c>
      <c r="D37" s="12">
        <v>1.7888789599420179E-2</v>
      </c>
      <c r="E37" s="12">
        <v>3.5583580927265913E-2</v>
      </c>
      <c r="F37" s="12">
        <v>2.9729337302269766E-2</v>
      </c>
      <c r="G37" s="12">
        <v>6.237841724590068E-2</v>
      </c>
      <c r="H37" s="12">
        <v>-6.4393604726502712E-2</v>
      </c>
      <c r="I37" s="12">
        <v>2.8100914863014642E-3</v>
      </c>
      <c r="J37" s="12">
        <v>-3.9540588150808138E-2</v>
      </c>
      <c r="K37" s="12">
        <v>-3.210093799584772E-2</v>
      </c>
      <c r="L37" s="12">
        <v>-3.747438565591904E-2</v>
      </c>
      <c r="M37" s="13">
        <v>2.5272780601506561E-2</v>
      </c>
    </row>
    <row r="38" spans="1:13" ht="24">
      <c r="A38" s="9" t="s">
        <v>47</v>
      </c>
      <c r="B38" s="10" t="s">
        <v>14</v>
      </c>
      <c r="C38" s="11">
        <v>-7.5085805899671024E-2</v>
      </c>
      <c r="D38" s="12">
        <v>-4.9048918794123875E-2</v>
      </c>
      <c r="E38" s="12">
        <v>5.7661006793011518E-2</v>
      </c>
      <c r="F38" s="12">
        <v>-2.8128483227945488E-2</v>
      </c>
      <c r="G38" s="12">
        <v>2.1287032186016273E-2</v>
      </c>
      <c r="H38" s="12">
        <v>2.4147998313254732E-2</v>
      </c>
      <c r="I38" s="12">
        <v>5.1698730436663072E-2</v>
      </c>
      <c r="J38" s="12">
        <v>-2.3806885639775583E-2</v>
      </c>
      <c r="K38" s="12">
        <v>-6.7014008608229189E-2</v>
      </c>
      <c r="L38" s="12">
        <v>-4.7578916579297789E-5</v>
      </c>
      <c r="M38" s="13">
        <v>-1.5474516952813711E-2</v>
      </c>
    </row>
    <row r="39" spans="1:13" ht="24">
      <c r="A39" s="9" t="s">
        <v>48</v>
      </c>
      <c r="B39" s="10" t="s">
        <v>14</v>
      </c>
      <c r="C39" s="11">
        <v>6.6217217074343748E-2</v>
      </c>
      <c r="D39" s="12">
        <v>3.3610912416806679E-2</v>
      </c>
      <c r="E39" s="12">
        <v>-5.8262549633125542E-2</v>
      </c>
      <c r="F39" s="12">
        <v>6.6769685028695874E-2</v>
      </c>
      <c r="G39" s="12">
        <v>6.8989360795431678E-2</v>
      </c>
      <c r="H39" s="12">
        <v>5.2342340801112025E-2</v>
      </c>
      <c r="I39" s="12">
        <v>-6.3544449753765359E-2</v>
      </c>
      <c r="J39" s="14" t="s">
        <v>55</v>
      </c>
      <c r="K39" s="12">
        <v>-6.2476428314921756E-2</v>
      </c>
      <c r="L39" s="12">
        <v>-6.3030185997757893E-2</v>
      </c>
      <c r="M39" s="13">
        <v>2.004003679078669E-2</v>
      </c>
    </row>
    <row r="40" spans="1:13" ht="24">
      <c r="A40" s="9" t="s">
        <v>49</v>
      </c>
      <c r="B40" s="10" t="s">
        <v>14</v>
      </c>
      <c r="C40" s="11">
        <v>1.8721127443954017E-2</v>
      </c>
      <c r="D40" s="12">
        <v>8.9143142607737619E-2</v>
      </c>
      <c r="E40" s="12">
        <v>-9.1849134119746004E-2</v>
      </c>
      <c r="F40" s="12">
        <v>1.4089196748498756E-2</v>
      </c>
      <c r="G40" s="12">
        <v>1.3918683171598408E-2</v>
      </c>
      <c r="H40" s="12">
        <v>4.094237237876025E-2</v>
      </c>
      <c r="I40" s="12">
        <v>1.2793721763996169E-2</v>
      </c>
      <c r="J40" s="12">
        <v>4.3351895724410713E-2</v>
      </c>
      <c r="K40" s="12">
        <v>2.9163223858379331E-3</v>
      </c>
      <c r="L40" s="12">
        <v>2.6049337494879112E-3</v>
      </c>
      <c r="M40" s="13">
        <v>7.8831481868321587E-3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2.9719137484700878E-6</v>
      </c>
      <c r="E47" s="21">
        <f t="shared" ref="E47:M47" si="0">$C5^2*E5^2</f>
        <v>1.3315518184668976E-2</v>
      </c>
      <c r="F47" s="7">
        <f t="shared" si="0"/>
        <v>2.1314593342031938E-6</v>
      </c>
      <c r="G47" s="7">
        <f t="shared" si="0"/>
        <v>7.8964711492117269E-6</v>
      </c>
      <c r="H47" s="7">
        <f t="shared" si="0"/>
        <v>2.1032019533696476E-5</v>
      </c>
      <c r="I47" s="7">
        <f t="shared" si="0"/>
        <v>1.304087731762642E-6</v>
      </c>
      <c r="J47" s="7">
        <f t="shared" si="0"/>
        <v>5.1932231796736668E-5</v>
      </c>
      <c r="K47" s="7">
        <f t="shared" si="0"/>
        <v>3.7608955708888375E-6</v>
      </c>
      <c r="L47" s="7">
        <f t="shared" si="0"/>
        <v>6.66150890826817E-6</v>
      </c>
      <c r="M47" s="8">
        <f t="shared" si="0"/>
        <v>1.0366951594159841E-5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4.372607158245583E-6</v>
      </c>
      <c r="E48" s="12">
        <f t="shared" si="1"/>
        <v>2.4205094699740607E-6</v>
      </c>
      <c r="F48" s="12">
        <f t="shared" si="1"/>
        <v>6.2562601635410204E-7</v>
      </c>
      <c r="G48" s="12">
        <f t="shared" si="1"/>
        <v>4.1552782210778615E-8</v>
      </c>
      <c r="H48" s="12">
        <f t="shared" si="1"/>
        <v>4.5476483283664238E-7</v>
      </c>
      <c r="I48" s="12">
        <f t="shared" si="1"/>
        <v>3.1364117693646142E-6</v>
      </c>
      <c r="J48" s="12">
        <f t="shared" si="1"/>
        <v>1.4307669572451303E-6</v>
      </c>
      <c r="K48" s="12">
        <f t="shared" si="1"/>
        <v>1.2184315812591484E-6</v>
      </c>
      <c r="L48" s="12">
        <f t="shared" si="1"/>
        <v>2.6423028953650524E-7</v>
      </c>
      <c r="M48" s="15">
        <f t="shared" si="1"/>
        <v>3.0817088653459896E-3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1.3112389008048294E-6</v>
      </c>
      <c r="E49" s="12">
        <f t="shared" si="2"/>
        <v>1.8416724511081915E-9</v>
      </c>
      <c r="F49" s="12">
        <f t="shared" si="2"/>
        <v>3.7306440204452185E-8</v>
      </c>
      <c r="G49" s="12">
        <f t="shared" si="2"/>
        <v>4.5304043235526671E-7</v>
      </c>
      <c r="H49" s="12">
        <f t="shared" si="2"/>
        <v>3.551128920335628E-7</v>
      </c>
      <c r="I49" s="12">
        <f t="shared" si="2"/>
        <v>3.9545064291552404E-7</v>
      </c>
      <c r="J49" s="12">
        <f t="shared" si="2"/>
        <v>9.9295584793866824E-8</v>
      </c>
      <c r="K49" s="12">
        <f t="shared" si="2"/>
        <v>1.2927509153935004E-6</v>
      </c>
      <c r="L49" s="12">
        <f t="shared" si="2"/>
        <v>3.1168877887999785E-6</v>
      </c>
      <c r="M49" s="13">
        <f t="shared" si="2"/>
        <v>2.8450418887213296E-6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3.6939788707965188E-7</v>
      </c>
      <c r="E50" s="12">
        <f t="shared" si="3"/>
        <v>4.1917099019580565E-7</v>
      </c>
      <c r="F50" s="12">
        <f t="shared" si="3"/>
        <v>1.024867917205168E-7</v>
      </c>
      <c r="G50" s="12">
        <f t="shared" si="3"/>
        <v>2.6342856119158169E-7</v>
      </c>
      <c r="H50" s="12">
        <f t="shared" si="3"/>
        <v>7.8157159282030105E-7</v>
      </c>
      <c r="I50" s="12">
        <f t="shared" si="3"/>
        <v>1.3930951681585714E-7</v>
      </c>
      <c r="J50" s="12">
        <f t="shared" si="3"/>
        <v>1.173935066931425E-6</v>
      </c>
      <c r="K50" s="12">
        <f t="shared" si="3"/>
        <v>1.4185825818427043E-6</v>
      </c>
      <c r="L50" s="12">
        <f t="shared" si="3"/>
        <v>2.7543697513467406E-8</v>
      </c>
      <c r="M50" s="13">
        <f t="shared" si="3"/>
        <v>3.907160800068179E-8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5.1784228756861707E-6</v>
      </c>
      <c r="E51" s="12">
        <f t="shared" si="4"/>
        <v>1.5944684448968002E-6</v>
      </c>
      <c r="F51" s="12">
        <f t="shared" si="4"/>
        <v>5.2656901397769198E-8</v>
      </c>
      <c r="G51" s="12">
        <f t="shared" si="4"/>
        <v>1.6005674025277446E-6</v>
      </c>
      <c r="H51" s="12">
        <f t="shared" si="4"/>
        <v>2.2444844117710335E-9</v>
      </c>
      <c r="I51" s="12">
        <f t="shared" si="4"/>
        <v>4.7610291936102882E-6</v>
      </c>
      <c r="J51" s="12">
        <f t="shared" si="4"/>
        <v>4.9980733259044662E-6</v>
      </c>
      <c r="K51" s="12">
        <f t="shared" si="4"/>
        <v>8.1693110715801986E-7</v>
      </c>
      <c r="L51" s="12">
        <f t="shared" si="4"/>
        <v>6.5788209813380561E-6</v>
      </c>
      <c r="M51" s="13">
        <f t="shared" si="4"/>
        <v>1.0183457485118655E-9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1.9089090364589156E-5</v>
      </c>
      <c r="E52" s="12">
        <f t="shared" si="5"/>
        <v>7.2887683547730207E-7</v>
      </c>
      <c r="F52" s="12">
        <f t="shared" si="5"/>
        <v>7.3970261558276934E-5</v>
      </c>
      <c r="G52" s="12">
        <f t="shared" si="5"/>
        <v>6.4053447874231116E-7</v>
      </c>
      <c r="H52" s="12">
        <f t="shared" si="5"/>
        <v>1.2140782668107127E-5</v>
      </c>
      <c r="I52" s="12">
        <f t="shared" si="5"/>
        <v>7.1268227925255854E-5</v>
      </c>
      <c r="J52" s="12">
        <f t="shared" si="5"/>
        <v>2.184892490340511E-5</v>
      </c>
      <c r="K52" s="12">
        <f t="shared" si="5"/>
        <v>6.9827613313276737E-6</v>
      </c>
      <c r="L52" s="12">
        <f t="shared" si="5"/>
        <v>5.7000289460406129E-6</v>
      </c>
      <c r="M52" s="13">
        <f t="shared" si="5"/>
        <v>3.7576122102003464E-6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4.4081795875304665E-7</v>
      </c>
      <c r="E53" s="12">
        <f t="shared" si="6"/>
        <v>9.1918452024269441E-7</v>
      </c>
      <c r="F53" s="12">
        <f t="shared" si="6"/>
        <v>9.7417346980995591E-7</v>
      </c>
      <c r="G53" s="12">
        <f t="shared" si="6"/>
        <v>6.1319493430905576E-6</v>
      </c>
      <c r="H53" s="12">
        <f t="shared" si="6"/>
        <v>5.8171349248230924E-7</v>
      </c>
      <c r="I53" s="12">
        <f t="shared" si="6"/>
        <v>1.6341470364653098E-8</v>
      </c>
      <c r="J53" s="12">
        <f t="shared" si="6"/>
        <v>8.3806477296697164E-6</v>
      </c>
      <c r="K53" s="12">
        <f t="shared" si="6"/>
        <v>2.5248665419201639E-6</v>
      </c>
      <c r="L53" s="14">
        <f t="shared" si="6"/>
        <v>1.8578646050949922E-3</v>
      </c>
      <c r="M53" s="13">
        <f t="shared" si="6"/>
        <v>1.571708529062313E-7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1.0139335910097685E-6</v>
      </c>
      <c r="E54" s="12">
        <f t="shared" si="7"/>
        <v>1.7437411744651338E-8</v>
      </c>
      <c r="F54" s="12">
        <f t="shared" si="7"/>
        <v>1.4750564291777794E-6</v>
      </c>
      <c r="G54" s="12">
        <f t="shared" si="7"/>
        <v>3.740197303151288E-7</v>
      </c>
      <c r="H54" s="12">
        <f t="shared" si="7"/>
        <v>1.1768741404634317E-6</v>
      </c>
      <c r="I54" s="12">
        <f t="shared" si="7"/>
        <v>2.5435413336251391E-7</v>
      </c>
      <c r="J54" s="12">
        <f t="shared" si="7"/>
        <v>5.0827279643643983E-7</v>
      </c>
      <c r="K54" s="12">
        <f t="shared" si="7"/>
        <v>1.1382364879439808E-6</v>
      </c>
      <c r="L54" s="12">
        <f t="shared" si="7"/>
        <v>1.6704668535475247E-8</v>
      </c>
      <c r="M54" s="13">
        <f t="shared" si="7"/>
        <v>7.9894696596109313E-7</v>
      </c>
    </row>
    <row r="55" spans="1:13" ht="24">
      <c r="A55" s="9" t="s">
        <v>22</v>
      </c>
      <c r="B55" s="10" t="s">
        <v>14</v>
      </c>
      <c r="C55" s="16"/>
      <c r="D55" s="12">
        <f t="shared" ref="D55:M55" si="8">$C13^2*D13^2</f>
        <v>9.6936732492882457E-9</v>
      </c>
      <c r="E55" s="12">
        <f t="shared" si="8"/>
        <v>3.6723296275956865E-6</v>
      </c>
      <c r="F55" s="12">
        <f t="shared" si="8"/>
        <v>4.1167937201117294E-7</v>
      </c>
      <c r="G55" s="12">
        <f t="shared" si="8"/>
        <v>2.2964606145599763E-5</v>
      </c>
      <c r="H55" s="12">
        <f t="shared" si="8"/>
        <v>7.2522556511577683E-8</v>
      </c>
      <c r="I55" s="12">
        <f t="shared" si="8"/>
        <v>1.3264809834377182E-5</v>
      </c>
      <c r="J55" s="12">
        <f t="shared" si="8"/>
        <v>3.0549633791982186E-6</v>
      </c>
      <c r="K55" s="12">
        <f t="shared" si="8"/>
        <v>1.0198103557032755E-4</v>
      </c>
      <c r="L55" s="12">
        <f t="shared" si="8"/>
        <v>1.6314604492074013E-6</v>
      </c>
      <c r="M55" s="13">
        <f t="shared" si="8"/>
        <v>2.5297901468552108E-7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8.9245725158144669E-7</v>
      </c>
      <c r="E56" s="12">
        <f t="shared" si="9"/>
        <v>5.4096235652702794E-7</v>
      </c>
      <c r="F56" s="12">
        <f t="shared" si="9"/>
        <v>2.1242551155533579E-8</v>
      </c>
      <c r="G56" s="12">
        <f t="shared" si="9"/>
        <v>6.7432891479748316E-6</v>
      </c>
      <c r="H56" s="12">
        <f t="shared" si="9"/>
        <v>8.1796862750093852E-7</v>
      </c>
      <c r="I56" s="12">
        <f t="shared" si="9"/>
        <v>1.7258008912110169E-6</v>
      </c>
      <c r="J56" s="12">
        <f t="shared" si="9"/>
        <v>8.5574261150401371E-6</v>
      </c>
      <c r="K56" s="14">
        <f t="shared" si="9"/>
        <v>1.9458274522471896E-3</v>
      </c>
      <c r="L56" s="12">
        <f t="shared" si="9"/>
        <v>2.6267636888117506E-6</v>
      </c>
      <c r="M56" s="13">
        <f t="shared" si="9"/>
        <v>7.5004917988439643E-7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1.7961881971310622E-6</v>
      </c>
      <c r="E57" s="12">
        <f t="shared" si="10"/>
        <v>1.2361909788929211E-8</v>
      </c>
      <c r="F57" s="12">
        <f t="shared" si="10"/>
        <v>1.101707217933533E-6</v>
      </c>
      <c r="G57" s="12">
        <f t="shared" si="10"/>
        <v>7.8152226756044691E-8</v>
      </c>
      <c r="H57" s="12">
        <f t="shared" si="10"/>
        <v>1.0106950339637287E-6</v>
      </c>
      <c r="I57" s="12">
        <f t="shared" si="10"/>
        <v>1.2387309787625114E-6</v>
      </c>
      <c r="J57" s="12">
        <f t="shared" si="10"/>
        <v>3.9083805022193422E-7</v>
      </c>
      <c r="K57" s="12">
        <f t="shared" si="10"/>
        <v>1.5973815206447241E-7</v>
      </c>
      <c r="L57" s="12">
        <f t="shared" si="10"/>
        <v>3.542264374942691E-6</v>
      </c>
      <c r="M57" s="13">
        <f t="shared" si="10"/>
        <v>4.5678102264056565E-8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4.9646147818207053E-7</v>
      </c>
      <c r="E58" s="12">
        <f t="shared" si="11"/>
        <v>2.9546647890442095E-8</v>
      </c>
      <c r="F58" s="12">
        <f t="shared" si="11"/>
        <v>3.0096708938144231E-9</v>
      </c>
      <c r="G58" s="12">
        <f t="shared" si="11"/>
        <v>1.220401780994718E-7</v>
      </c>
      <c r="H58" s="12">
        <f t="shared" si="11"/>
        <v>3.1900253798724086E-7</v>
      </c>
      <c r="I58" s="12">
        <f t="shared" si="11"/>
        <v>8.9584845677354634E-9</v>
      </c>
      <c r="J58" s="12">
        <f t="shared" si="11"/>
        <v>4.8587578186953502E-7</v>
      </c>
      <c r="K58" s="12">
        <f t="shared" si="11"/>
        <v>2.3575344008172165E-7</v>
      </c>
      <c r="L58" s="12">
        <f t="shared" si="11"/>
        <v>1.363282038241524E-8</v>
      </c>
      <c r="M58" s="13">
        <f t="shared" si="11"/>
        <v>1.4333900032479977E-8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2.1481578765139956E-5</v>
      </c>
      <c r="E59" s="12">
        <f t="shared" si="12"/>
        <v>1.4903665149069939E-7</v>
      </c>
      <c r="F59" s="12">
        <f t="shared" si="12"/>
        <v>1.1659150177197422E-6</v>
      </c>
      <c r="G59" s="12">
        <f t="shared" si="12"/>
        <v>8.6803245136639794E-7</v>
      </c>
      <c r="H59" s="12">
        <f t="shared" si="12"/>
        <v>7.1529791184874424E-5</v>
      </c>
      <c r="I59" s="12">
        <f t="shared" si="12"/>
        <v>2.0422063831331058E-6</v>
      </c>
      <c r="J59" s="12">
        <f t="shared" si="12"/>
        <v>3.0003063736736945E-6</v>
      </c>
      <c r="K59" s="12">
        <f t="shared" si="12"/>
        <v>9.2401643611876439E-6</v>
      </c>
      <c r="L59" s="12">
        <f t="shared" si="12"/>
        <v>5.4003907411416741E-6</v>
      </c>
      <c r="M59" s="13">
        <f t="shared" si="12"/>
        <v>3.0224048933699217E-6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2.8946702494181903E-6</v>
      </c>
      <c r="E60" s="12">
        <f t="shared" si="13"/>
        <v>6.4051744132361057E-6</v>
      </c>
      <c r="F60" s="12">
        <f t="shared" si="13"/>
        <v>3.2248363651590264E-7</v>
      </c>
      <c r="G60" s="14">
        <f t="shared" si="13"/>
        <v>1.1101924713059669E-2</v>
      </c>
      <c r="H60" s="12">
        <f t="shared" si="13"/>
        <v>2.419670025413036E-6</v>
      </c>
      <c r="I60" s="12">
        <f t="shared" si="13"/>
        <v>2.5136720650752951E-5</v>
      </c>
      <c r="J60" s="12">
        <f t="shared" si="13"/>
        <v>5.8939862984402884E-5</v>
      </c>
      <c r="K60" s="12">
        <f t="shared" si="13"/>
        <v>3.806824624503861E-5</v>
      </c>
      <c r="L60" s="12">
        <f t="shared" si="13"/>
        <v>3.6000480207243938E-5</v>
      </c>
      <c r="M60" s="13">
        <f t="shared" si="13"/>
        <v>1.4404606850466699E-7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8.5382395779964137E-9</v>
      </c>
      <c r="E61" s="12">
        <f t="shared" si="14"/>
        <v>1.4265287327009127E-7</v>
      </c>
      <c r="F61" s="12">
        <f t="shared" si="14"/>
        <v>7.5585638311634423E-9</v>
      </c>
      <c r="G61" s="12">
        <f t="shared" si="14"/>
        <v>2.3799750371776326E-7</v>
      </c>
      <c r="H61" s="12">
        <f t="shared" si="14"/>
        <v>3.8974600950073268E-9</v>
      </c>
      <c r="I61" s="12">
        <f t="shared" si="14"/>
        <v>1.7241749936611317E-7</v>
      </c>
      <c r="J61" s="12">
        <f t="shared" si="14"/>
        <v>1.0937664633319542E-7</v>
      </c>
      <c r="K61" s="12">
        <f t="shared" si="14"/>
        <v>2.1112995232473804E-8</v>
      </c>
      <c r="L61" s="12">
        <f t="shared" si="14"/>
        <v>2.5788995596397509E-7</v>
      </c>
      <c r="M61" s="13">
        <f t="shared" si="14"/>
        <v>1.139803201966106E-7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9.9838975848339957E-10</v>
      </c>
      <c r="E62" s="12">
        <f t="shared" si="15"/>
        <v>4.8883440848229237E-7</v>
      </c>
      <c r="F62" s="12">
        <f t="shared" si="15"/>
        <v>5.0971755124609208E-6</v>
      </c>
      <c r="G62" s="12">
        <f t="shared" si="15"/>
        <v>1.0729009264078607E-6</v>
      </c>
      <c r="H62" s="12">
        <f t="shared" si="15"/>
        <v>6.797021128298765E-8</v>
      </c>
      <c r="I62" s="12">
        <f t="shared" si="15"/>
        <v>1.0837528717208537E-5</v>
      </c>
      <c r="J62" s="12">
        <f t="shared" si="15"/>
        <v>2.8805124738624397E-6</v>
      </c>
      <c r="K62" s="12">
        <f t="shared" si="15"/>
        <v>3.5605845792606934E-6</v>
      </c>
      <c r="L62" s="12">
        <f t="shared" si="15"/>
        <v>8.1058245195863885E-7</v>
      </c>
      <c r="M62" s="13">
        <f t="shared" si="15"/>
        <v>8.1299023889307961E-8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2.685431341247682E-7</v>
      </c>
      <c r="E63" s="12">
        <f t="shared" si="16"/>
        <v>7.8388490411472744E-7</v>
      </c>
      <c r="F63" s="14">
        <f t="shared" si="16"/>
        <v>5.0601133449398421E-3</v>
      </c>
      <c r="G63" s="12">
        <f t="shared" si="16"/>
        <v>1.4537731185472788E-7</v>
      </c>
      <c r="H63" s="12">
        <f t="shared" si="16"/>
        <v>1.3286140387764723E-5</v>
      </c>
      <c r="I63" s="12">
        <f t="shared" si="16"/>
        <v>4.5913033046660405E-5</v>
      </c>
      <c r="J63" s="12">
        <f t="shared" si="16"/>
        <v>2.5025435141147702E-5</v>
      </c>
      <c r="K63" s="12">
        <f t="shared" si="16"/>
        <v>5.6595695877293204E-8</v>
      </c>
      <c r="L63" s="12">
        <f t="shared" si="16"/>
        <v>2.6023024647400553E-6</v>
      </c>
      <c r="M63" s="13">
        <f t="shared" si="16"/>
        <v>9.8536850374102308E-7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1.878846895849749E-8</v>
      </c>
      <c r="E64" s="12">
        <f t="shared" si="17"/>
        <v>6.4611688078845491E-9</v>
      </c>
      <c r="F64" s="12">
        <f t="shared" si="17"/>
        <v>1.600345033445925E-8</v>
      </c>
      <c r="G64" s="12">
        <f t="shared" si="17"/>
        <v>6.4416980358500015E-10</v>
      </c>
      <c r="H64" s="12">
        <f t="shared" si="17"/>
        <v>2.5490073677662324E-9</v>
      </c>
      <c r="I64" s="12">
        <f t="shared" si="17"/>
        <v>4.8114167408042794E-10</v>
      </c>
      <c r="J64" s="12">
        <f t="shared" si="17"/>
        <v>1.2614327319540308E-9</v>
      </c>
      <c r="K64" s="12">
        <f t="shared" si="17"/>
        <v>6.5871338878635768E-11</v>
      </c>
      <c r="L64" s="12">
        <f t="shared" si="17"/>
        <v>5.9692788951459048E-9</v>
      </c>
      <c r="M64" s="13">
        <f t="shared" si="17"/>
        <v>3.0489216689410194E-9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8.2952508332303318E-6</v>
      </c>
      <c r="E65" s="12">
        <f t="shared" si="18"/>
        <v>3.1977164078201891E-7</v>
      </c>
      <c r="F65" s="12">
        <f t="shared" si="18"/>
        <v>2.0556807785347633E-6</v>
      </c>
      <c r="G65" s="12">
        <f t="shared" si="18"/>
        <v>7.6252504944317817E-6</v>
      </c>
      <c r="H65" s="12">
        <f t="shared" si="18"/>
        <v>2.9565340121203271E-6</v>
      </c>
      <c r="I65" s="12">
        <f t="shared" si="18"/>
        <v>2.3776951624258045E-6</v>
      </c>
      <c r="J65" s="12">
        <f t="shared" si="18"/>
        <v>4.95695745179548E-6</v>
      </c>
      <c r="K65" s="12">
        <f t="shared" si="18"/>
        <v>4.3084567156165912E-8</v>
      </c>
      <c r="L65" s="12">
        <f t="shared" si="18"/>
        <v>9.6670216020520135E-7</v>
      </c>
      <c r="M65" s="13">
        <f t="shared" si="18"/>
        <v>8.8022628759383445E-6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1.4249179006113467E-6</v>
      </c>
      <c r="E66" s="12">
        <f t="shared" si="19"/>
        <v>9.0132447984730656E-9</v>
      </c>
      <c r="F66" s="12">
        <f t="shared" si="19"/>
        <v>9.7569796700344824E-7</v>
      </c>
      <c r="G66" s="12">
        <f t="shared" si="19"/>
        <v>8.8293352961939536E-9</v>
      </c>
      <c r="H66" s="12">
        <f t="shared" si="19"/>
        <v>1.3457912989172503E-9</v>
      </c>
      <c r="I66" s="12">
        <f t="shared" si="19"/>
        <v>2.6819762715918383E-8</v>
      </c>
      <c r="J66" s="12">
        <f t="shared" si="19"/>
        <v>2.5877845338394754E-6</v>
      </c>
      <c r="K66" s="12">
        <f t="shared" si="19"/>
        <v>2.04574278610189E-7</v>
      </c>
      <c r="L66" s="12">
        <f t="shared" si="19"/>
        <v>5.4935347163348507E-8</v>
      </c>
      <c r="M66" s="13">
        <f t="shared" si="19"/>
        <v>7.6922822511681628E-8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2.8226989779472426E-8</v>
      </c>
      <c r="E67" s="12">
        <f t="shared" si="20"/>
        <v>2.7034409953416552E-7</v>
      </c>
      <c r="F67" s="12">
        <f t="shared" si="20"/>
        <v>8.2453988014761655E-8</v>
      </c>
      <c r="G67" s="12">
        <f t="shared" si="20"/>
        <v>1.1000010156456579E-6</v>
      </c>
      <c r="H67" s="12">
        <f t="shared" si="20"/>
        <v>1.6739043251324037E-7</v>
      </c>
      <c r="I67" s="12">
        <f t="shared" si="20"/>
        <v>3.4630233011199545E-6</v>
      </c>
      <c r="J67" s="12">
        <f t="shared" si="20"/>
        <v>7.316476663974247E-7</v>
      </c>
      <c r="K67" s="12">
        <f t="shared" si="20"/>
        <v>2.3306745352299862E-7</v>
      </c>
      <c r="L67" s="12">
        <f t="shared" si="20"/>
        <v>9.3255343037752314E-7</v>
      </c>
      <c r="M67" s="13">
        <f t="shared" si="20"/>
        <v>1.7194220692224521E-7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4.3414558675777297E-7</v>
      </c>
      <c r="E68" s="12">
        <f t="shared" si="21"/>
        <v>7.8443708300785105E-7</v>
      </c>
      <c r="F68" s="12">
        <f t="shared" si="21"/>
        <v>1.3462106236501086E-6</v>
      </c>
      <c r="G68" s="12">
        <f t="shared" si="21"/>
        <v>1.1081211947991498E-7</v>
      </c>
      <c r="H68" s="14">
        <f t="shared" si="21"/>
        <v>5.1560345536211217E-4</v>
      </c>
      <c r="I68" s="12">
        <f t="shared" si="21"/>
        <v>4.0215063312083328E-7</v>
      </c>
      <c r="J68" s="12">
        <f t="shared" si="21"/>
        <v>1.5604779670714669E-6</v>
      </c>
      <c r="K68" s="12">
        <f t="shared" si="21"/>
        <v>2.1126986925451634E-7</v>
      </c>
      <c r="L68" s="12">
        <f t="shared" si="21"/>
        <v>1.5856053897100821E-7</v>
      </c>
      <c r="M68" s="13">
        <f t="shared" si="21"/>
        <v>7.3000601843206755E-8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2.1152602943781985E-7</v>
      </c>
      <c r="E69" s="12">
        <f t="shared" si="22"/>
        <v>1.2340753901061621E-6</v>
      </c>
      <c r="F69" s="12">
        <f t="shared" si="22"/>
        <v>7.4158563665029007E-7</v>
      </c>
      <c r="G69" s="12">
        <f t="shared" si="22"/>
        <v>5.7252338266107304E-7</v>
      </c>
      <c r="H69" s="12">
        <f t="shared" si="22"/>
        <v>1.3267615023407113E-7</v>
      </c>
      <c r="I69" s="12">
        <f t="shared" si="22"/>
        <v>4.6534269854728097E-8</v>
      </c>
      <c r="J69" s="12">
        <f t="shared" si="22"/>
        <v>7.5877938919954786E-7</v>
      </c>
      <c r="K69" s="12">
        <f t="shared" si="22"/>
        <v>1.3665274057514086E-6</v>
      </c>
      <c r="L69" s="12">
        <f t="shared" si="22"/>
        <v>2.6226522395272753E-7</v>
      </c>
      <c r="M69" s="13">
        <f t="shared" si="22"/>
        <v>1.538172960773331E-7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5.5151446843038814E-7</v>
      </c>
      <c r="E70" s="12">
        <f t="shared" si="23"/>
        <v>2.0872164165880648E-7</v>
      </c>
      <c r="F70" s="12">
        <f t="shared" si="23"/>
        <v>3.3913159050236867E-7</v>
      </c>
      <c r="G70" s="12">
        <f t="shared" si="23"/>
        <v>1.3874077096043463E-6</v>
      </c>
      <c r="H70" s="12">
        <f t="shared" si="23"/>
        <v>8.1673894420749726E-8</v>
      </c>
      <c r="I70" s="12">
        <f t="shared" si="23"/>
        <v>5.7408960798952986E-7</v>
      </c>
      <c r="J70" s="12">
        <f t="shared" si="23"/>
        <v>7.1932294053401609E-8</v>
      </c>
      <c r="K70" s="12">
        <f t="shared" si="23"/>
        <v>8.7930442419058215E-7</v>
      </c>
      <c r="L70" s="12">
        <f t="shared" si="23"/>
        <v>5.0760258734045365E-6</v>
      </c>
      <c r="M70" s="13">
        <f t="shared" si="23"/>
        <v>3.1402291354554136E-6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3.072066807877586E-6</v>
      </c>
      <c r="E71" s="12">
        <f t="shared" si="24"/>
        <v>1.5005593973606805E-7</v>
      </c>
      <c r="F71" s="12">
        <f t="shared" si="24"/>
        <v>1.4301390852819361E-5</v>
      </c>
      <c r="G71" s="12">
        <f t="shared" si="24"/>
        <v>3.5520310379495221E-6</v>
      </c>
      <c r="H71" s="12">
        <f t="shared" si="24"/>
        <v>1.2305412219225676E-6</v>
      </c>
      <c r="I71" s="14">
        <f t="shared" si="24"/>
        <v>1.5911999453951905E-3</v>
      </c>
      <c r="J71" s="12">
        <f t="shared" si="24"/>
        <v>7.0665269770630361E-6</v>
      </c>
      <c r="K71" s="12">
        <f t="shared" si="24"/>
        <v>1.3766728290384607E-6</v>
      </c>
      <c r="L71" s="12">
        <f t="shared" si="24"/>
        <v>1.393183166227234E-8</v>
      </c>
      <c r="M71" s="13">
        <f t="shared" si="24"/>
        <v>1.5394108827611338E-6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4.161231897463937E-7</v>
      </c>
      <c r="E72" s="12">
        <f t="shared" si="25"/>
        <v>2.5332677033207449E-6</v>
      </c>
      <c r="F72" s="12">
        <f t="shared" si="25"/>
        <v>6.1492388833376444E-8</v>
      </c>
      <c r="G72" s="12">
        <f t="shared" si="25"/>
        <v>1.9760801387269319E-6</v>
      </c>
      <c r="H72" s="12">
        <f t="shared" si="25"/>
        <v>9.4423312311818085E-8</v>
      </c>
      <c r="I72" s="12">
        <f t="shared" si="25"/>
        <v>9.9851247173553766E-7</v>
      </c>
      <c r="J72" s="12">
        <f t="shared" si="25"/>
        <v>2.3105898856035953E-6</v>
      </c>
      <c r="K72" s="12">
        <f t="shared" si="25"/>
        <v>2.2742644277894804E-8</v>
      </c>
      <c r="L72" s="12">
        <f t="shared" si="25"/>
        <v>1.1131444896594337E-6</v>
      </c>
      <c r="M72" s="13">
        <f t="shared" si="25"/>
        <v>4.2397813248413198E-6</v>
      </c>
    </row>
    <row r="73" spans="1:13" ht="24">
      <c r="A73" s="9" t="s">
        <v>40</v>
      </c>
      <c r="B73" s="10" t="s">
        <v>14</v>
      </c>
      <c r="C73" s="16"/>
      <c r="D73" s="12">
        <f t="shared" ref="D73:M73" si="26">$C31^2*D31^2</f>
        <v>2.2540048641067842E-4</v>
      </c>
      <c r="E73" s="12">
        <f t="shared" si="26"/>
        <v>2.0255710008403038E-5</v>
      </c>
      <c r="F73" s="12">
        <f t="shared" si="26"/>
        <v>1.0554911881509671E-4</v>
      </c>
      <c r="G73" s="12">
        <f t="shared" si="26"/>
        <v>3.8887186784034714E-5</v>
      </c>
      <c r="H73" s="12">
        <f t="shared" si="26"/>
        <v>1.4965650271743516E-4</v>
      </c>
      <c r="I73" s="12">
        <f t="shared" si="26"/>
        <v>1.5673544687745656E-4</v>
      </c>
      <c r="J73" s="12">
        <f t="shared" si="26"/>
        <v>6.2079384221952228E-5</v>
      </c>
      <c r="K73" s="12">
        <f t="shared" si="26"/>
        <v>2.032908245130863E-5</v>
      </c>
      <c r="L73" s="12">
        <f t="shared" si="26"/>
        <v>1.6656881108370684E-4</v>
      </c>
      <c r="M73" s="13">
        <f t="shared" si="26"/>
        <v>1.5522125674969897E-5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1.0588892175582332E-9</v>
      </c>
      <c r="E74" s="12">
        <f t="shared" si="27"/>
        <v>1.3640610321743285E-10</v>
      </c>
      <c r="F74" s="12">
        <f t="shared" si="27"/>
        <v>3.7653354754481254E-10</v>
      </c>
      <c r="G74" s="12">
        <f t="shared" si="27"/>
        <v>1.9698870917986821E-8</v>
      </c>
      <c r="H74" s="12">
        <f t="shared" si="27"/>
        <v>6.8244901575261801E-9</v>
      </c>
      <c r="I74" s="12">
        <f t="shared" si="27"/>
        <v>4.8286208257635076E-9</v>
      </c>
      <c r="J74" s="12">
        <f t="shared" si="27"/>
        <v>3.2516544976821657E-9</v>
      </c>
      <c r="K74" s="12">
        <f t="shared" si="27"/>
        <v>2.9810167435314414E-10</v>
      </c>
      <c r="L74" s="12">
        <f t="shared" si="27"/>
        <v>1.905172517197967E-9</v>
      </c>
      <c r="M74" s="13">
        <f t="shared" si="27"/>
        <v>3.154420238993749E-10</v>
      </c>
    </row>
    <row r="75" spans="1:13" ht="24">
      <c r="A75" s="9" t="s">
        <v>42</v>
      </c>
      <c r="B75" s="10" t="s">
        <v>14</v>
      </c>
      <c r="C75" s="11"/>
      <c r="D75" s="14">
        <f t="shared" ref="D75:M75" si="28">$C33^2*D33^2</f>
        <v>1.145470670434396E-2</v>
      </c>
      <c r="E75" s="12">
        <f t="shared" si="28"/>
        <v>2.431007446299708E-6</v>
      </c>
      <c r="F75" s="12">
        <f t="shared" si="28"/>
        <v>5.9052465768518208E-7</v>
      </c>
      <c r="G75" s="12">
        <f t="shared" si="28"/>
        <v>2.9039888299953265E-6</v>
      </c>
      <c r="H75" s="12">
        <f t="shared" si="28"/>
        <v>9.4729075674596174E-6</v>
      </c>
      <c r="I75" s="12">
        <f t="shared" si="28"/>
        <v>2.1748895105563098E-5</v>
      </c>
      <c r="J75" s="12">
        <f t="shared" si="28"/>
        <v>1.405921162276351E-5</v>
      </c>
      <c r="K75" s="12">
        <f t="shared" si="28"/>
        <v>5.0372406677015695E-6</v>
      </c>
      <c r="L75" s="12">
        <f t="shared" si="28"/>
        <v>2.6125306682046405E-6</v>
      </c>
      <c r="M75" s="13">
        <f t="shared" si="28"/>
        <v>1.5240701752993956E-5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1.5117628704955311E-6</v>
      </c>
      <c r="E76" s="12">
        <f t="shared" si="29"/>
        <v>1.5148873917169996E-6</v>
      </c>
      <c r="F76" s="12">
        <f t="shared" si="29"/>
        <v>1.0917154583486977E-6</v>
      </c>
      <c r="G76" s="12">
        <f t="shared" si="29"/>
        <v>1.1163840491722946E-6</v>
      </c>
      <c r="H76" s="12">
        <f t="shared" si="29"/>
        <v>7.5363209566396703E-6</v>
      </c>
      <c r="I76" s="12">
        <f t="shared" si="29"/>
        <v>1.7390978381435998E-7</v>
      </c>
      <c r="J76" s="12">
        <f t="shared" si="29"/>
        <v>7.5002831209024143E-10</v>
      </c>
      <c r="K76" s="12">
        <f t="shared" si="29"/>
        <v>1.1808453454068683E-6</v>
      </c>
      <c r="L76" s="12">
        <f t="shared" si="29"/>
        <v>1.2426939374791887E-6</v>
      </c>
      <c r="M76" s="13">
        <f t="shared" si="29"/>
        <v>2.9818191092014102E-6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3.375473834285739E-9</v>
      </c>
      <c r="E77" s="12">
        <f t="shared" si="30"/>
        <v>8.8978932039357466E-10</v>
      </c>
      <c r="F77" s="12">
        <f t="shared" si="30"/>
        <v>3.5037959631582294E-9</v>
      </c>
      <c r="G77" s="12">
        <f t="shared" si="30"/>
        <v>3.2946891615044717E-8</v>
      </c>
      <c r="H77" s="12">
        <f t="shared" si="30"/>
        <v>9.8523649325554731E-9</v>
      </c>
      <c r="I77" s="12">
        <f t="shared" si="30"/>
        <v>9.308535773245305E-10</v>
      </c>
      <c r="J77" s="12">
        <f t="shared" si="30"/>
        <v>3.946656636116516E-8</v>
      </c>
      <c r="K77" s="12">
        <f t="shared" si="30"/>
        <v>5.2320147543191135E-9</v>
      </c>
      <c r="L77" s="12">
        <f t="shared" si="30"/>
        <v>4.1302470639592078E-9</v>
      </c>
      <c r="M77" s="13">
        <f t="shared" si="30"/>
        <v>1.077333061736935E-9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4.6984884376881824E-6</v>
      </c>
      <c r="E78" s="12">
        <f t="shared" si="31"/>
        <v>1.6284835457736047E-9</v>
      </c>
      <c r="F78" s="12">
        <f t="shared" si="31"/>
        <v>2.5379446570088625E-6</v>
      </c>
      <c r="G78" s="12">
        <f t="shared" si="31"/>
        <v>9.5893091219438109E-8</v>
      </c>
      <c r="H78" s="12">
        <f t="shared" si="31"/>
        <v>2.5681237192654891E-7</v>
      </c>
      <c r="I78" s="12">
        <f t="shared" si="31"/>
        <v>1.5187574883098349E-7</v>
      </c>
      <c r="J78" s="12">
        <f t="shared" si="31"/>
        <v>1.4152360401019283E-7</v>
      </c>
      <c r="K78" s="12">
        <f t="shared" si="31"/>
        <v>8.9034885007752261E-7</v>
      </c>
      <c r="L78" s="12">
        <f t="shared" si="31"/>
        <v>4.3487154200265022E-7</v>
      </c>
      <c r="M78" s="13">
        <f t="shared" si="31"/>
        <v>2.5090684987614124E-6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1.8212311582628076E-6</v>
      </c>
      <c r="E79" s="12">
        <f t="shared" si="32"/>
        <v>7.2061361167896825E-6</v>
      </c>
      <c r="F79" s="12">
        <f t="shared" si="32"/>
        <v>5.0300652230732405E-6</v>
      </c>
      <c r="G79" s="12">
        <f t="shared" si="32"/>
        <v>2.2144805062282901E-5</v>
      </c>
      <c r="H79" s="12">
        <f t="shared" si="32"/>
        <v>2.3598730159351865E-5</v>
      </c>
      <c r="I79" s="12">
        <f t="shared" si="32"/>
        <v>4.4941139290996998E-8</v>
      </c>
      <c r="J79" s="12">
        <f t="shared" si="32"/>
        <v>8.8979387013369637E-6</v>
      </c>
      <c r="K79" s="12">
        <f t="shared" si="32"/>
        <v>5.8646028228523718E-6</v>
      </c>
      <c r="L79" s="12">
        <f t="shared" si="32"/>
        <v>7.9923078408523838E-6</v>
      </c>
      <c r="M79" s="13">
        <f t="shared" si="32"/>
        <v>3.63504016498829E-6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1.3563587388329015E-5</v>
      </c>
      <c r="E80" s="12">
        <f t="shared" si="33"/>
        <v>1.8744770827956117E-5</v>
      </c>
      <c r="F80" s="12">
        <f t="shared" si="33"/>
        <v>4.4607544924527554E-6</v>
      </c>
      <c r="G80" s="12">
        <f t="shared" si="33"/>
        <v>2.5547354035026248E-6</v>
      </c>
      <c r="H80" s="12">
        <f t="shared" si="33"/>
        <v>3.2875923904967385E-6</v>
      </c>
      <c r="I80" s="12">
        <f t="shared" si="33"/>
        <v>1.5068688297982761E-5</v>
      </c>
      <c r="J80" s="12">
        <f t="shared" si="33"/>
        <v>3.1953678728542372E-6</v>
      </c>
      <c r="K80" s="12">
        <f t="shared" si="33"/>
        <v>2.5319019722773994E-5</v>
      </c>
      <c r="L80" s="12">
        <f t="shared" si="33"/>
        <v>1.2762765504132751E-11</v>
      </c>
      <c r="M80" s="13">
        <f t="shared" si="33"/>
        <v>1.3500501303042749E-6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4.9533892076332751E-6</v>
      </c>
      <c r="E81" s="12">
        <f t="shared" si="34"/>
        <v>1.4884039744583896E-5</v>
      </c>
      <c r="F81" s="12">
        <f t="shared" si="34"/>
        <v>1.9547917808470539E-5</v>
      </c>
      <c r="G81" s="12">
        <f t="shared" si="34"/>
        <v>2.086921395008971E-5</v>
      </c>
      <c r="H81" s="12">
        <f t="shared" si="34"/>
        <v>1.2012907440606884E-5</v>
      </c>
      <c r="I81" s="12">
        <f t="shared" si="34"/>
        <v>1.7705047490343171E-5</v>
      </c>
      <c r="J81" s="14">
        <f t="shared" si="34"/>
        <v>4.100103287726661E-3</v>
      </c>
      <c r="K81" s="12">
        <f t="shared" si="34"/>
        <v>1.7114894895420244E-5</v>
      </c>
      <c r="L81" s="12">
        <f t="shared" si="34"/>
        <v>1.7419634028705799E-5</v>
      </c>
      <c r="M81" s="13">
        <f t="shared" si="34"/>
        <v>1.7609169677223643E-6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2.7850941452324437E-6</v>
      </c>
      <c r="E82" s="12">
        <f t="shared" si="35"/>
        <v>2.9567467794544848E-6</v>
      </c>
      <c r="F82" s="12">
        <f t="shared" si="35"/>
        <v>6.9572317018219673E-8</v>
      </c>
      <c r="G82" s="12">
        <f t="shared" si="35"/>
        <v>6.7898518419068733E-8</v>
      </c>
      <c r="H82" s="12">
        <f t="shared" si="35"/>
        <v>5.8750289014867725E-7</v>
      </c>
      <c r="I82" s="12">
        <f t="shared" si="35"/>
        <v>5.7366427171275944E-8</v>
      </c>
      <c r="J82" s="12">
        <f t="shared" si="35"/>
        <v>6.5868865934634572E-7</v>
      </c>
      <c r="K82" s="12">
        <f t="shared" si="35"/>
        <v>2.9808152713460506E-9</v>
      </c>
      <c r="L82" s="12">
        <f t="shared" si="35"/>
        <v>2.3782492281300476E-9</v>
      </c>
      <c r="M82" s="13">
        <f t="shared" si="35"/>
        <v>2.1780276079771805E-8</v>
      </c>
    </row>
    <row r="83" spans="1:13">
      <c r="A83" t="s">
        <v>61</v>
      </c>
      <c r="D83" s="17">
        <f>_xludf.SUM($D$47:$D$82)</f>
        <v>1.1786494290462964E-2</v>
      </c>
      <c r="E83">
        <f>_xludf.SUM($E$47:$E$82)</f>
        <v>1.3407356558712284E-2</v>
      </c>
      <c r="F83" s="17">
        <f>_xludf.SUM($F$47:$F$82)</f>
        <v>5.3064142844585181E-3</v>
      </c>
      <c r="G83" s="17">
        <f>_xludf.SUM($G$47:$G$82)</f>
        <v>1.1256585003685936E-2</v>
      </c>
      <c r="H83" s="17">
        <f>_xludf.SUM($H$47:$H$82)</f>
        <v>8.527492841957021E-4</v>
      </c>
      <c r="I83" s="17">
        <f>_xludf.SUM($I$47:$I$82)</f>
        <v>1.992396600960174E-3</v>
      </c>
      <c r="J83" s="17">
        <f>_xludf.SUM($J$47:$J$82)</f>
        <v>4.4020415733627234E-3</v>
      </c>
      <c r="K83" s="17">
        <f>_xludf.SUM($K$47:$K$82)</f>
        <v>2.1983859944343766E-3</v>
      </c>
      <c r="L83" s="17">
        <f>_xludf.SUM($L$47:$L$82)</f>
        <v>2.1379794612362353E-3</v>
      </c>
      <c r="M83" s="17">
        <f>_xludf.SUM($M$47:$M$82)</f>
        <v>3.1663081292363816E-3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5.6506711180745295E-2</v>
      </c>
      <c r="D85" s="18">
        <f>$D$83/$C$85</f>
        <v>0.20858574219196854</v>
      </c>
      <c r="E85" s="18">
        <f>$E$83/$C$85</f>
        <v>0.2372701627568948</v>
      </c>
      <c r="F85" s="18">
        <f>$F$83/$C$85</f>
        <v>9.3907682354493191E-2</v>
      </c>
      <c r="G85" s="18">
        <f>$G$83/$C$85</f>
        <v>0.19920793067711975</v>
      </c>
      <c r="H85" s="18">
        <f>$H$83/$C$85</f>
        <v>1.5091115132644228E-2</v>
      </c>
      <c r="I85" s="18">
        <f>$I$83/$C$85</f>
        <v>3.525946846538619E-2</v>
      </c>
      <c r="J85" s="18">
        <f>$J$83/$C$85</f>
        <v>7.7902986767043034E-2</v>
      </c>
      <c r="K85" s="18">
        <f>$K$83/$C$85</f>
        <v>3.8904865430984037E-2</v>
      </c>
      <c r="L85" s="18">
        <f>$L$83/$C$85</f>
        <v>3.7835850230206879E-2</v>
      </c>
      <c r="M85" s="18">
        <f>$M$83/$C$85</f>
        <v>5.6034195993259359E-2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177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2" t="s">
        <v>178</v>
      </c>
      <c r="D5" s="7">
        <v>2.907490475837788E-3</v>
      </c>
      <c r="E5" s="7">
        <v>2.0056261935171418E-2</v>
      </c>
      <c r="F5" s="7">
        <v>-7.1903164632569679E-3</v>
      </c>
      <c r="G5" s="7">
        <v>-3.6258467881435295E-2</v>
      </c>
      <c r="H5" s="7">
        <v>1.6275125645997084E-2</v>
      </c>
      <c r="I5" s="7">
        <v>-8.4804729026675876E-3</v>
      </c>
      <c r="J5" s="7">
        <v>-5.2569240432458276E-3</v>
      </c>
      <c r="K5" s="7">
        <v>2.2122376765296058E-2</v>
      </c>
      <c r="L5" s="7">
        <v>5.7780925855626993E-3</v>
      </c>
      <c r="M5" s="8">
        <v>3.9358026119318858E-2</v>
      </c>
    </row>
    <row r="6" spans="1:13" ht="24">
      <c r="A6" s="9" t="s">
        <v>15</v>
      </c>
      <c r="B6" s="10" t="s">
        <v>14</v>
      </c>
      <c r="C6" s="11">
        <v>-6.1479625311577732E-2</v>
      </c>
      <c r="D6" s="12">
        <v>-9.1530150069912917E-3</v>
      </c>
      <c r="E6" s="14" t="s">
        <v>64</v>
      </c>
      <c r="F6" s="12">
        <v>2.2780860848959764E-3</v>
      </c>
      <c r="G6" s="12">
        <v>4.5723809556774261E-3</v>
      </c>
      <c r="H6" s="12">
        <v>1.1376943891618627E-2</v>
      </c>
      <c r="I6" s="12">
        <v>-4.0023517438826798E-3</v>
      </c>
      <c r="J6" s="12">
        <v>-5.4024972614316893E-2</v>
      </c>
      <c r="K6" s="12">
        <v>-4.5436343165869156E-2</v>
      </c>
      <c r="L6" s="12">
        <v>2.6576679831698067E-2</v>
      </c>
      <c r="M6" s="13">
        <v>-2.874037922679052E-2</v>
      </c>
    </row>
    <row r="7" spans="1:13" ht="24">
      <c r="A7" s="9" t="s">
        <v>16</v>
      </c>
      <c r="B7" s="10" t="s">
        <v>14</v>
      </c>
      <c r="C7" s="11">
        <v>2.23232243656004E-2</v>
      </c>
      <c r="D7" s="12">
        <v>-4.232613339248454E-2</v>
      </c>
      <c r="E7" s="12">
        <v>-2.0816641599386582E-2</v>
      </c>
      <c r="F7" s="12">
        <v>6.8041117664228851E-3</v>
      </c>
      <c r="G7" s="12">
        <v>6.786223736546465E-2</v>
      </c>
      <c r="H7" s="12">
        <v>-4.6403936130153846E-2</v>
      </c>
      <c r="I7" s="12">
        <v>-1.601376771381843E-2</v>
      </c>
      <c r="J7" s="12">
        <v>-5.3077791427235635E-2</v>
      </c>
      <c r="K7" s="12">
        <v>-1.865392412502825E-2</v>
      </c>
      <c r="L7" s="12">
        <v>3.9910055332058611E-3</v>
      </c>
      <c r="M7" s="13">
        <v>4.9174332305893055E-2</v>
      </c>
    </row>
    <row r="8" spans="1:13" ht="24">
      <c r="A8" s="9" t="s">
        <v>17</v>
      </c>
      <c r="B8" s="10" t="s">
        <v>14</v>
      </c>
      <c r="C8" s="11">
        <v>-8.507758180390311E-3</v>
      </c>
      <c r="D8" s="12">
        <v>1.8124816341942816E-2</v>
      </c>
      <c r="E8" s="12">
        <v>4.3295996086216711E-2</v>
      </c>
      <c r="F8" s="12">
        <v>2.9740304157484378E-2</v>
      </c>
      <c r="G8" s="12">
        <v>-1.0649834675909089E-4</v>
      </c>
      <c r="H8" s="12">
        <v>2.247141148865231E-2</v>
      </c>
      <c r="I8" s="12">
        <v>-6.2577971136287186E-2</v>
      </c>
      <c r="J8" s="12">
        <v>-6.711697567403618E-3</v>
      </c>
      <c r="K8" s="12">
        <v>-7.0714729441006532E-3</v>
      </c>
      <c r="L8" s="12">
        <v>-5.4942312253989885E-2</v>
      </c>
      <c r="M8" s="13">
        <v>1.0976182136478118E-2</v>
      </c>
    </row>
    <row r="9" spans="1:13" ht="24">
      <c r="A9" s="9" t="s">
        <v>18</v>
      </c>
      <c r="B9" s="10" t="s">
        <v>14</v>
      </c>
      <c r="C9" s="11">
        <v>-3.2329060684262168E-2</v>
      </c>
      <c r="D9" s="12">
        <v>-3.80114026848501E-2</v>
      </c>
      <c r="E9" s="12">
        <v>1.8303777216971719E-2</v>
      </c>
      <c r="F9" s="12">
        <v>-2.7250159857048008E-2</v>
      </c>
      <c r="G9" s="12">
        <v>-2.7780458068394319E-2</v>
      </c>
      <c r="H9" s="12">
        <v>1.0990061929947802E-2</v>
      </c>
      <c r="I9" s="12">
        <v>4.0393320706868199E-2</v>
      </c>
      <c r="J9" s="12">
        <v>2.1916569117778173E-2</v>
      </c>
      <c r="K9" s="12">
        <v>-2.7614023260754624E-2</v>
      </c>
      <c r="L9" s="12">
        <v>8.3985702526902337E-2</v>
      </c>
      <c r="M9" s="13">
        <v>-4.7777203358024808E-2</v>
      </c>
    </row>
    <row r="10" spans="1:13" ht="24">
      <c r="A10" s="9" t="s">
        <v>19</v>
      </c>
      <c r="B10" s="10" t="s">
        <v>14</v>
      </c>
      <c r="C10" s="11">
        <v>-1.4840327662366964E-2</v>
      </c>
      <c r="D10" s="12">
        <v>-1.2284566644080201E-2</v>
      </c>
      <c r="E10" s="12">
        <v>-2.8088671684574591E-2</v>
      </c>
      <c r="F10" s="12">
        <v>2.7929774605378987E-2</v>
      </c>
      <c r="G10" s="12">
        <v>-1.4833643365708391E-2</v>
      </c>
      <c r="H10" s="12">
        <v>7.7152474609133827E-3</v>
      </c>
      <c r="I10" s="12">
        <v>-6.0783319804319981E-2</v>
      </c>
      <c r="J10" s="12">
        <v>-4.9156676283293427E-2</v>
      </c>
      <c r="K10" s="12">
        <v>3.2262998321243595E-2</v>
      </c>
      <c r="L10" s="12">
        <v>4.6895983851387303E-2</v>
      </c>
      <c r="M10" s="13">
        <v>-4.6988104627597935E-2</v>
      </c>
    </row>
    <row r="11" spans="1:13" ht="24">
      <c r="A11" s="9" t="s">
        <v>20</v>
      </c>
      <c r="B11" s="10" t="s">
        <v>14</v>
      </c>
      <c r="C11" s="16" t="s">
        <v>179</v>
      </c>
      <c r="D11" s="12">
        <v>-1.4136367353521155E-2</v>
      </c>
      <c r="E11" s="12">
        <v>2.3772694933926437E-2</v>
      </c>
      <c r="F11" s="12">
        <v>7.9926464638340844E-4</v>
      </c>
      <c r="G11" s="12">
        <v>-1.9050480163834056E-2</v>
      </c>
      <c r="H11" s="12">
        <v>-1.2835504104259223E-4</v>
      </c>
      <c r="I11" s="12">
        <v>2.4444743806555095E-2</v>
      </c>
      <c r="J11" s="12">
        <v>-4.4147002552025541E-2</v>
      </c>
      <c r="K11" s="12">
        <v>2.507224472101395E-2</v>
      </c>
      <c r="L11" s="12">
        <v>3.6602027591432364E-2</v>
      </c>
      <c r="M11" s="13">
        <v>-3.5199704063684494E-2</v>
      </c>
    </row>
    <row r="12" spans="1:13" ht="24">
      <c r="A12" s="9" t="s">
        <v>21</v>
      </c>
      <c r="B12" s="10" t="s">
        <v>14</v>
      </c>
      <c r="C12" s="16" t="s">
        <v>180</v>
      </c>
      <c r="D12" s="12">
        <v>3.4789196949966988E-2</v>
      </c>
      <c r="E12" s="12">
        <v>-3.0836860258512629E-2</v>
      </c>
      <c r="F12" s="12">
        <v>1.8299354389438977E-3</v>
      </c>
      <c r="G12" s="12">
        <v>-4.557168561975098E-2</v>
      </c>
      <c r="H12" s="12">
        <v>7.0776423726563023E-2</v>
      </c>
      <c r="I12" s="12">
        <v>3.636506192304946E-2</v>
      </c>
      <c r="J12" s="12">
        <v>1.9009559170293788E-2</v>
      </c>
      <c r="K12" s="12">
        <v>-1.6762726353217919E-2</v>
      </c>
      <c r="L12" s="12">
        <v>5.3284357510708834E-2</v>
      </c>
      <c r="M12" s="13">
        <v>3.5257215357132152E-2</v>
      </c>
    </row>
    <row r="13" spans="1:13" ht="24">
      <c r="A13" s="9" t="s">
        <v>22</v>
      </c>
      <c r="B13" s="10" t="s">
        <v>14</v>
      </c>
      <c r="C13" s="11">
        <v>-7.0592016702628907E-2</v>
      </c>
      <c r="D13" s="12">
        <v>-5.9531185622102023E-2</v>
      </c>
      <c r="E13" s="12">
        <v>-5.2371969871363813E-4</v>
      </c>
      <c r="F13" s="12">
        <v>-2.3807606720200711E-3</v>
      </c>
      <c r="G13" s="12">
        <v>2.6191597935676068E-2</v>
      </c>
      <c r="H13" s="12">
        <v>2.5262381030575168E-2</v>
      </c>
      <c r="I13" s="12">
        <v>-8.4926133904973441E-3</v>
      </c>
      <c r="J13" s="12">
        <v>-4.1185823214355634E-2</v>
      </c>
      <c r="K13" s="12">
        <v>-4.5072604362621664E-2</v>
      </c>
      <c r="L13" s="12">
        <v>5.4223784233005487E-2</v>
      </c>
      <c r="M13" s="13">
        <v>-2.2531958754111348E-2</v>
      </c>
    </row>
    <row r="14" spans="1:13" ht="24">
      <c r="A14" s="9" t="s">
        <v>23</v>
      </c>
      <c r="B14" s="10" t="s">
        <v>14</v>
      </c>
      <c r="C14" s="11">
        <v>5.3722453861482271E-2</v>
      </c>
      <c r="D14" s="12">
        <v>-1.019340049596487E-2</v>
      </c>
      <c r="E14" s="12">
        <v>2.4048177312520715E-2</v>
      </c>
      <c r="F14" s="12">
        <v>-3.1722904262333526E-2</v>
      </c>
      <c r="G14" s="12">
        <v>-1.9703388134986208E-2</v>
      </c>
      <c r="H14" s="12">
        <v>7.0133966522604868E-2</v>
      </c>
      <c r="I14" s="12">
        <v>7.3937328806059745E-3</v>
      </c>
      <c r="J14" s="12">
        <v>1.0947788642489589E-2</v>
      </c>
      <c r="K14" s="12">
        <v>-2.3355918184934418E-2</v>
      </c>
      <c r="L14" s="12">
        <v>-1.7735083340215552E-2</v>
      </c>
      <c r="M14" s="13">
        <v>3.1514053286433398E-2</v>
      </c>
    </row>
    <row r="15" spans="1:13" ht="24">
      <c r="A15" s="9" t="s">
        <v>24</v>
      </c>
      <c r="B15" s="10" t="s">
        <v>14</v>
      </c>
      <c r="C15" s="11">
        <v>3.3700908832280489E-2</v>
      </c>
      <c r="D15" s="12">
        <v>-3.6645614653035133E-2</v>
      </c>
      <c r="E15" s="12">
        <v>4.5903714399236184E-2</v>
      </c>
      <c r="F15" s="12">
        <v>-7.5620413937028761E-3</v>
      </c>
      <c r="G15" s="12">
        <v>-1.1056799977864596E-2</v>
      </c>
      <c r="H15" s="12">
        <v>5.5974659959497054E-2</v>
      </c>
      <c r="I15" s="12">
        <v>-3.6732819962311536E-2</v>
      </c>
      <c r="J15" s="12">
        <v>-7.0694472515651877E-2</v>
      </c>
      <c r="K15" s="12">
        <v>-5.2562209738202123E-2</v>
      </c>
      <c r="L15" s="12">
        <v>-3.5650259227595557E-2</v>
      </c>
      <c r="M15" s="13">
        <v>4.0671865952828824E-2</v>
      </c>
    </row>
    <row r="16" spans="1:13" ht="24">
      <c r="A16" s="9" t="s">
        <v>25</v>
      </c>
      <c r="B16" s="10" t="s">
        <v>14</v>
      </c>
      <c r="C16" s="16" t="s">
        <v>181</v>
      </c>
      <c r="D16" s="12">
        <v>3.8090082458370421E-3</v>
      </c>
      <c r="E16" s="12">
        <v>-2.356826636973498E-2</v>
      </c>
      <c r="F16" s="12">
        <v>-1.6641689605768416E-2</v>
      </c>
      <c r="G16" s="12">
        <v>-4.1288021901744063E-2</v>
      </c>
      <c r="H16" s="12">
        <v>2.8261782172780789E-2</v>
      </c>
      <c r="I16" s="12">
        <v>2.0724130798132085E-2</v>
      </c>
      <c r="J16" s="12">
        <v>4.2925803361875327E-2</v>
      </c>
      <c r="K16" s="12">
        <v>2.6767398309724333E-3</v>
      </c>
      <c r="L16" s="12">
        <v>3.6223857570479245E-2</v>
      </c>
      <c r="M16" s="13">
        <v>5.4779823266135244E-2</v>
      </c>
    </row>
    <row r="17" spans="1:13" ht="24">
      <c r="A17" s="9" t="s">
        <v>26</v>
      </c>
      <c r="B17" s="10" t="s">
        <v>14</v>
      </c>
      <c r="C17" s="11">
        <v>-6.0380325392601637E-2</v>
      </c>
      <c r="D17" s="12">
        <v>-5.6927048190527886E-2</v>
      </c>
      <c r="E17" s="12">
        <v>-8.2376675986186414E-3</v>
      </c>
      <c r="F17" s="12">
        <v>-9.398029944095233E-3</v>
      </c>
      <c r="G17" s="12">
        <v>-1.6577820123198802E-2</v>
      </c>
      <c r="H17" s="12">
        <v>9.3638755582719536E-3</v>
      </c>
      <c r="I17" s="12">
        <v>1.3163374312853839E-2</v>
      </c>
      <c r="J17" s="12">
        <v>2.6288358032161504E-2</v>
      </c>
      <c r="K17" s="12">
        <v>1.2288761638634507E-2</v>
      </c>
      <c r="L17" s="12">
        <v>-3.325640407175301E-2</v>
      </c>
      <c r="M17" s="13">
        <v>-3.8140908874569779E-2</v>
      </c>
    </row>
    <row r="18" spans="1:13" ht="24">
      <c r="A18" s="9" t="s">
        <v>27</v>
      </c>
      <c r="B18" s="10" t="s">
        <v>14</v>
      </c>
      <c r="C18" s="11">
        <v>-0.12202754361342018</v>
      </c>
      <c r="D18" s="12">
        <v>-2.2845255613661991E-2</v>
      </c>
      <c r="E18" s="12">
        <v>5.3328714113371693E-2</v>
      </c>
      <c r="F18" s="12">
        <v>-1.5301205575929393E-3</v>
      </c>
      <c r="G18" s="12">
        <v>3.2015437379215833E-2</v>
      </c>
      <c r="H18" s="12">
        <v>-3.5114773719161003E-2</v>
      </c>
      <c r="I18" s="12">
        <v>4.7089145328098173E-2</v>
      </c>
      <c r="J18" s="12">
        <v>-1.024661623688489E-2</v>
      </c>
      <c r="K18" s="12">
        <v>4.6760452076115124E-3</v>
      </c>
      <c r="L18" s="12">
        <v>-2.1808843781924995E-2</v>
      </c>
      <c r="M18" s="13">
        <v>1.5087711545519316E-2</v>
      </c>
    </row>
    <row r="19" spans="1:13" ht="24">
      <c r="A19" s="9" t="s">
        <v>28</v>
      </c>
      <c r="B19" s="10" t="s">
        <v>14</v>
      </c>
      <c r="C19" s="11">
        <v>-2.9682404335940403E-2</v>
      </c>
      <c r="D19" s="12">
        <v>6.1070421419107013E-2</v>
      </c>
      <c r="E19" s="12">
        <v>-2.8408245812182615E-2</v>
      </c>
      <c r="F19" s="12">
        <v>-6.0208072317243129E-2</v>
      </c>
      <c r="G19" s="12">
        <v>-2.3645961320676645E-2</v>
      </c>
      <c r="H19" s="12">
        <v>-1.210947160493832E-2</v>
      </c>
      <c r="I19" s="12">
        <v>4.8151532013378809E-2</v>
      </c>
      <c r="J19" s="12">
        <v>7.174408824345696E-2</v>
      </c>
      <c r="K19" s="12">
        <v>3.6054199522498276E-2</v>
      </c>
      <c r="L19" s="12">
        <v>4.5622458833558246E-3</v>
      </c>
      <c r="M19" s="15" t="s">
        <v>65</v>
      </c>
    </row>
    <row r="20" spans="1:13" ht="24">
      <c r="A20" s="9" t="s">
        <v>29</v>
      </c>
      <c r="B20" s="10" t="s">
        <v>14</v>
      </c>
      <c r="C20" s="11">
        <v>6.9061287744793615E-2</v>
      </c>
      <c r="D20" s="12">
        <v>6.6526068567673222E-3</v>
      </c>
      <c r="E20" s="12">
        <v>3.4951463921828606E-3</v>
      </c>
      <c r="F20" s="12">
        <v>4.0308699644831365E-2</v>
      </c>
      <c r="G20" s="12">
        <v>-8.0183059883271762E-2</v>
      </c>
      <c r="H20" s="12">
        <v>4.6039731472625545E-3</v>
      </c>
      <c r="I20" s="12">
        <v>8.0102389488439646E-3</v>
      </c>
      <c r="J20" s="12">
        <v>-1.6334795253935861E-2</v>
      </c>
      <c r="K20" s="12">
        <v>2.1580285341749897E-2</v>
      </c>
      <c r="L20" s="12">
        <v>4.1977276605690339E-2</v>
      </c>
      <c r="M20" s="13">
        <v>-4.0853609695550453E-3</v>
      </c>
    </row>
    <row r="21" spans="1:13" ht="24">
      <c r="A21" s="9" t="s">
        <v>30</v>
      </c>
      <c r="B21" s="10" t="s">
        <v>14</v>
      </c>
      <c r="C21" s="11">
        <v>1.4489171228846175E-2</v>
      </c>
      <c r="D21" s="12">
        <v>-1.5104858899086797E-2</v>
      </c>
      <c r="E21" s="12">
        <v>-4.7525156679644659E-2</v>
      </c>
      <c r="F21" s="12">
        <v>-3.8412251786721661E-2</v>
      </c>
      <c r="G21" s="12">
        <v>-2.8226089195228125E-2</v>
      </c>
      <c r="H21" s="12">
        <v>-2.0286167201240678E-2</v>
      </c>
      <c r="I21" s="12">
        <v>2.629877991890394E-2</v>
      </c>
      <c r="J21" s="12">
        <v>-2.2459624474026971E-3</v>
      </c>
      <c r="K21" s="12">
        <v>2.837169135122081E-2</v>
      </c>
      <c r="L21" s="12">
        <v>-1.056812778317552E-3</v>
      </c>
      <c r="M21" s="13">
        <v>3.0899006825088803E-2</v>
      </c>
    </row>
    <row r="22" spans="1:13" ht="24">
      <c r="A22" s="9" t="s">
        <v>31</v>
      </c>
      <c r="B22" s="10" t="s">
        <v>14</v>
      </c>
      <c r="C22" s="11">
        <v>6.8725200442283668E-2</v>
      </c>
      <c r="D22" s="12">
        <v>2.5192019714762832E-2</v>
      </c>
      <c r="E22" s="12">
        <v>2.2310825139726358E-3</v>
      </c>
      <c r="F22" s="14" t="s">
        <v>136</v>
      </c>
      <c r="G22" s="12">
        <v>-1.8769811249415229E-2</v>
      </c>
      <c r="H22" s="12">
        <v>-2.7008085560860776E-2</v>
      </c>
      <c r="I22" s="12">
        <v>0.10770785835830582</v>
      </c>
      <c r="J22" s="12">
        <v>4.416310100854428E-2</v>
      </c>
      <c r="K22" s="12">
        <v>5.4116800561642836E-2</v>
      </c>
      <c r="L22" s="12">
        <v>-3.0881762706897454E-2</v>
      </c>
      <c r="M22" s="13">
        <v>-5.9599591433106641E-2</v>
      </c>
    </row>
    <row r="23" spans="1:13" ht="24">
      <c r="A23" s="9" t="s">
        <v>32</v>
      </c>
      <c r="B23" s="10" t="s">
        <v>14</v>
      </c>
      <c r="C23" s="11">
        <v>5.4998010056170245E-3</v>
      </c>
      <c r="D23" s="12">
        <v>-3.1965425707128525E-3</v>
      </c>
      <c r="E23" s="12">
        <v>-4.4712742987392154E-2</v>
      </c>
      <c r="F23" s="12">
        <v>5.4458597723249083E-2</v>
      </c>
      <c r="G23" s="12">
        <v>-6.9557274347962605E-2</v>
      </c>
      <c r="H23" s="12">
        <v>-4.1939105331950451E-2</v>
      </c>
      <c r="I23" s="12">
        <v>-1.3943663848669999E-2</v>
      </c>
      <c r="J23" s="12">
        <v>-7.5289004349320633E-3</v>
      </c>
      <c r="K23" s="14" t="s">
        <v>124</v>
      </c>
      <c r="L23" s="12">
        <v>-5.7897189370877476E-2</v>
      </c>
      <c r="M23" s="13">
        <v>3.5946876138148322E-2</v>
      </c>
    </row>
    <row r="24" spans="1:13" ht="24">
      <c r="A24" s="9" t="s">
        <v>33</v>
      </c>
      <c r="B24" s="10" t="s">
        <v>14</v>
      </c>
      <c r="C24" s="11">
        <v>-1.7855404420473991E-2</v>
      </c>
      <c r="D24" s="12">
        <v>1.3660117082867882E-2</v>
      </c>
      <c r="E24" s="12">
        <v>-5.123252449851546E-2</v>
      </c>
      <c r="F24" s="12">
        <v>-6.4232854367339873E-2</v>
      </c>
      <c r="G24" s="12">
        <v>4.0158070701170619E-2</v>
      </c>
      <c r="H24" s="12">
        <v>-5.186874055288837E-3</v>
      </c>
      <c r="I24" s="12">
        <v>-6.1530368852724601E-3</v>
      </c>
      <c r="J24" s="12">
        <v>1.9900729487783261E-2</v>
      </c>
      <c r="K24" s="12">
        <v>-4.842965955161084E-2</v>
      </c>
      <c r="L24" s="12">
        <v>-1.4893693337789655E-2</v>
      </c>
      <c r="M24" s="13">
        <v>1.51052651793508E-2</v>
      </c>
    </row>
    <row r="25" spans="1:13" ht="24">
      <c r="A25" s="9" t="s">
        <v>34</v>
      </c>
      <c r="B25" s="10" t="s">
        <v>14</v>
      </c>
      <c r="C25" s="11">
        <v>-5.274990215978563E-2</v>
      </c>
      <c r="D25" s="12">
        <v>-1.6765419511789285E-2</v>
      </c>
      <c r="E25" s="12">
        <v>2.5949252112359687E-2</v>
      </c>
      <c r="F25" s="12">
        <v>-3.0890458645350557E-2</v>
      </c>
      <c r="G25" s="12">
        <v>2.6828961806656743E-2</v>
      </c>
      <c r="H25" s="12">
        <v>1.7427132480049769E-2</v>
      </c>
      <c r="I25" s="12">
        <v>4.0659436975937352E-2</v>
      </c>
      <c r="J25" s="12">
        <v>-8.644690926027207E-2</v>
      </c>
      <c r="K25" s="12">
        <v>-5.7408399231371414E-2</v>
      </c>
      <c r="L25" s="14" t="s">
        <v>53</v>
      </c>
      <c r="M25" s="13">
        <v>4.4435368828558428E-3</v>
      </c>
    </row>
    <row r="26" spans="1:13" ht="24">
      <c r="A26" s="9" t="s">
        <v>35</v>
      </c>
      <c r="B26" s="10" t="s">
        <v>14</v>
      </c>
      <c r="C26" s="11">
        <v>-7.0171307235017147E-2</v>
      </c>
      <c r="D26" s="12">
        <v>-2.0500172499257476E-2</v>
      </c>
      <c r="E26" s="12">
        <v>-4.6090886863793595E-3</v>
      </c>
      <c r="F26" s="12">
        <v>7.4077494047085413E-2</v>
      </c>
      <c r="G26" s="12">
        <v>1.9635505944438657E-2</v>
      </c>
      <c r="H26" s="12">
        <v>8.9644376916118342E-3</v>
      </c>
      <c r="I26" s="12">
        <v>-1.0225699145919993E-2</v>
      </c>
      <c r="J26" s="12">
        <v>-1.9021914624645076E-2</v>
      </c>
      <c r="K26" s="12">
        <v>-5.1744175531163464E-2</v>
      </c>
      <c r="L26" s="12">
        <v>-1.6142123716255074E-2</v>
      </c>
      <c r="M26" s="13">
        <v>1.8128526344326216E-2</v>
      </c>
    </row>
    <row r="27" spans="1:13" ht="24">
      <c r="A27" s="9" t="s">
        <v>36</v>
      </c>
      <c r="B27" s="10" t="s">
        <v>14</v>
      </c>
      <c r="C27" s="11">
        <v>-4.6469945856773803E-2</v>
      </c>
      <c r="D27" s="12">
        <v>-2.8034590437922998E-2</v>
      </c>
      <c r="E27" s="12">
        <v>1.0892479976236821E-2</v>
      </c>
      <c r="F27" s="12">
        <v>-2.6520016300172422E-2</v>
      </c>
      <c r="G27" s="12">
        <v>8.4320512880695433E-3</v>
      </c>
      <c r="H27" s="14" t="s">
        <v>94</v>
      </c>
      <c r="I27" s="12">
        <v>-5.4511266348755007E-2</v>
      </c>
      <c r="J27" s="12">
        <v>-2.9483526943919213E-2</v>
      </c>
      <c r="K27" s="12">
        <v>-4.0805230550929786E-2</v>
      </c>
      <c r="L27" s="12">
        <v>1.7195967026306658E-2</v>
      </c>
      <c r="M27" s="13">
        <v>-1.1717933580672059E-2</v>
      </c>
    </row>
    <row r="28" spans="1:13" ht="24">
      <c r="A28" s="9" t="s">
        <v>37</v>
      </c>
      <c r="B28" s="10" t="s">
        <v>14</v>
      </c>
      <c r="C28" s="11">
        <v>6.0857646782211033E-2</v>
      </c>
      <c r="D28" s="12">
        <v>5.7836427853855649E-2</v>
      </c>
      <c r="E28" s="12">
        <v>-1.996058325267416E-2</v>
      </c>
      <c r="F28" s="12">
        <v>-1.5548989374486543E-2</v>
      </c>
      <c r="G28" s="12">
        <v>-4.8676795517720785E-2</v>
      </c>
      <c r="H28" s="12">
        <v>0.12438474651984399</v>
      </c>
      <c r="I28" s="12">
        <v>4.0079578145131569E-3</v>
      </c>
      <c r="J28" s="12">
        <v>8.5795613269328136E-3</v>
      </c>
      <c r="K28" s="12">
        <v>5.8928692399021036E-2</v>
      </c>
      <c r="L28" s="12">
        <v>1.6386159639158522E-2</v>
      </c>
      <c r="M28" s="13">
        <v>3.5646495625745837E-2</v>
      </c>
    </row>
    <row r="29" spans="1:13" ht="24">
      <c r="A29" s="9" t="s">
        <v>38</v>
      </c>
      <c r="B29" s="10" t="s">
        <v>14</v>
      </c>
      <c r="C29" s="11">
        <v>9.825316202149996E-2</v>
      </c>
      <c r="D29" s="14" t="s">
        <v>57</v>
      </c>
      <c r="E29" s="12">
        <v>-8.7514585848118172E-3</v>
      </c>
      <c r="F29" s="12">
        <v>2.4446275498500706E-2</v>
      </c>
      <c r="G29" s="12">
        <v>5.5187590404011137E-3</v>
      </c>
      <c r="H29" s="12">
        <v>-2.7696364781069672E-2</v>
      </c>
      <c r="I29" s="12">
        <v>-4.5261085798368975E-2</v>
      </c>
      <c r="J29" s="12">
        <v>9.6286570737712934E-2</v>
      </c>
      <c r="K29" s="12">
        <v>-3.0526511671406316E-3</v>
      </c>
      <c r="L29" s="12">
        <v>-1.6161523175215398E-2</v>
      </c>
      <c r="M29" s="13">
        <v>5.840199366240887E-2</v>
      </c>
    </row>
    <row r="30" spans="1:13" ht="24">
      <c r="A30" s="9" t="s">
        <v>39</v>
      </c>
      <c r="B30" s="10" t="s">
        <v>14</v>
      </c>
      <c r="C30" s="11">
        <v>2.1604165596317358E-2</v>
      </c>
      <c r="D30" s="12">
        <v>5.5617628393347844E-3</v>
      </c>
      <c r="E30" s="12">
        <v>4.3525157864491163E-3</v>
      </c>
      <c r="F30" s="12">
        <v>-1.8304578354181519E-2</v>
      </c>
      <c r="G30" s="14" t="s">
        <v>55</v>
      </c>
      <c r="H30" s="12">
        <v>8.4257669382613795E-3</v>
      </c>
      <c r="I30" s="12">
        <v>2.391709829919671E-2</v>
      </c>
      <c r="J30" s="12">
        <v>8.6052369665999509E-2</v>
      </c>
      <c r="K30" s="12">
        <v>-6.7472853453160994E-2</v>
      </c>
      <c r="L30" s="12">
        <v>2.6222050226446851E-2</v>
      </c>
      <c r="M30" s="13">
        <v>-2.2831520775235196E-2</v>
      </c>
    </row>
    <row r="31" spans="1:13" ht="24">
      <c r="A31" s="9" t="s">
        <v>40</v>
      </c>
      <c r="B31" s="10" t="s">
        <v>14</v>
      </c>
      <c r="C31" s="11">
        <v>-5.0786066898717962E-3</v>
      </c>
      <c r="D31" s="12">
        <v>-7.5102546788373331E-2</v>
      </c>
      <c r="E31" s="12">
        <v>3.6292533714631675E-2</v>
      </c>
      <c r="F31" s="12">
        <v>8.3027649013754021E-3</v>
      </c>
      <c r="G31" s="12">
        <v>6.6126420493122395E-2</v>
      </c>
      <c r="H31" s="12">
        <v>-5.6189261122530997E-2</v>
      </c>
      <c r="I31" s="12">
        <v>2.6498781520050575E-2</v>
      </c>
      <c r="J31" s="12">
        <v>-5.2455657216622688E-2</v>
      </c>
      <c r="K31" s="12">
        <v>5.0620270123526726E-2</v>
      </c>
      <c r="L31" s="12">
        <v>-2.1224604000969322E-3</v>
      </c>
      <c r="M31" s="13">
        <v>1.0352186701063205E-2</v>
      </c>
    </row>
    <row r="32" spans="1:13" ht="24">
      <c r="A32" s="9" t="s">
        <v>41</v>
      </c>
      <c r="B32" s="10" t="s">
        <v>14</v>
      </c>
      <c r="C32" s="16" t="s">
        <v>182</v>
      </c>
      <c r="D32" s="12">
        <v>0.10064118973788534</v>
      </c>
      <c r="E32" s="12">
        <v>3.6006624556568253E-3</v>
      </c>
      <c r="F32" s="12">
        <v>-6.32774441296476E-2</v>
      </c>
      <c r="G32" s="12">
        <v>-3.5974907356277337E-3</v>
      </c>
      <c r="H32" s="12">
        <v>-2.1489471198853957E-2</v>
      </c>
      <c r="I32" s="12">
        <v>-4.0343401018347637E-2</v>
      </c>
      <c r="J32" s="12">
        <v>8.3404473809759808E-2</v>
      </c>
      <c r="K32" s="12">
        <v>-2.2053504536401487E-2</v>
      </c>
      <c r="L32" s="12">
        <v>1.5478011213052872E-2</v>
      </c>
      <c r="M32" s="13">
        <v>-5.00351882640796E-2</v>
      </c>
    </row>
    <row r="33" spans="1:13" ht="24">
      <c r="A33" s="9" t="s">
        <v>42</v>
      </c>
      <c r="B33" s="10" t="s">
        <v>14</v>
      </c>
      <c r="C33" s="11">
        <v>8.461016502191071E-2</v>
      </c>
      <c r="D33" s="12">
        <v>-4.5285790300547128E-2</v>
      </c>
      <c r="E33" s="12">
        <v>-3.8282106790067773E-3</v>
      </c>
      <c r="F33" s="12">
        <v>0.10414643795049422</v>
      </c>
      <c r="G33" s="12">
        <v>2.3648903618621396E-2</v>
      </c>
      <c r="H33" s="12">
        <v>-5.3792159040798947E-2</v>
      </c>
      <c r="I33" s="14" t="s">
        <v>57</v>
      </c>
      <c r="J33" s="12">
        <v>-8.7830977274397773E-2</v>
      </c>
      <c r="K33" s="12">
        <v>-1.3419932091008198E-2</v>
      </c>
      <c r="L33" s="12">
        <v>3.9484470447962654E-2</v>
      </c>
      <c r="M33" s="13">
        <v>4.6127730016722872E-2</v>
      </c>
    </row>
    <row r="34" spans="1:13" ht="24">
      <c r="A34" s="9" t="s">
        <v>43</v>
      </c>
      <c r="B34" s="10" t="s">
        <v>14</v>
      </c>
      <c r="C34" s="11">
        <v>4.6294407755930224E-2</v>
      </c>
      <c r="D34" s="12">
        <v>-5.1704319844714713E-2</v>
      </c>
      <c r="E34" s="12">
        <v>6.1194068173212858E-2</v>
      </c>
      <c r="F34" s="12">
        <v>-5.4255966977403369E-2</v>
      </c>
      <c r="G34" s="12">
        <v>-7.479887528436524E-2</v>
      </c>
      <c r="H34" s="12">
        <v>-5.5426944141251246E-2</v>
      </c>
      <c r="I34" s="12">
        <v>-3.1606005433962553E-2</v>
      </c>
      <c r="J34" s="12">
        <v>3.1498035970356747E-2</v>
      </c>
      <c r="K34" s="12">
        <v>-4.62990251962219E-2</v>
      </c>
      <c r="L34" s="12">
        <v>1.4774765403017935E-2</v>
      </c>
      <c r="M34" s="13">
        <v>-9.2217747457076608E-3</v>
      </c>
    </row>
    <row r="35" spans="1:13" ht="24">
      <c r="A35" s="9" t="s">
        <v>44</v>
      </c>
      <c r="B35" s="10" t="s">
        <v>14</v>
      </c>
      <c r="C35" s="11">
        <v>4.6032978327460734E-2</v>
      </c>
      <c r="D35" s="12">
        <v>1.0126388643710212E-2</v>
      </c>
      <c r="E35" s="12">
        <v>1.6888486978983312E-2</v>
      </c>
      <c r="F35" s="12">
        <v>2.8768331814901661E-2</v>
      </c>
      <c r="G35" s="12">
        <v>9.887097948734952E-2</v>
      </c>
      <c r="H35" s="12">
        <v>-4.2226062479538501E-2</v>
      </c>
      <c r="I35" s="12">
        <v>5.0173563820285011E-2</v>
      </c>
      <c r="J35" s="12">
        <v>-5.8453201002732984E-2</v>
      </c>
      <c r="K35" s="12">
        <v>-2.5748957180392155E-2</v>
      </c>
      <c r="L35" s="12">
        <v>-2.4976626519545037E-3</v>
      </c>
      <c r="M35" s="13">
        <v>-1.080507900875449E-3</v>
      </c>
    </row>
    <row r="36" spans="1:13" ht="24">
      <c r="A36" s="9" t="s">
        <v>45</v>
      </c>
      <c r="B36" s="10" t="s">
        <v>14</v>
      </c>
      <c r="C36" s="11">
        <v>4.5478870428874205E-2</v>
      </c>
      <c r="D36" s="12">
        <v>9.445465709668667E-2</v>
      </c>
      <c r="E36" s="12">
        <v>-5.0168239940528173E-2</v>
      </c>
      <c r="F36" s="12">
        <v>4.1937450770224767E-2</v>
      </c>
      <c r="G36" s="12">
        <v>8.3639311771294286E-2</v>
      </c>
      <c r="H36" s="12">
        <v>-2.8543914164913729E-2</v>
      </c>
      <c r="I36" s="12">
        <v>-8.6076033149511691E-2</v>
      </c>
      <c r="J36" s="14" t="s">
        <v>122</v>
      </c>
      <c r="K36" s="12">
        <v>-7.0938056277629448E-3</v>
      </c>
      <c r="L36" s="12">
        <v>-8.219232727659441E-2</v>
      </c>
      <c r="M36" s="13">
        <v>6.7359102523923936E-2</v>
      </c>
    </row>
    <row r="37" spans="1:13" ht="24">
      <c r="A37" s="9" t="s">
        <v>46</v>
      </c>
      <c r="B37" s="10" t="s">
        <v>14</v>
      </c>
      <c r="C37" s="11">
        <v>7.1737232665169404E-2</v>
      </c>
      <c r="D37" s="12">
        <v>-2.6863484460636806E-2</v>
      </c>
      <c r="E37" s="12">
        <v>-3.968848122210903E-2</v>
      </c>
      <c r="F37" s="12">
        <v>-6.3021092428942518E-3</v>
      </c>
      <c r="G37" s="12">
        <v>2.0478851471116524E-3</v>
      </c>
      <c r="H37" s="12">
        <v>-9.9794454594664978E-3</v>
      </c>
      <c r="I37" s="12">
        <v>0.1080432737828865</v>
      </c>
      <c r="J37" s="12">
        <v>-2.5746173169042437E-2</v>
      </c>
      <c r="K37" s="12">
        <v>-4.2199948019486212E-2</v>
      </c>
      <c r="L37" s="12">
        <v>7.6730976918437929E-2</v>
      </c>
      <c r="M37" s="13">
        <v>-1.2791646648034834E-2</v>
      </c>
    </row>
    <row r="38" spans="1:13" ht="24">
      <c r="A38" s="9" t="s">
        <v>47</v>
      </c>
      <c r="B38" s="10" t="s">
        <v>14</v>
      </c>
      <c r="C38" s="16" t="s">
        <v>183</v>
      </c>
      <c r="D38" s="12">
        <v>-6.6881631903290634E-2</v>
      </c>
      <c r="E38" s="12">
        <v>-2.516997684306415E-2</v>
      </c>
      <c r="F38" s="12">
        <v>-5.3008764367068221E-3</v>
      </c>
      <c r="G38" s="12">
        <v>7.9313142588336355E-2</v>
      </c>
      <c r="H38" s="12">
        <v>-7.5866233339138611E-2</v>
      </c>
      <c r="I38" s="12">
        <v>5.2470722960554245E-2</v>
      </c>
      <c r="J38" s="12">
        <v>5.9056365822279272E-2</v>
      </c>
      <c r="K38" s="12">
        <v>-2.5302073433647286E-2</v>
      </c>
      <c r="L38" s="12">
        <v>-4.1921412847573766E-2</v>
      </c>
      <c r="M38" s="13">
        <v>2.7676936876201562E-2</v>
      </c>
    </row>
    <row r="39" spans="1:13" ht="24">
      <c r="A39" s="9" t="s">
        <v>48</v>
      </c>
      <c r="B39" s="10" t="s">
        <v>14</v>
      </c>
      <c r="C39" s="11">
        <v>7.0636601290446646E-2</v>
      </c>
      <c r="D39" s="12">
        <v>0.10593675792947818</v>
      </c>
      <c r="E39" s="12">
        <v>-6.1425115383507846E-2</v>
      </c>
      <c r="F39" s="12">
        <v>5.3944735746443546E-2</v>
      </c>
      <c r="G39" s="12">
        <v>7.7206570670453724E-3</v>
      </c>
      <c r="H39" s="12">
        <v>6.8023894731039466E-2</v>
      </c>
      <c r="I39" s="12">
        <v>-1.9161333075478088E-2</v>
      </c>
      <c r="J39" s="12">
        <v>5.4946960565467794E-2</v>
      </c>
      <c r="K39" s="12">
        <v>4.4720202104681812E-2</v>
      </c>
      <c r="L39" s="12">
        <v>3.1006323453161254E-2</v>
      </c>
      <c r="M39" s="13">
        <v>-2.0635696828083055E-2</v>
      </c>
    </row>
    <row r="40" spans="1:13" ht="24">
      <c r="A40" s="9" t="s">
        <v>49</v>
      </c>
      <c r="B40" s="10" t="s">
        <v>14</v>
      </c>
      <c r="C40" s="11">
        <v>-2.3548538098491872E-2</v>
      </c>
      <c r="D40" s="12">
        <v>4.2901304837037274E-2</v>
      </c>
      <c r="E40" s="12">
        <v>4.0311439730058803E-2</v>
      </c>
      <c r="F40" s="12">
        <v>1.9281377288483902E-2</v>
      </c>
      <c r="G40" s="12">
        <v>-7.3590958015667457E-3</v>
      </c>
      <c r="H40" s="12">
        <v>-7.4749567342758828E-3</v>
      </c>
      <c r="I40" s="12">
        <v>-6.3085024882833671E-2</v>
      </c>
      <c r="J40" s="12">
        <v>-1.1987845966486003E-2</v>
      </c>
      <c r="K40" s="12">
        <v>-3.1709373959426149E-2</v>
      </c>
      <c r="L40" s="12">
        <v>-4.1303540519763829E-2</v>
      </c>
      <c r="M40" s="13">
        <v>-4.3437769678467429E-2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22"/>
      <c r="D47" s="7">
        <f>$C5^2*D5^2</f>
        <v>1.4953397683790986E-7</v>
      </c>
      <c r="E47" s="7">
        <f t="shared" ref="E47:M47" si="0">$C5^2*E5^2</f>
        <v>7.1154646877051128E-6</v>
      </c>
      <c r="F47" s="7">
        <f t="shared" si="0"/>
        <v>9.1453281274032067E-7</v>
      </c>
      <c r="G47" s="7">
        <f t="shared" si="0"/>
        <v>2.3255312486606432E-5</v>
      </c>
      <c r="H47" s="7">
        <f t="shared" si="0"/>
        <v>4.6854572749732359E-6</v>
      </c>
      <c r="I47" s="7">
        <f t="shared" si="0"/>
        <v>1.2721649429287807E-6</v>
      </c>
      <c r="J47" s="7">
        <f t="shared" si="0"/>
        <v>4.8883994426291133E-7</v>
      </c>
      <c r="K47" s="7">
        <f t="shared" si="0"/>
        <v>8.6569887062078828E-6</v>
      </c>
      <c r="L47" s="7">
        <f t="shared" si="0"/>
        <v>5.9057121462062251E-7</v>
      </c>
      <c r="M47" s="8">
        <f t="shared" si="0"/>
        <v>2.7401220097738948E-5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3.1665822488474047E-7</v>
      </c>
      <c r="E48" s="14">
        <f t="shared" si="1"/>
        <v>3.6448981697901361E-3</v>
      </c>
      <c r="F48" s="12">
        <f t="shared" si="1"/>
        <v>1.9615649221993107E-8</v>
      </c>
      <c r="G48" s="12">
        <f t="shared" si="1"/>
        <v>7.9021858302451278E-8</v>
      </c>
      <c r="H48" s="12">
        <f t="shared" si="1"/>
        <v>4.892306489342277E-7</v>
      </c>
      <c r="I48" s="12">
        <f t="shared" si="1"/>
        <v>6.0547042084681351E-8</v>
      </c>
      <c r="J48" s="12">
        <f t="shared" si="1"/>
        <v>1.1031930949445233E-5</v>
      </c>
      <c r="K48" s="12">
        <f t="shared" si="1"/>
        <v>7.8031358154721022E-6</v>
      </c>
      <c r="L48" s="12">
        <f t="shared" si="1"/>
        <v>2.6697086772084934E-6</v>
      </c>
      <c r="M48" s="13">
        <f t="shared" si="1"/>
        <v>3.1221043377155037E-6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8.9275243035180727E-7</v>
      </c>
      <c r="E49" s="12">
        <f t="shared" si="2"/>
        <v>2.1594103498710589E-7</v>
      </c>
      <c r="F49" s="12">
        <f t="shared" si="2"/>
        <v>2.3070485088522371E-8</v>
      </c>
      <c r="G49" s="12">
        <f t="shared" si="2"/>
        <v>2.2949339797279972E-6</v>
      </c>
      <c r="H49" s="12">
        <f t="shared" si="2"/>
        <v>1.0730587228691815E-6</v>
      </c>
      <c r="I49" s="12">
        <f t="shared" si="2"/>
        <v>1.277911851180974E-7</v>
      </c>
      <c r="J49" s="12">
        <f t="shared" si="2"/>
        <v>1.403910866630247E-6</v>
      </c>
      <c r="K49" s="12">
        <f t="shared" si="2"/>
        <v>1.7340206314123178E-7</v>
      </c>
      <c r="L49" s="12">
        <f t="shared" si="2"/>
        <v>7.9374044138686244E-9</v>
      </c>
      <c r="M49" s="13">
        <f t="shared" si="2"/>
        <v>1.2050103912797718E-6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2.3778119410597651E-8</v>
      </c>
      <c r="E50" s="12">
        <f t="shared" si="3"/>
        <v>1.3568309636105787E-7</v>
      </c>
      <c r="F50" s="12">
        <f t="shared" si="3"/>
        <v>6.4020798431100724E-8</v>
      </c>
      <c r="G50" s="12">
        <f t="shared" si="3"/>
        <v>8.2094867554436804E-13</v>
      </c>
      <c r="H50" s="12">
        <f t="shared" si="3"/>
        <v>3.655030282083673E-8</v>
      </c>
      <c r="I50" s="12">
        <f t="shared" si="3"/>
        <v>2.8344789218093719E-7</v>
      </c>
      <c r="J50" s="12">
        <f t="shared" si="3"/>
        <v>3.2605812889320892E-9</v>
      </c>
      <c r="K50" s="12">
        <f t="shared" si="3"/>
        <v>3.6195121823546687E-9</v>
      </c>
      <c r="L50" s="12">
        <f t="shared" si="3"/>
        <v>2.1849632671206568E-7</v>
      </c>
      <c r="M50" s="13">
        <f t="shared" si="3"/>
        <v>8.7203292870226599E-9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1.5101287127224328E-6</v>
      </c>
      <c r="E51" s="12">
        <f t="shared" si="4"/>
        <v>3.5016087206276725E-7</v>
      </c>
      <c r="F51" s="12">
        <f t="shared" si="4"/>
        <v>7.7611179107019591E-7</v>
      </c>
      <c r="G51" s="12">
        <f t="shared" si="4"/>
        <v>8.0661255553720836E-7</v>
      </c>
      <c r="H51" s="12">
        <f t="shared" si="4"/>
        <v>1.2623693816058983E-7</v>
      </c>
      <c r="I51" s="12">
        <f t="shared" si="4"/>
        <v>1.705317654817208E-6</v>
      </c>
      <c r="J51" s="12">
        <f t="shared" si="4"/>
        <v>5.0203189755207903E-7</v>
      </c>
      <c r="K51" s="12">
        <f t="shared" si="4"/>
        <v>7.9697655464345337E-7</v>
      </c>
      <c r="L51" s="12">
        <f t="shared" si="4"/>
        <v>7.3721963156579707E-6</v>
      </c>
      <c r="M51" s="13">
        <f t="shared" si="4"/>
        <v>2.385764776036443E-6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3.3235840129985215E-8</v>
      </c>
      <c r="E52" s="12">
        <f t="shared" si="5"/>
        <v>1.7375983022405425E-7</v>
      </c>
      <c r="F52" s="12">
        <f t="shared" si="5"/>
        <v>1.71799478706447E-7</v>
      </c>
      <c r="G52" s="12">
        <f t="shared" si="5"/>
        <v>4.8459914839300963E-8</v>
      </c>
      <c r="H52" s="12">
        <f t="shared" si="5"/>
        <v>1.3109517282647628E-8</v>
      </c>
      <c r="I52" s="12">
        <f t="shared" si="5"/>
        <v>8.1368406764358458E-7</v>
      </c>
      <c r="J52" s="12">
        <f t="shared" si="5"/>
        <v>5.3217197576054935E-7</v>
      </c>
      <c r="K52" s="12">
        <f t="shared" si="5"/>
        <v>2.2924318352253305E-7</v>
      </c>
      <c r="L52" s="12">
        <f t="shared" si="5"/>
        <v>4.8434886116037094E-7</v>
      </c>
      <c r="M52" s="13">
        <f t="shared" si="5"/>
        <v>4.8625360493392588E-7</v>
      </c>
    </row>
    <row r="53" spans="1:13" ht="24">
      <c r="A53" s="9" t="s">
        <v>20</v>
      </c>
      <c r="B53" s="10" t="s">
        <v>14</v>
      </c>
      <c r="C53" s="16"/>
      <c r="D53" s="12">
        <f t="shared" ref="D53:M53" si="6">$C11^2*D11^2</f>
        <v>4.0295108877143803E-6</v>
      </c>
      <c r="E53" s="12">
        <f t="shared" si="6"/>
        <v>1.1395503616435764E-5</v>
      </c>
      <c r="F53" s="12">
        <f t="shared" si="6"/>
        <v>1.2881246631061074E-8</v>
      </c>
      <c r="G53" s="12">
        <f t="shared" si="6"/>
        <v>7.3179348997462084E-6</v>
      </c>
      <c r="H53" s="12">
        <f t="shared" si="6"/>
        <v>3.3220223393692214E-10</v>
      </c>
      <c r="I53" s="12">
        <f t="shared" si="6"/>
        <v>1.2048907457324244E-5</v>
      </c>
      <c r="J53" s="12">
        <f t="shared" si="6"/>
        <v>3.929878577140087E-5</v>
      </c>
      <c r="K53" s="12">
        <f t="shared" si="6"/>
        <v>1.2675442369685704E-5</v>
      </c>
      <c r="L53" s="12">
        <f t="shared" si="6"/>
        <v>2.7013880657583371E-5</v>
      </c>
      <c r="M53" s="13">
        <f t="shared" si="6"/>
        <v>2.4983582466671369E-5</v>
      </c>
    </row>
    <row r="54" spans="1:13" ht="24">
      <c r="A54" s="9" t="s">
        <v>21</v>
      </c>
      <c r="B54" s="10" t="s">
        <v>14</v>
      </c>
      <c r="C54" s="16"/>
      <c r="D54" s="12">
        <f t="shared" ref="D54:M54" si="7">$C12^2*D12^2</f>
        <v>2.3048728945922897E-5</v>
      </c>
      <c r="E54" s="12">
        <f t="shared" si="7"/>
        <v>1.8109167187284212E-5</v>
      </c>
      <c r="F54" s="12">
        <f t="shared" si="7"/>
        <v>6.3771951706624046E-8</v>
      </c>
      <c r="G54" s="12">
        <f t="shared" si="7"/>
        <v>3.9550170329612867E-5</v>
      </c>
      <c r="H54" s="12">
        <f t="shared" si="7"/>
        <v>9.5397150249760843E-5</v>
      </c>
      <c r="I54" s="12">
        <f t="shared" si="7"/>
        <v>2.5184123224738574E-5</v>
      </c>
      <c r="J54" s="12">
        <f t="shared" si="7"/>
        <v>6.8818034440824647E-6</v>
      </c>
      <c r="K54" s="12">
        <f t="shared" si="7"/>
        <v>5.3511544168353502E-6</v>
      </c>
      <c r="L54" s="12">
        <f t="shared" si="7"/>
        <v>5.4070158152486111E-5</v>
      </c>
      <c r="M54" s="13">
        <f t="shared" si="7"/>
        <v>2.3673048594373234E-5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1.7660388065665367E-5</v>
      </c>
      <c r="E55" s="12">
        <f t="shared" si="8"/>
        <v>1.3668126736140934E-9</v>
      </c>
      <c r="F55" s="12">
        <f t="shared" si="8"/>
        <v>2.8245070164661552E-8</v>
      </c>
      <c r="G55" s="12">
        <f t="shared" si="8"/>
        <v>3.418496731424292E-6</v>
      </c>
      <c r="H55" s="12">
        <f t="shared" si="8"/>
        <v>3.1802388667233621E-6</v>
      </c>
      <c r="I55" s="12">
        <f t="shared" si="8"/>
        <v>3.5941308698146426E-7</v>
      </c>
      <c r="J55" s="12">
        <f t="shared" si="8"/>
        <v>8.4529184743375586E-6</v>
      </c>
      <c r="K55" s="12">
        <f t="shared" si="8"/>
        <v>1.0123635133279292E-5</v>
      </c>
      <c r="L55" s="12">
        <f t="shared" si="8"/>
        <v>1.4651794711576451E-5</v>
      </c>
      <c r="M55" s="13">
        <f t="shared" si="8"/>
        <v>2.5299333119548974E-6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2.9988162728797573E-7</v>
      </c>
      <c r="E56" s="12">
        <f t="shared" si="9"/>
        <v>1.6690756217010415E-6</v>
      </c>
      <c r="F56" s="12">
        <f t="shared" si="9"/>
        <v>2.9044075980201318E-6</v>
      </c>
      <c r="G56" s="12">
        <f t="shared" si="9"/>
        <v>1.1204526503191678E-6</v>
      </c>
      <c r="H56" s="12">
        <f t="shared" si="9"/>
        <v>1.4196081584315564E-5</v>
      </c>
      <c r="I56" s="12">
        <f t="shared" si="9"/>
        <v>1.5777536587189323E-7</v>
      </c>
      <c r="J56" s="12">
        <f t="shared" si="9"/>
        <v>3.4591109477608473E-7</v>
      </c>
      <c r="K56" s="12">
        <f t="shared" si="9"/>
        <v>1.5743655341219126E-6</v>
      </c>
      <c r="L56" s="12">
        <f t="shared" si="9"/>
        <v>9.0777485837441035E-7</v>
      </c>
      <c r="M56" s="13">
        <f t="shared" si="9"/>
        <v>2.8662905587929014E-6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1.5252015808462014E-6</v>
      </c>
      <c r="E57" s="12">
        <f t="shared" si="10"/>
        <v>2.3931993901437262E-6</v>
      </c>
      <c r="F57" s="12">
        <f t="shared" si="10"/>
        <v>6.4947333678668654E-8</v>
      </c>
      <c r="G57" s="12">
        <f t="shared" si="10"/>
        <v>1.3884880041056276E-7</v>
      </c>
      <c r="H57" s="12">
        <f t="shared" si="10"/>
        <v>3.5584933104064064E-6</v>
      </c>
      <c r="I57" s="12">
        <f t="shared" si="10"/>
        <v>1.5324692407372282E-6</v>
      </c>
      <c r="J57" s="12">
        <f t="shared" si="10"/>
        <v>5.6761536433053355E-6</v>
      </c>
      <c r="K57" s="12">
        <f t="shared" si="10"/>
        <v>3.1378375478734034E-6</v>
      </c>
      <c r="L57" s="12">
        <f t="shared" si="10"/>
        <v>1.4434728178928252E-6</v>
      </c>
      <c r="M57" s="13">
        <f t="shared" si="10"/>
        <v>1.8787605002837376E-6</v>
      </c>
    </row>
    <row r="58" spans="1:13" ht="24">
      <c r="A58" s="9" t="s">
        <v>25</v>
      </c>
      <c r="B58" s="10" t="s">
        <v>14</v>
      </c>
      <c r="C58" s="16"/>
      <c r="D58" s="12">
        <f t="shared" ref="D58:M58" si="11">$C16^2*D16^2</f>
        <v>2.5664163157634074E-7</v>
      </c>
      <c r="E58" s="12">
        <f t="shared" si="11"/>
        <v>9.8255881852672002E-6</v>
      </c>
      <c r="F58" s="12">
        <f t="shared" si="11"/>
        <v>4.8988948387826253E-6</v>
      </c>
      <c r="G58" s="12">
        <f t="shared" si="11"/>
        <v>3.0154451612014342E-5</v>
      </c>
      <c r="H58" s="12">
        <f t="shared" si="11"/>
        <v>1.412870545734887E-5</v>
      </c>
      <c r="I58" s="12">
        <f t="shared" si="11"/>
        <v>7.5972414873134193E-6</v>
      </c>
      <c r="J58" s="12">
        <f t="shared" si="11"/>
        <v>3.2594186447907372E-5</v>
      </c>
      <c r="K58" s="12">
        <f t="shared" si="11"/>
        <v>1.2674055507469381E-7</v>
      </c>
      <c r="L58" s="12">
        <f t="shared" si="11"/>
        <v>2.3210937227538545E-5</v>
      </c>
      <c r="M58" s="13">
        <f t="shared" si="11"/>
        <v>5.3081664836713767E-5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1.1814850443232352E-5</v>
      </c>
      <c r="E59" s="12">
        <f t="shared" si="12"/>
        <v>2.473998462685667E-7</v>
      </c>
      <c r="F59" s="12">
        <f t="shared" si="12"/>
        <v>3.2200643232053504E-7</v>
      </c>
      <c r="G59" s="12">
        <f t="shared" si="12"/>
        <v>1.0019492956912201E-6</v>
      </c>
      <c r="H59" s="12">
        <f t="shared" si="12"/>
        <v>3.196702091733468E-7</v>
      </c>
      <c r="I59" s="12">
        <f t="shared" si="12"/>
        <v>6.3172106714497657E-7</v>
      </c>
      <c r="J59" s="12">
        <f t="shared" si="12"/>
        <v>2.519520058316063E-6</v>
      </c>
      <c r="K59" s="12">
        <f t="shared" si="12"/>
        <v>5.5056314879703102E-7</v>
      </c>
      <c r="L59" s="12">
        <f t="shared" si="12"/>
        <v>4.0321945180052007E-6</v>
      </c>
      <c r="M59" s="13">
        <f t="shared" si="12"/>
        <v>5.3036270121268632E-6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7.7715524363020402E-6</v>
      </c>
      <c r="E60" s="12">
        <f t="shared" si="13"/>
        <v>4.2348493170113981E-5</v>
      </c>
      <c r="F60" s="12">
        <f t="shared" si="13"/>
        <v>3.4863183222404119E-8</v>
      </c>
      <c r="G60" s="12">
        <f t="shared" si="13"/>
        <v>1.5262814180216113E-5</v>
      </c>
      <c r="H60" s="12">
        <f t="shared" si="13"/>
        <v>1.8360964314297156E-5</v>
      </c>
      <c r="I60" s="12">
        <f t="shared" si="13"/>
        <v>3.3018501103252095E-5</v>
      </c>
      <c r="J60" s="12">
        <f t="shared" si="13"/>
        <v>1.5634236608046792E-6</v>
      </c>
      <c r="K60" s="12">
        <f t="shared" si="13"/>
        <v>3.2559156159399233E-7</v>
      </c>
      <c r="L60" s="12">
        <f t="shared" si="13"/>
        <v>7.0824092996955488E-6</v>
      </c>
      <c r="M60" s="13">
        <f t="shared" si="13"/>
        <v>3.3897095197243113E-6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3.2859427101033866E-6</v>
      </c>
      <c r="E61" s="12">
        <f t="shared" si="14"/>
        <v>7.1102846584337903E-7</v>
      </c>
      <c r="F61" s="12">
        <f t="shared" si="14"/>
        <v>3.1937991339749704E-6</v>
      </c>
      <c r="G61" s="12">
        <f t="shared" si="14"/>
        <v>4.9262007186956754E-7</v>
      </c>
      <c r="H61" s="12">
        <f t="shared" si="14"/>
        <v>1.2919584296286033E-7</v>
      </c>
      <c r="I61" s="12">
        <f t="shared" si="14"/>
        <v>2.0427648315286029E-6</v>
      </c>
      <c r="J61" s="12">
        <f t="shared" si="14"/>
        <v>4.5349279875068937E-6</v>
      </c>
      <c r="K61" s="12">
        <f t="shared" si="14"/>
        <v>1.1452752331638815E-6</v>
      </c>
      <c r="L61" s="12">
        <f t="shared" si="14"/>
        <v>1.8338150368377487E-8</v>
      </c>
      <c r="M61" s="15">
        <f t="shared" si="14"/>
        <v>8.4270556740866098E-4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2.1108290497496198E-7</v>
      </c>
      <c r="E62" s="12">
        <f t="shared" si="15"/>
        <v>5.826397163435366E-8</v>
      </c>
      <c r="F62" s="12">
        <f t="shared" si="15"/>
        <v>7.7493793368478998E-6</v>
      </c>
      <c r="G62" s="12">
        <f t="shared" si="15"/>
        <v>3.0664408734295897E-5</v>
      </c>
      <c r="H62" s="12">
        <f t="shared" si="15"/>
        <v>1.0109621779840893E-7</v>
      </c>
      <c r="I62" s="12">
        <f t="shared" si="15"/>
        <v>3.060273821208892E-7</v>
      </c>
      <c r="J62" s="12">
        <f t="shared" si="15"/>
        <v>1.2726141117645397E-6</v>
      </c>
      <c r="K62" s="12">
        <f t="shared" si="15"/>
        <v>2.2211797721501001E-6</v>
      </c>
      <c r="L62" s="12">
        <f t="shared" si="15"/>
        <v>8.4042287052345851E-6</v>
      </c>
      <c r="M62" s="13">
        <f t="shared" si="15"/>
        <v>7.9603142936454097E-8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4.7898336977013645E-8</v>
      </c>
      <c r="E63" s="12">
        <f t="shared" si="16"/>
        <v>4.7417014290472939E-7</v>
      </c>
      <c r="F63" s="12">
        <f t="shared" si="16"/>
        <v>3.0976091858628104E-7</v>
      </c>
      <c r="G63" s="12">
        <f t="shared" si="16"/>
        <v>1.6725861983534098E-7</v>
      </c>
      <c r="H63" s="12">
        <f t="shared" si="16"/>
        <v>8.6394698026638872E-8</v>
      </c>
      <c r="I63" s="12">
        <f t="shared" si="16"/>
        <v>1.4519721657897163E-7</v>
      </c>
      <c r="J63" s="12">
        <f t="shared" si="16"/>
        <v>1.0589905161223437E-9</v>
      </c>
      <c r="K63" s="12">
        <f t="shared" si="16"/>
        <v>1.689886524730348E-7</v>
      </c>
      <c r="L63" s="12">
        <f t="shared" si="16"/>
        <v>2.3446779614512735E-10</v>
      </c>
      <c r="M63" s="13">
        <f t="shared" si="16"/>
        <v>2.0043618601882583E-7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2.997491811252258E-6</v>
      </c>
      <c r="E64" s="12">
        <f t="shared" si="17"/>
        <v>2.3510577404571092E-8</v>
      </c>
      <c r="F64" s="14">
        <f t="shared" si="17"/>
        <v>4.4899474877753594E-3</v>
      </c>
      <c r="G64" s="12">
        <f t="shared" si="17"/>
        <v>1.6639943258578131E-6</v>
      </c>
      <c r="H64" s="12">
        <f t="shared" si="17"/>
        <v>3.4452411984565595E-6</v>
      </c>
      <c r="I64" s="12">
        <f t="shared" si="17"/>
        <v>5.4793218528509397E-5</v>
      </c>
      <c r="J64" s="12">
        <f t="shared" si="17"/>
        <v>9.2119410855343826E-6</v>
      </c>
      <c r="K64" s="12">
        <f t="shared" si="17"/>
        <v>1.38323591256507E-5</v>
      </c>
      <c r="L64" s="12">
        <f t="shared" si="17"/>
        <v>4.5043921554495204E-6</v>
      </c>
      <c r="M64" s="13">
        <f t="shared" si="17"/>
        <v>1.6777165762748887E-5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3.0906863737996604E-10</v>
      </c>
      <c r="E65" s="12">
        <f t="shared" si="18"/>
        <v>6.0472312799630913E-8</v>
      </c>
      <c r="F65" s="12">
        <f t="shared" si="18"/>
        <v>8.9707108994282629E-8</v>
      </c>
      <c r="G65" s="12">
        <f t="shared" si="18"/>
        <v>1.4634539568438511E-7</v>
      </c>
      <c r="H65" s="12">
        <f t="shared" si="18"/>
        <v>5.3202528791621705E-8</v>
      </c>
      <c r="I65" s="12">
        <f t="shared" si="18"/>
        <v>5.8809537078424555E-9</v>
      </c>
      <c r="J65" s="12">
        <f t="shared" si="18"/>
        <v>1.7145772619362763E-9</v>
      </c>
      <c r="K65" s="14">
        <f t="shared" si="18"/>
        <v>2.887241288279491E-5</v>
      </c>
      <c r="L65" s="12">
        <f t="shared" si="18"/>
        <v>1.0139321987248221E-7</v>
      </c>
      <c r="M65" s="13">
        <f t="shared" si="18"/>
        <v>3.9085553152340897E-8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5.9490583158295505E-8</v>
      </c>
      <c r="E66" s="12">
        <f t="shared" si="19"/>
        <v>8.368177727881818E-7</v>
      </c>
      <c r="F66" s="12">
        <f t="shared" si="19"/>
        <v>1.3153878489072812E-6</v>
      </c>
      <c r="G66" s="12">
        <f t="shared" si="19"/>
        <v>5.141443440168963E-7</v>
      </c>
      <c r="H66" s="12">
        <f t="shared" si="19"/>
        <v>8.5773037134285664E-9</v>
      </c>
      <c r="I66" s="12">
        <f t="shared" si="19"/>
        <v>1.2070309875400621E-8</v>
      </c>
      <c r="J66" s="12">
        <f t="shared" si="19"/>
        <v>1.2626336962886128E-7</v>
      </c>
      <c r="K66" s="12">
        <f t="shared" si="19"/>
        <v>7.4775997430142666E-7</v>
      </c>
      <c r="L66" s="12">
        <f t="shared" si="19"/>
        <v>7.0720316801934235E-8</v>
      </c>
      <c r="M66" s="13">
        <f t="shared" si="19"/>
        <v>7.2743817815700911E-8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7.821177944558588E-7</v>
      </c>
      <c r="E67" s="12">
        <f t="shared" si="20"/>
        <v>1.8736695887241905E-6</v>
      </c>
      <c r="F67" s="12">
        <f t="shared" si="20"/>
        <v>2.6551681504651357E-6</v>
      </c>
      <c r="G67" s="12">
        <f t="shared" si="20"/>
        <v>2.0028621129645148E-6</v>
      </c>
      <c r="H67" s="12">
        <f t="shared" si="20"/>
        <v>8.4507486024911592E-7</v>
      </c>
      <c r="I67" s="12">
        <f t="shared" si="20"/>
        <v>4.6000869207128479E-6</v>
      </c>
      <c r="J67" s="12">
        <f t="shared" si="20"/>
        <v>2.0794201974473114E-5</v>
      </c>
      <c r="K67" s="12">
        <f t="shared" si="20"/>
        <v>9.1705248350376448E-6</v>
      </c>
      <c r="L67" s="14">
        <f t="shared" si="20"/>
        <v>2.6397404698901127E-3</v>
      </c>
      <c r="M67" s="13">
        <f t="shared" si="20"/>
        <v>5.4941548484556008E-8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2.0693510189736835E-6</v>
      </c>
      <c r="E68" s="12">
        <f t="shared" si="21"/>
        <v>1.0460423405949578E-7</v>
      </c>
      <c r="F68" s="12">
        <f t="shared" si="21"/>
        <v>2.7020395332128984E-5</v>
      </c>
      <c r="G68" s="12">
        <f t="shared" si="21"/>
        <v>1.8984681984278033E-6</v>
      </c>
      <c r="H68" s="12">
        <f t="shared" si="21"/>
        <v>3.956992619454056E-7</v>
      </c>
      <c r="I68" s="12">
        <f t="shared" si="21"/>
        <v>5.1487897328993175E-7</v>
      </c>
      <c r="J68" s="12">
        <f t="shared" si="21"/>
        <v>1.7816713259241126E-6</v>
      </c>
      <c r="K68" s="12">
        <f t="shared" si="21"/>
        <v>1.3183844660607893E-5</v>
      </c>
      <c r="L68" s="12">
        <f t="shared" si="21"/>
        <v>1.2830408307214456E-6</v>
      </c>
      <c r="M68" s="13">
        <f t="shared" si="21"/>
        <v>1.6182444952889648E-6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1.6971989895960084E-6</v>
      </c>
      <c r="E69" s="12">
        <f t="shared" si="22"/>
        <v>2.5621106011196116E-7</v>
      </c>
      <c r="F69" s="12">
        <f t="shared" si="22"/>
        <v>1.5187696372394546E-6</v>
      </c>
      <c r="G69" s="12">
        <f t="shared" si="22"/>
        <v>1.5353620856523344E-7</v>
      </c>
      <c r="H69" s="14">
        <f t="shared" si="22"/>
        <v>2.0276448412088182E-3</v>
      </c>
      <c r="I69" s="12">
        <f t="shared" si="22"/>
        <v>6.4167759467638424E-6</v>
      </c>
      <c r="J69" s="12">
        <f t="shared" si="22"/>
        <v>1.877168257641358E-6</v>
      </c>
      <c r="K69" s="12">
        <f t="shared" si="22"/>
        <v>3.5956383588153628E-6</v>
      </c>
      <c r="L69" s="12">
        <f t="shared" si="22"/>
        <v>6.3855386850460417E-7</v>
      </c>
      <c r="M69" s="13">
        <f t="shared" si="22"/>
        <v>2.9651481482966135E-7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1.2388913882786719E-5</v>
      </c>
      <c r="E70" s="12">
        <f t="shared" si="23"/>
        <v>1.4756275845887692E-6</v>
      </c>
      <c r="F70" s="12">
        <f t="shared" si="23"/>
        <v>8.9543619237479528E-7</v>
      </c>
      <c r="G70" s="12">
        <f t="shared" si="23"/>
        <v>8.7755484974950375E-6</v>
      </c>
      <c r="H70" s="12">
        <f t="shared" si="23"/>
        <v>5.73013114038085E-5</v>
      </c>
      <c r="I70" s="12">
        <f t="shared" si="23"/>
        <v>5.9494469170143605E-8</v>
      </c>
      <c r="J70" s="12">
        <f t="shared" si="23"/>
        <v>2.726217343441317E-7</v>
      </c>
      <c r="K70" s="12">
        <f t="shared" si="23"/>
        <v>1.2861271886052761E-5</v>
      </c>
      <c r="L70" s="12">
        <f t="shared" si="23"/>
        <v>9.9445394196154107E-7</v>
      </c>
      <c r="M70" s="13">
        <f t="shared" si="23"/>
        <v>4.7061307920466965E-6</v>
      </c>
    </row>
    <row r="71" spans="1:13" ht="24">
      <c r="A71" s="9" t="s">
        <v>38</v>
      </c>
      <c r="B71" s="10" t="s">
        <v>14</v>
      </c>
      <c r="C71" s="11"/>
      <c r="D71" s="14">
        <f t="shared" ref="D71:M71" si="24">$C29^2*D29^2</f>
        <v>8.9711297844890566E-3</v>
      </c>
      <c r="E71" s="12">
        <f t="shared" si="24"/>
        <v>7.3935660263209832E-7</v>
      </c>
      <c r="F71" s="12">
        <f t="shared" si="24"/>
        <v>5.769238264672471E-6</v>
      </c>
      <c r="G71" s="12">
        <f t="shared" si="24"/>
        <v>2.9401936582366596E-7</v>
      </c>
      <c r="H71" s="12">
        <f t="shared" si="24"/>
        <v>7.405231040420998E-6</v>
      </c>
      <c r="I71" s="12">
        <f t="shared" si="24"/>
        <v>1.9776207419553204E-5</v>
      </c>
      <c r="J71" s="12">
        <f t="shared" si="24"/>
        <v>8.9500304077372786E-5</v>
      </c>
      <c r="K71" s="12">
        <f t="shared" si="24"/>
        <v>8.9959582370868253E-8</v>
      </c>
      <c r="L71" s="12">
        <f t="shared" si="24"/>
        <v>2.5214923243143221E-6</v>
      </c>
      <c r="M71" s="13">
        <f t="shared" si="24"/>
        <v>3.2926715974949788E-5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1.4437763619336079E-8</v>
      </c>
      <c r="E72" s="12">
        <f t="shared" si="25"/>
        <v>8.8421057548925621E-9</v>
      </c>
      <c r="F72" s="12">
        <f t="shared" si="25"/>
        <v>1.5638476928243855E-7</v>
      </c>
      <c r="G72" s="14">
        <f t="shared" si="25"/>
        <v>4.3644341284817991E-4</v>
      </c>
      <c r="H72" s="12">
        <f t="shared" si="25"/>
        <v>3.3135526775125807E-8</v>
      </c>
      <c r="I72" s="12">
        <f t="shared" si="25"/>
        <v>2.6698814132417938E-7</v>
      </c>
      <c r="J72" s="12">
        <f t="shared" si="25"/>
        <v>3.4562143052451912E-6</v>
      </c>
      <c r="K72" s="12">
        <f t="shared" si="25"/>
        <v>2.1248738362452899E-6</v>
      </c>
      <c r="L72" s="12">
        <f t="shared" si="25"/>
        <v>3.2092849894135362E-7</v>
      </c>
      <c r="M72" s="13">
        <f t="shared" si="25"/>
        <v>2.4330143777821775E-7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1.4547839127074597E-7</v>
      </c>
      <c r="E73" s="12">
        <f t="shared" si="26"/>
        <v>3.3972205204812934E-8</v>
      </c>
      <c r="F73" s="12">
        <f t="shared" si="26"/>
        <v>1.7780118140104342E-9</v>
      </c>
      <c r="G73" s="12">
        <f t="shared" si="26"/>
        <v>1.1278184363602949E-7</v>
      </c>
      <c r="H73" s="12">
        <f t="shared" si="26"/>
        <v>8.1432131621751535E-8</v>
      </c>
      <c r="I73" s="12">
        <f t="shared" si="26"/>
        <v>1.8110939080151293E-8</v>
      </c>
      <c r="J73" s="12">
        <f t="shared" si="26"/>
        <v>7.0969840008221204E-8</v>
      </c>
      <c r="K73" s="12">
        <f t="shared" si="26"/>
        <v>6.6090353912119172E-8</v>
      </c>
      <c r="L73" s="12">
        <f t="shared" si="26"/>
        <v>1.161898933508736E-10</v>
      </c>
      <c r="M73" s="13">
        <f t="shared" si="26"/>
        <v>2.7640974644509293E-9</v>
      </c>
    </row>
    <row r="74" spans="1:13" ht="24">
      <c r="A74" s="9" t="s">
        <v>41</v>
      </c>
      <c r="B74" s="10" t="s">
        <v>14</v>
      </c>
      <c r="C74" s="16"/>
      <c r="D74" s="12">
        <f t="shared" ref="D74:M74" si="27">$C32^2*D32^2</f>
        <v>2.6581626624181607E-4</v>
      </c>
      <c r="E74" s="12">
        <f t="shared" si="27"/>
        <v>3.4024742701816936E-7</v>
      </c>
      <c r="F74" s="12">
        <f t="shared" si="27"/>
        <v>1.0508189284937921E-4</v>
      </c>
      <c r="G74" s="12">
        <f t="shared" si="27"/>
        <v>3.3964826267678599E-7</v>
      </c>
      <c r="H74" s="12">
        <f t="shared" si="27"/>
        <v>1.2119410241432871E-5</v>
      </c>
      <c r="I74" s="12">
        <f t="shared" si="27"/>
        <v>4.2714472110304983E-5</v>
      </c>
      <c r="J74" s="12">
        <f t="shared" si="27"/>
        <v>1.8256130126391749E-4</v>
      </c>
      <c r="K74" s="12">
        <f t="shared" si="27"/>
        <v>1.2763954743974355E-5</v>
      </c>
      <c r="L74" s="12">
        <f t="shared" si="27"/>
        <v>6.2872444036873308E-6</v>
      </c>
      <c r="M74" s="13">
        <f t="shared" si="27"/>
        <v>6.5702380575936856E-5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1.4681451222721368E-5</v>
      </c>
      <c r="E75" s="12">
        <f t="shared" si="28"/>
        <v>1.0491479708673766E-7</v>
      </c>
      <c r="F75" s="12">
        <f t="shared" si="28"/>
        <v>7.7648652863816108E-5</v>
      </c>
      <c r="G75" s="12">
        <f t="shared" si="28"/>
        <v>4.003751430199837E-6</v>
      </c>
      <c r="H75" s="12">
        <f t="shared" si="28"/>
        <v>2.0714909284279448E-5</v>
      </c>
      <c r="I75" s="14">
        <f t="shared" si="28"/>
        <v>6.6527185717448895E-3</v>
      </c>
      <c r="J75" s="12">
        <f t="shared" si="28"/>
        <v>5.5225609072756044E-5</v>
      </c>
      <c r="K75" s="12">
        <f t="shared" si="28"/>
        <v>1.2892754722453196E-6</v>
      </c>
      <c r="L75" s="12">
        <f t="shared" si="28"/>
        <v>1.1160861523755967E-5</v>
      </c>
      <c r="M75" s="13">
        <f t="shared" si="28"/>
        <v>1.5232432085403946E-5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5.7294208483996936E-6</v>
      </c>
      <c r="E76" s="12">
        <f t="shared" si="29"/>
        <v>8.0255668585808864E-6</v>
      </c>
      <c r="F76" s="12">
        <f t="shared" si="29"/>
        <v>6.3088773043990081E-6</v>
      </c>
      <c r="G76" s="12">
        <f t="shared" si="29"/>
        <v>1.1990773524989645E-5</v>
      </c>
      <c r="H76" s="12">
        <f t="shared" si="29"/>
        <v>6.584138162464747E-6</v>
      </c>
      <c r="I76" s="12">
        <f t="shared" si="29"/>
        <v>2.1408995257297345E-6</v>
      </c>
      <c r="J76" s="12">
        <f t="shared" si="29"/>
        <v>2.1262974302872455E-6</v>
      </c>
      <c r="K76" s="12">
        <f t="shared" si="29"/>
        <v>4.5941033355271066E-6</v>
      </c>
      <c r="L76" s="12">
        <f t="shared" si="29"/>
        <v>4.6784097136232625E-7</v>
      </c>
      <c r="M76" s="13">
        <f t="shared" si="29"/>
        <v>1.822577836212133E-7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2.1729379845470922E-7</v>
      </c>
      <c r="E77" s="12">
        <f t="shared" si="30"/>
        <v>6.0439329243778867E-7</v>
      </c>
      <c r="F77" s="12">
        <f t="shared" si="30"/>
        <v>1.7537492878954506E-6</v>
      </c>
      <c r="G77" s="12">
        <f t="shared" si="30"/>
        <v>2.0714565226563089E-5</v>
      </c>
      <c r="H77" s="12">
        <f t="shared" si="30"/>
        <v>3.7783250804792841E-6</v>
      </c>
      <c r="I77" s="12">
        <f t="shared" si="30"/>
        <v>5.3344303515193377E-6</v>
      </c>
      <c r="J77" s="12">
        <f t="shared" si="30"/>
        <v>7.2402697504449283E-6</v>
      </c>
      <c r="K77" s="12">
        <f t="shared" si="30"/>
        <v>1.4049389058942195E-6</v>
      </c>
      <c r="L77" s="12">
        <f t="shared" si="30"/>
        <v>1.3219216299633794E-8</v>
      </c>
      <c r="M77" s="13">
        <f t="shared" si="30"/>
        <v>2.473967801043909E-9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1.8452962125454094E-5</v>
      </c>
      <c r="E78" s="12">
        <f t="shared" si="31"/>
        <v>5.2056752142384373E-6</v>
      </c>
      <c r="F78" s="12">
        <f t="shared" si="31"/>
        <v>3.6376708030667411E-6</v>
      </c>
      <c r="G78" s="12">
        <f t="shared" si="31"/>
        <v>1.4469057416604752E-5</v>
      </c>
      <c r="H78" s="12">
        <f t="shared" si="31"/>
        <v>1.685180373103506E-6</v>
      </c>
      <c r="I78" s="12">
        <f t="shared" si="31"/>
        <v>1.532441226919086E-5</v>
      </c>
      <c r="J78" s="14">
        <f t="shared" si="31"/>
        <v>1.8982366624097546E-3</v>
      </c>
      <c r="K78" s="12">
        <f t="shared" si="31"/>
        <v>1.0408254619734055E-7</v>
      </c>
      <c r="L78" s="12">
        <f t="shared" si="31"/>
        <v>1.3972750177791624E-5</v>
      </c>
      <c r="M78" s="13">
        <f t="shared" si="31"/>
        <v>9.3845169511963717E-6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3.7137607952486111E-6</v>
      </c>
      <c r="E79" s="12">
        <f t="shared" si="32"/>
        <v>8.1062164951197338E-6</v>
      </c>
      <c r="F79" s="12">
        <f t="shared" si="32"/>
        <v>2.0439068203549945E-7</v>
      </c>
      <c r="G79" s="12">
        <f t="shared" si="32"/>
        <v>2.1582434471109604E-8</v>
      </c>
      <c r="H79" s="12">
        <f t="shared" si="32"/>
        <v>5.1250966118328434E-7</v>
      </c>
      <c r="I79" s="12">
        <f t="shared" si="32"/>
        <v>6.0073745299983322E-5</v>
      </c>
      <c r="J79" s="12">
        <f t="shared" si="32"/>
        <v>3.4112583413759901E-6</v>
      </c>
      <c r="K79" s="12">
        <f t="shared" si="32"/>
        <v>9.1645906361761598E-6</v>
      </c>
      <c r="L79" s="12">
        <f t="shared" si="32"/>
        <v>3.0299167344582987E-5</v>
      </c>
      <c r="M79" s="13">
        <f t="shared" si="32"/>
        <v>8.4205827264091382E-7</v>
      </c>
    </row>
    <row r="80" spans="1:13" ht="24">
      <c r="A80" s="9" t="s">
        <v>47</v>
      </c>
      <c r="B80" s="10" t="s">
        <v>14</v>
      </c>
      <c r="C80" s="16"/>
      <c r="D80" s="12">
        <f t="shared" ref="D80:M80" si="33">$C38^2*D38^2</f>
        <v>1.2178158187763676E-4</v>
      </c>
      <c r="E80" s="12">
        <f t="shared" si="33"/>
        <v>1.72477925657835E-5</v>
      </c>
      <c r="F80" s="12">
        <f t="shared" si="33"/>
        <v>7.6500319739968524E-7</v>
      </c>
      <c r="G80" s="12">
        <f t="shared" si="33"/>
        <v>1.7126089313754841E-4</v>
      </c>
      <c r="H80" s="12">
        <f t="shared" si="33"/>
        <v>1.5669853395509339E-4</v>
      </c>
      <c r="I80" s="12">
        <f t="shared" si="33"/>
        <v>7.4955237508888062E-5</v>
      </c>
      <c r="J80" s="12">
        <f t="shared" si="33"/>
        <v>9.4951389519071992E-5</v>
      </c>
      <c r="K80" s="12">
        <f t="shared" si="33"/>
        <v>1.7429306698134732E-5</v>
      </c>
      <c r="L80" s="12">
        <f t="shared" si="33"/>
        <v>4.7845347181097287E-5</v>
      </c>
      <c r="M80" s="13">
        <f t="shared" si="33"/>
        <v>2.085469942877072E-5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5.5995476552080256E-5</v>
      </c>
      <c r="E81" s="12">
        <f t="shared" si="34"/>
        <v>1.8825718114465184E-5</v>
      </c>
      <c r="F81" s="12">
        <f t="shared" si="34"/>
        <v>1.4519702888208074E-5</v>
      </c>
      <c r="G81" s="12">
        <f t="shared" si="34"/>
        <v>2.9741859299312803E-7</v>
      </c>
      <c r="H81" s="12">
        <f t="shared" si="34"/>
        <v>2.3087801379106467E-5</v>
      </c>
      <c r="I81" s="12">
        <f t="shared" si="34"/>
        <v>1.8319390907298988E-6</v>
      </c>
      <c r="J81" s="12">
        <f t="shared" si="34"/>
        <v>1.5064229997876103E-5</v>
      </c>
      <c r="K81" s="12">
        <f t="shared" si="34"/>
        <v>9.9785423491000884E-6</v>
      </c>
      <c r="L81" s="12">
        <f t="shared" si="34"/>
        <v>4.7968941585991809E-6</v>
      </c>
      <c r="M81" s="13">
        <f t="shared" si="34"/>
        <v>2.1247012193631879E-6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1.020631352263584E-6</v>
      </c>
      <c r="E82" s="12">
        <f t="shared" si="35"/>
        <v>9.0112392608536929E-7</v>
      </c>
      <c r="F82" s="12">
        <f t="shared" si="35"/>
        <v>2.0615981121152484E-7</v>
      </c>
      <c r="G82" s="12">
        <f t="shared" si="35"/>
        <v>3.0031485542493625E-8</v>
      </c>
      <c r="H82" s="12">
        <f t="shared" si="35"/>
        <v>3.0984555402126532E-8</v>
      </c>
      <c r="I82" s="12">
        <f t="shared" si="35"/>
        <v>2.206888846061556E-6</v>
      </c>
      <c r="J82" s="12">
        <f t="shared" si="35"/>
        <v>7.9691171330363278E-8</v>
      </c>
      <c r="K82" s="12">
        <f t="shared" si="35"/>
        <v>5.5757492918764847E-7</v>
      </c>
      <c r="L82" s="12">
        <f t="shared" si="35"/>
        <v>9.4602467424356714E-7</v>
      </c>
      <c r="M82" s="13">
        <f t="shared" si="35"/>
        <v>1.0463161740077782E-6</v>
      </c>
    </row>
    <row r="83" spans="1:13">
      <c r="A83" t="s">
        <v>61</v>
      </c>
      <c r="D83" s="17">
        <f>_xludf.SUM($D$47:$D$82)</f>
        <v>9.5515711854818209E-3</v>
      </c>
      <c r="E83" s="17">
        <f>_xludf.SUM($E$47:$E$82)</f>
        <v>3.8048971684566308E-3</v>
      </c>
      <c r="F83" s="17">
        <f>_xludf.SUM($F$47:$F$82)</f>
        <v>4.7610479608378451E-3</v>
      </c>
      <c r="G83" s="17">
        <f>_xludf.SUM($G$47:$G$82)</f>
        <v>8.3090658219363799E-4</v>
      </c>
      <c r="H83" s="17">
        <f>_xludf.SUM($H$47:$H$82)</f>
        <v>2.4783075055152342E-3</v>
      </c>
      <c r="I83" s="17">
        <f>_xludf.SUM($I$47:$I$82)</f>
        <v>7.0310514035976483E-3</v>
      </c>
      <c r="J83" s="17">
        <f>_xludf.SUM($J$47:$J$82)</f>
        <v>2.5030932294039074E-3</v>
      </c>
      <c r="K83" s="17">
        <f>_xludf.SUM($K$47:$K$82)</f>
        <v>1.9689524487244395E-4</v>
      </c>
      <c r="L83" s="17">
        <f>_xludf.SUM($L$47:$L$82)</f>
        <v>2.9181435932543183E-3</v>
      </c>
      <c r="M83" s="17">
        <f>_xludf.SUM($M$47:$M$82)</f>
        <v>1.1674107418285504E-3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3.524332461544203E-2</v>
      </c>
      <c r="D85" s="18">
        <f>$D$83/$C$85</f>
        <v>0.2710178818174479</v>
      </c>
      <c r="E85" s="18">
        <f>$E$83/$C$85</f>
        <v>0.10796079002119729</v>
      </c>
      <c r="F85" s="18">
        <f>$F$83/$C$85</f>
        <v>0.13509077287083662</v>
      </c>
      <c r="G85" s="18">
        <f>$G$83/$C$85</f>
        <v>2.3576282636785417E-2</v>
      </c>
      <c r="H85" s="18">
        <f>$H$83/$C$85</f>
        <v>7.0319912566629769E-2</v>
      </c>
      <c r="I85" s="18">
        <f>$I$83/$C$85</f>
        <v>0.1995002310456534</v>
      </c>
      <c r="J85" s="18">
        <f>$J$83/$C$85</f>
        <v>7.1023186850742367E-2</v>
      </c>
      <c r="K85" s="18">
        <f>$K$83/$C$85</f>
        <v>5.5867386808954277E-3</v>
      </c>
      <c r="L85" s="18">
        <f>$L$83/$C$85</f>
        <v>8.2799895443908256E-2</v>
      </c>
      <c r="M85" s="18">
        <f>$M$83/$C$85</f>
        <v>3.3124308065903746E-2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184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7.9030336848274013E-2</v>
      </c>
      <c r="D5" s="7">
        <v>9.1270418063747489E-3</v>
      </c>
      <c r="E5" s="7">
        <v>2.9338120735875262E-2</v>
      </c>
      <c r="F5" s="7">
        <v>-1.5724472095259262E-2</v>
      </c>
      <c r="G5" s="7">
        <v>-5.4316572605921855E-2</v>
      </c>
      <c r="H5" s="7">
        <v>1.6518389145571171E-2</v>
      </c>
      <c r="I5" s="7">
        <v>-3.190585652067604E-2</v>
      </c>
      <c r="J5" s="7">
        <v>2.8915851387325171E-2</v>
      </c>
      <c r="K5" s="7">
        <v>3.2480762561784742E-3</v>
      </c>
      <c r="L5" s="7">
        <v>-3.2545512219514072E-2</v>
      </c>
      <c r="M5" s="8">
        <v>3.3714245863126135E-3</v>
      </c>
    </row>
    <row r="6" spans="1:13" ht="24">
      <c r="A6" s="9" t="s">
        <v>15</v>
      </c>
      <c r="B6" s="10" t="s">
        <v>14</v>
      </c>
      <c r="C6" s="16" t="s">
        <v>185</v>
      </c>
      <c r="D6" s="12">
        <v>1.2581237828168453E-2</v>
      </c>
      <c r="E6" s="12">
        <v>-3.6408279029666304E-3</v>
      </c>
      <c r="F6" s="12">
        <v>6.2294853243912998E-2</v>
      </c>
      <c r="G6" s="12">
        <v>9.3491856798910949E-2</v>
      </c>
      <c r="H6" s="12">
        <v>3.3371010245264628E-2</v>
      </c>
      <c r="I6" s="12">
        <v>-1.6669335323582123E-2</v>
      </c>
      <c r="J6" s="14" t="s">
        <v>83</v>
      </c>
      <c r="K6" s="12">
        <v>-2.5051138829905319E-2</v>
      </c>
      <c r="L6" s="12">
        <v>-6.0133351925859495E-2</v>
      </c>
      <c r="M6" s="13">
        <v>2.3670084757989443E-2</v>
      </c>
    </row>
    <row r="7" spans="1:13" ht="24">
      <c r="A7" s="9" t="s">
        <v>16</v>
      </c>
      <c r="B7" s="10" t="s">
        <v>14</v>
      </c>
      <c r="C7" s="11">
        <v>9.0904910457783081E-2</v>
      </c>
      <c r="D7" s="12">
        <v>-1.0109902356749299E-2</v>
      </c>
      <c r="E7" s="12">
        <v>3.3722949886703227E-2</v>
      </c>
      <c r="F7" s="12">
        <v>6.1123674153051213E-2</v>
      </c>
      <c r="G7" s="12">
        <v>-3.6642112696017443E-3</v>
      </c>
      <c r="H7" s="12">
        <v>-2.8226445599322886E-2</v>
      </c>
      <c r="I7" s="12">
        <v>-2.220442421265029E-2</v>
      </c>
      <c r="J7" s="12">
        <v>-6.6701699169244731E-3</v>
      </c>
      <c r="K7" s="12">
        <v>-1.570394155408315E-2</v>
      </c>
      <c r="L7" s="12">
        <v>9.7218602044646107E-2</v>
      </c>
      <c r="M7" s="13">
        <v>-5.2552483417080367E-2</v>
      </c>
    </row>
    <row r="8" spans="1:13" ht="24">
      <c r="A8" s="9" t="s">
        <v>17</v>
      </c>
      <c r="B8" s="10" t="s">
        <v>14</v>
      </c>
      <c r="C8" s="11">
        <v>8.7274487379914778E-2</v>
      </c>
      <c r="D8" s="12">
        <v>-1.736382213449103E-2</v>
      </c>
      <c r="E8" s="12">
        <v>6.9562241814789205E-2</v>
      </c>
      <c r="F8" s="12">
        <v>-3.1574590499284321E-3</v>
      </c>
      <c r="G8" s="12">
        <v>-3.4371175253394538E-2</v>
      </c>
      <c r="H8" s="12">
        <v>-8.270294168032323E-2</v>
      </c>
      <c r="I8" s="12">
        <v>-5.1494088007797353E-3</v>
      </c>
      <c r="J8" s="12">
        <v>2.3481273846367001E-2</v>
      </c>
      <c r="K8" s="12">
        <v>-1.9353998878276924E-2</v>
      </c>
      <c r="L8" s="12">
        <v>2.3388845688831372E-2</v>
      </c>
      <c r="M8" s="13">
        <v>-2.3081171059984786E-2</v>
      </c>
    </row>
    <row r="9" spans="1:13" ht="24">
      <c r="A9" s="9" t="s">
        <v>18</v>
      </c>
      <c r="B9" s="10" t="s">
        <v>14</v>
      </c>
      <c r="C9" s="11">
        <v>-4.2418428556570749E-2</v>
      </c>
      <c r="D9" s="12">
        <v>8.0568422129603766E-3</v>
      </c>
      <c r="E9" s="12">
        <v>-2.3130796594486858E-2</v>
      </c>
      <c r="F9" s="14" t="s">
        <v>94</v>
      </c>
      <c r="G9" s="12">
        <v>3.499618932737554E-2</v>
      </c>
      <c r="H9" s="12">
        <v>1.5630856412414558E-3</v>
      </c>
      <c r="I9" s="12">
        <v>4.2845309771827163E-2</v>
      </c>
      <c r="J9" s="12">
        <v>6.301408727669057E-2</v>
      </c>
      <c r="K9" s="12">
        <v>2.7518508040478236E-2</v>
      </c>
      <c r="L9" s="12">
        <v>5.5504971656266569E-2</v>
      </c>
      <c r="M9" s="13">
        <v>5.5907361560277105E-3</v>
      </c>
    </row>
    <row r="10" spans="1:13" ht="24">
      <c r="A10" s="9" t="s">
        <v>19</v>
      </c>
      <c r="B10" s="10" t="s">
        <v>14</v>
      </c>
      <c r="C10" s="11">
        <v>-3.3713700168090097E-2</v>
      </c>
      <c r="D10" s="12">
        <v>-4.5940585660828308E-2</v>
      </c>
      <c r="E10" s="12">
        <v>4.6267421127518894E-2</v>
      </c>
      <c r="F10" s="12">
        <v>2.1857504033811155E-2</v>
      </c>
      <c r="G10" s="12">
        <v>7.0430097794023594E-2</v>
      </c>
      <c r="H10" s="12">
        <v>-3.4345183296721836E-2</v>
      </c>
      <c r="I10" s="12">
        <v>-6.928681620868982E-3</v>
      </c>
      <c r="J10" s="12">
        <v>-2.3278797052513796E-2</v>
      </c>
      <c r="K10" s="12">
        <v>-2.8830856608544033E-2</v>
      </c>
      <c r="L10" s="12">
        <v>-1.1995981929877424E-2</v>
      </c>
      <c r="M10" s="13">
        <v>7.3228692836153648E-3</v>
      </c>
    </row>
    <row r="11" spans="1:13" ht="24">
      <c r="A11" s="9" t="s">
        <v>20</v>
      </c>
      <c r="B11" s="10" t="s">
        <v>14</v>
      </c>
      <c r="C11" s="11">
        <v>-8.5540453751070944E-2</v>
      </c>
      <c r="D11" s="12">
        <v>1.2502286303799558E-2</v>
      </c>
      <c r="E11" s="12">
        <v>1.8624540372499714E-2</v>
      </c>
      <c r="F11" s="12">
        <v>5.8289575618391412E-3</v>
      </c>
      <c r="G11" s="12">
        <v>1.5633454932863396E-3</v>
      </c>
      <c r="H11" s="12">
        <v>-2.3069585897998374E-2</v>
      </c>
      <c r="I11" s="12">
        <v>4.9556825630991891E-3</v>
      </c>
      <c r="J11" s="12">
        <v>2.5099005020870924E-2</v>
      </c>
      <c r="K11" s="12">
        <v>1.7551623354383553E-2</v>
      </c>
      <c r="L11" s="12">
        <v>-9.9569777182023488E-3</v>
      </c>
      <c r="M11" s="15" t="s">
        <v>50</v>
      </c>
    </row>
    <row r="12" spans="1:13" ht="24">
      <c r="A12" s="9" t="s">
        <v>21</v>
      </c>
      <c r="B12" s="10" t="s">
        <v>14</v>
      </c>
      <c r="C12" s="16" t="s">
        <v>186</v>
      </c>
      <c r="D12" s="12">
        <v>-8.5447412049434013E-2</v>
      </c>
      <c r="E12" s="12">
        <v>-3.7075041134082012E-2</v>
      </c>
      <c r="F12" s="12">
        <v>4.0418631484827348E-2</v>
      </c>
      <c r="G12" s="12">
        <v>-4.3500766366649277E-2</v>
      </c>
      <c r="H12" s="12">
        <v>-2.5223477608967024E-2</v>
      </c>
      <c r="I12" s="12">
        <v>1.5692635146511497E-2</v>
      </c>
      <c r="J12" s="12">
        <v>-4.5523533728523753E-2</v>
      </c>
      <c r="K12" s="12">
        <v>-1.0147034748811205E-2</v>
      </c>
      <c r="L12" s="12">
        <v>6.9940337484602461E-2</v>
      </c>
      <c r="M12" s="13">
        <v>-2.885159267221837E-2</v>
      </c>
    </row>
    <row r="13" spans="1:13" ht="24">
      <c r="A13" s="9" t="s">
        <v>22</v>
      </c>
      <c r="B13" s="10" t="s">
        <v>14</v>
      </c>
      <c r="C13" s="11">
        <v>4.7254605494930831E-2</v>
      </c>
      <c r="D13" s="12">
        <v>-1.0219818498649036E-2</v>
      </c>
      <c r="E13" s="12">
        <v>-6.5788066304069803E-2</v>
      </c>
      <c r="F13" s="12">
        <v>3.5650038553581002E-2</v>
      </c>
      <c r="G13" s="12">
        <v>2.2259092980520125E-2</v>
      </c>
      <c r="H13" s="12">
        <v>-1.175441798680063E-2</v>
      </c>
      <c r="I13" s="12">
        <v>4.0335964343061963E-2</v>
      </c>
      <c r="J13" s="12">
        <v>5.2579477933364857E-3</v>
      </c>
      <c r="K13" s="12">
        <v>1.4059596644052834E-2</v>
      </c>
      <c r="L13" s="12">
        <v>1.2321030794997318E-2</v>
      </c>
      <c r="M13" s="13">
        <v>-3.1183417324676693E-2</v>
      </c>
    </row>
    <row r="14" spans="1:13" ht="24">
      <c r="A14" s="9" t="s">
        <v>23</v>
      </c>
      <c r="B14" s="10" t="s">
        <v>14</v>
      </c>
      <c r="C14" s="11">
        <v>-1.8365618302019548E-2</v>
      </c>
      <c r="D14" s="12">
        <v>-4.8251618045608042E-4</v>
      </c>
      <c r="E14" s="12">
        <v>-3.0567504991005946E-3</v>
      </c>
      <c r="F14" s="12">
        <v>2.8743200823916726E-3</v>
      </c>
      <c r="G14" s="12">
        <v>-4.1129077239306477E-2</v>
      </c>
      <c r="H14" s="12">
        <v>-3.9791847183370727E-2</v>
      </c>
      <c r="I14" s="12">
        <v>1.8885760151151588E-3</v>
      </c>
      <c r="J14" s="12">
        <v>5.5641613025697147E-3</v>
      </c>
      <c r="K14" s="12">
        <v>5.7565088800119985E-2</v>
      </c>
      <c r="L14" s="12">
        <v>-1.169107275291468E-3</v>
      </c>
      <c r="M14" s="13">
        <v>-1.39048182298583E-2</v>
      </c>
    </row>
    <row r="15" spans="1:13" ht="24">
      <c r="A15" s="9" t="s">
        <v>24</v>
      </c>
      <c r="B15" s="10" t="s">
        <v>14</v>
      </c>
      <c r="C15" s="11">
        <v>8.0110300246650404E-2</v>
      </c>
      <c r="D15" s="12">
        <v>-1.0270304455052005E-5</v>
      </c>
      <c r="E15" s="12">
        <v>-6.7502067391470664E-3</v>
      </c>
      <c r="F15" s="12">
        <v>2.8076588026310578E-2</v>
      </c>
      <c r="G15" s="12">
        <v>-3.2850253114780827E-2</v>
      </c>
      <c r="H15" s="12">
        <v>-1.9533986552771085E-3</v>
      </c>
      <c r="I15" s="12">
        <v>-4.1472191578975186E-2</v>
      </c>
      <c r="J15" s="12">
        <v>-2.5793883897471805E-2</v>
      </c>
      <c r="K15" s="14" t="s">
        <v>124</v>
      </c>
      <c r="L15" s="12">
        <v>-4.5837208256358251E-2</v>
      </c>
      <c r="M15" s="13">
        <v>1.7145359858471484E-2</v>
      </c>
    </row>
    <row r="16" spans="1:13" ht="24">
      <c r="A16" s="9" t="s">
        <v>25</v>
      </c>
      <c r="B16" s="10" t="s">
        <v>14</v>
      </c>
      <c r="C16" s="11">
        <v>-9.4082947693348962E-2</v>
      </c>
      <c r="D16" s="12">
        <v>-4.8139264448201553E-2</v>
      </c>
      <c r="E16" s="14" t="s">
        <v>54</v>
      </c>
      <c r="F16" s="12">
        <v>-2.3276956911153539E-2</v>
      </c>
      <c r="G16" s="12">
        <v>-3.0771012687939477E-3</v>
      </c>
      <c r="H16" s="12">
        <v>-4.8406572330544705E-2</v>
      </c>
      <c r="I16" s="12">
        <v>-5.0978988711670642E-2</v>
      </c>
      <c r="J16" s="12">
        <v>-3.5506755443486674E-3</v>
      </c>
      <c r="K16" s="12">
        <v>-6.6334282983828152E-3</v>
      </c>
      <c r="L16" s="12">
        <v>2.122069206014611E-2</v>
      </c>
      <c r="M16" s="13">
        <v>1.7911844377615109E-2</v>
      </c>
    </row>
    <row r="17" spans="1:13" ht="24">
      <c r="A17" s="9" t="s">
        <v>26</v>
      </c>
      <c r="B17" s="10" t="s">
        <v>14</v>
      </c>
      <c r="C17" s="11">
        <v>-9.4543728282902584E-2</v>
      </c>
      <c r="D17" s="12">
        <v>-3.8095488079985039E-3</v>
      </c>
      <c r="E17" s="12">
        <v>-4.9555398080463685E-2</v>
      </c>
      <c r="F17" s="12">
        <v>4.2023928480551628E-2</v>
      </c>
      <c r="G17" s="12">
        <v>1.9924935582773102E-2</v>
      </c>
      <c r="H17" s="12">
        <v>-8.6870839424557075E-2</v>
      </c>
      <c r="I17" s="14" t="s">
        <v>127</v>
      </c>
      <c r="J17" s="12">
        <v>-1.6473005532607096E-2</v>
      </c>
      <c r="K17" s="12">
        <v>-3.9559342384602472E-2</v>
      </c>
      <c r="L17" s="12">
        <v>9.8564228648724633E-2</v>
      </c>
      <c r="M17" s="13">
        <v>4.5898875245337237E-3</v>
      </c>
    </row>
    <row r="18" spans="1:13" ht="24">
      <c r="A18" s="9" t="s">
        <v>27</v>
      </c>
      <c r="B18" s="10" t="s">
        <v>14</v>
      </c>
      <c r="C18" s="11">
        <v>-4.1450882963255983E-2</v>
      </c>
      <c r="D18" s="12">
        <v>4.6638298718423364E-2</v>
      </c>
      <c r="E18" s="12">
        <v>-4.11755736883542E-2</v>
      </c>
      <c r="F18" s="12">
        <v>-1.7774097041851684E-2</v>
      </c>
      <c r="G18" s="12">
        <v>4.2795922825775781E-2</v>
      </c>
      <c r="H18" s="12">
        <v>3.9427645998071643E-2</v>
      </c>
      <c r="I18" s="12">
        <v>5.0448407813050843E-2</v>
      </c>
      <c r="J18" s="12">
        <v>4.5067832218816401E-3</v>
      </c>
      <c r="K18" s="12">
        <v>-3.1498263815231152E-2</v>
      </c>
      <c r="L18" s="12">
        <v>4.6016587698875552E-2</v>
      </c>
      <c r="M18" s="13">
        <v>3.354380616568977E-2</v>
      </c>
    </row>
    <row r="19" spans="1:13" ht="24">
      <c r="A19" s="9" t="s">
        <v>28</v>
      </c>
      <c r="B19" s="10" t="s">
        <v>14</v>
      </c>
      <c r="C19" s="11">
        <v>4.9620320938086548E-2</v>
      </c>
      <c r="D19" s="12">
        <v>-2.3903822689355363E-2</v>
      </c>
      <c r="E19" s="12">
        <v>7.0908759403046445E-2</v>
      </c>
      <c r="F19" s="12">
        <v>3.5960782661942393E-2</v>
      </c>
      <c r="G19" s="12">
        <v>8.4886827233017478E-2</v>
      </c>
      <c r="H19" s="12">
        <v>-6.287019120630506E-3</v>
      </c>
      <c r="I19" s="12">
        <v>5.0003650809247659E-2</v>
      </c>
      <c r="J19" s="12">
        <v>1.7635448143912418E-2</v>
      </c>
      <c r="K19" s="12">
        <v>-5.7310498922717182E-2</v>
      </c>
      <c r="L19" s="12">
        <v>2.8057695313995243E-3</v>
      </c>
      <c r="M19" s="13">
        <v>4.0663727822600873E-2</v>
      </c>
    </row>
    <row r="20" spans="1:13" ht="24">
      <c r="A20" s="9" t="s">
        <v>29</v>
      </c>
      <c r="B20" s="10" t="s">
        <v>14</v>
      </c>
      <c r="C20" s="11">
        <v>6.7558439653024674E-2</v>
      </c>
      <c r="D20" s="12">
        <v>-8.2580770442661836E-2</v>
      </c>
      <c r="E20" s="12">
        <v>-5.809272468536382E-2</v>
      </c>
      <c r="F20" s="12">
        <v>-4.578353323043044E-2</v>
      </c>
      <c r="G20" s="12">
        <v>-4.3136241043503134E-3</v>
      </c>
      <c r="H20" s="12">
        <v>-2.7975876658176722E-2</v>
      </c>
      <c r="I20" s="12">
        <v>-3.6446792662029166E-2</v>
      </c>
      <c r="J20" s="12">
        <v>-6.6698986950268204E-3</v>
      </c>
      <c r="K20" s="12">
        <v>2.9052569649992834E-2</v>
      </c>
      <c r="L20" s="12">
        <v>-3.0051758295194641E-2</v>
      </c>
      <c r="M20" s="13">
        <v>6.9702457067424067E-3</v>
      </c>
    </row>
    <row r="21" spans="1:13" ht="24">
      <c r="A21" s="9" t="s">
        <v>30</v>
      </c>
      <c r="B21" s="10" t="s">
        <v>14</v>
      </c>
      <c r="C21" s="16" t="s">
        <v>187</v>
      </c>
      <c r="D21" s="12">
        <v>-3.1189755207171901E-2</v>
      </c>
      <c r="E21" s="12">
        <v>-2.4350283728678243E-2</v>
      </c>
      <c r="F21" s="12">
        <v>2.5716945865711018E-2</v>
      </c>
      <c r="G21" s="12">
        <v>2.2904313573091101E-2</v>
      </c>
      <c r="H21" s="12">
        <v>-5.2292234570837388E-3</v>
      </c>
      <c r="I21" s="12">
        <v>4.4387208315460912E-2</v>
      </c>
      <c r="J21" s="12">
        <v>-3.7813572873175799E-2</v>
      </c>
      <c r="K21" s="12">
        <v>-9.3386279170809633E-2</v>
      </c>
      <c r="L21" s="12">
        <v>-5.0274024106008897E-2</v>
      </c>
      <c r="M21" s="13">
        <v>3.4720458571351649E-2</v>
      </c>
    </row>
    <row r="22" spans="1:13" ht="24">
      <c r="A22" s="9" t="s">
        <v>31</v>
      </c>
      <c r="B22" s="10" t="s">
        <v>14</v>
      </c>
      <c r="C22" s="11">
        <v>7.2044452581263199E-2</v>
      </c>
      <c r="D22" s="12">
        <v>-5.748651791159797E-3</v>
      </c>
      <c r="E22" s="12">
        <v>-3.6661802392438159E-2</v>
      </c>
      <c r="F22" s="12">
        <v>-3.5693387561003133E-2</v>
      </c>
      <c r="G22" s="12">
        <v>1.7227203740912831E-2</v>
      </c>
      <c r="H22" s="12">
        <v>-6.1840043588537435E-3</v>
      </c>
      <c r="I22" s="12">
        <v>4.0342575212703579E-3</v>
      </c>
      <c r="J22" s="12">
        <v>-4.0265898839171803E-2</v>
      </c>
      <c r="K22" s="12">
        <v>-4.4464005616146565E-2</v>
      </c>
      <c r="L22" s="12">
        <v>-5.1462359433252142E-2</v>
      </c>
      <c r="M22" s="13">
        <v>1.8161819295156676E-2</v>
      </c>
    </row>
    <row r="23" spans="1:13" ht="24">
      <c r="A23" s="9" t="s">
        <v>32</v>
      </c>
      <c r="B23" s="10" t="s">
        <v>14</v>
      </c>
      <c r="C23" s="11">
        <v>5.0139283943156039E-2</v>
      </c>
      <c r="D23" s="12">
        <v>8.6742710799698169E-2</v>
      </c>
      <c r="E23" s="12">
        <v>-8.7633846502697017E-3</v>
      </c>
      <c r="F23" s="12">
        <v>-3.7569503001082048E-2</v>
      </c>
      <c r="G23" s="12">
        <v>-7.0179333014075557E-2</v>
      </c>
      <c r="H23" s="12">
        <v>0.10687847045283566</v>
      </c>
      <c r="I23" s="12">
        <v>-1.7484912653681812E-2</v>
      </c>
      <c r="J23" s="12">
        <v>3.5391210100652062E-2</v>
      </c>
      <c r="K23" s="12">
        <v>7.0575702050390349E-2</v>
      </c>
      <c r="L23" s="12">
        <v>-5.1959535093926139E-2</v>
      </c>
      <c r="M23" s="13">
        <v>4.1266707813122305E-2</v>
      </c>
    </row>
    <row r="24" spans="1:13" ht="24">
      <c r="A24" s="9" t="s">
        <v>33</v>
      </c>
      <c r="B24" s="10" t="s">
        <v>14</v>
      </c>
      <c r="C24" s="11">
        <v>7.8035604607717246E-2</v>
      </c>
      <c r="D24" s="12">
        <v>7.3595503025965556E-2</v>
      </c>
      <c r="E24" s="12">
        <v>-4.8543008751483714E-2</v>
      </c>
      <c r="F24" s="12">
        <v>5.1875593647461957E-2</v>
      </c>
      <c r="G24" s="12">
        <v>5.2783069250214844E-2</v>
      </c>
      <c r="H24" s="12">
        <v>3.1886385312333121E-2</v>
      </c>
      <c r="I24" s="12">
        <v>-5.613823883654679E-2</v>
      </c>
      <c r="J24" s="12">
        <v>1.1133542328521252E-2</v>
      </c>
      <c r="K24" s="12">
        <v>-7.7076901566343115E-2</v>
      </c>
      <c r="L24" s="12">
        <v>-2.8217927946622499E-2</v>
      </c>
      <c r="M24" s="13">
        <v>4.7357673116472834E-2</v>
      </c>
    </row>
    <row r="25" spans="1:13" ht="24">
      <c r="A25" s="9" t="s">
        <v>34</v>
      </c>
      <c r="B25" s="10" t="s">
        <v>14</v>
      </c>
      <c r="C25" s="11">
        <v>-6.9334814010534332E-2</v>
      </c>
      <c r="D25" s="12">
        <v>4.8732557798204006E-2</v>
      </c>
      <c r="E25" s="12">
        <v>1.1337888739362147E-2</v>
      </c>
      <c r="F25" s="12">
        <v>-1.1657016494955064E-2</v>
      </c>
      <c r="G25" s="12">
        <v>-5.3557603031157058E-2</v>
      </c>
      <c r="H25" s="12">
        <v>1.7832243329671101E-2</v>
      </c>
      <c r="I25" s="12">
        <v>4.1056529919856248E-2</v>
      </c>
      <c r="J25" s="12">
        <v>-2.283085201984494E-2</v>
      </c>
      <c r="K25" s="12">
        <v>-1.4888839210753001E-2</v>
      </c>
      <c r="L25" s="12">
        <v>0.13418312378875494</v>
      </c>
      <c r="M25" s="13">
        <v>-1.388678555559549E-2</v>
      </c>
    </row>
    <row r="26" spans="1:13" ht="24">
      <c r="A26" s="9" t="s">
        <v>35</v>
      </c>
      <c r="B26" s="10" t="s">
        <v>14</v>
      </c>
      <c r="C26" s="11">
        <v>4.915445669772615E-3</v>
      </c>
      <c r="D26" s="12">
        <v>-8.6327793182973581E-2</v>
      </c>
      <c r="E26" s="12">
        <v>3.5238708432263996E-2</v>
      </c>
      <c r="F26" s="12">
        <v>-2.9862871666505881E-2</v>
      </c>
      <c r="G26" s="12">
        <v>3.5638864619867691E-2</v>
      </c>
      <c r="H26" s="12">
        <v>0.11918107113532748</v>
      </c>
      <c r="I26" s="12">
        <v>-1.6740195971061123E-2</v>
      </c>
      <c r="J26" s="12">
        <v>-6.6188528715489955E-2</v>
      </c>
      <c r="K26" s="12">
        <v>1.4925670201092872E-2</v>
      </c>
      <c r="L26" s="12">
        <v>-2.5311412728737794E-2</v>
      </c>
      <c r="M26" s="13">
        <v>7.7689719812678013E-2</v>
      </c>
    </row>
    <row r="27" spans="1:13" ht="24">
      <c r="A27" s="9" t="s">
        <v>36</v>
      </c>
      <c r="B27" s="10" t="s">
        <v>14</v>
      </c>
      <c r="C27" s="11">
        <v>-1.433662358181691E-2</v>
      </c>
      <c r="D27" s="12">
        <v>5.6062982254322491E-2</v>
      </c>
      <c r="E27" s="12">
        <v>2.5145003467449592E-2</v>
      </c>
      <c r="F27" s="12">
        <v>-6.2219905150617703E-3</v>
      </c>
      <c r="G27" s="12">
        <v>5.83140874334419E-4</v>
      </c>
      <c r="H27" s="12">
        <v>-5.251830864186224E-4</v>
      </c>
      <c r="I27" s="12">
        <v>-8.8751273698318048E-2</v>
      </c>
      <c r="J27" s="12">
        <v>-9.0380207286797215E-3</v>
      </c>
      <c r="K27" s="12">
        <v>-6.5185554839971765E-2</v>
      </c>
      <c r="L27" s="12">
        <v>-7.3157849722469581E-2</v>
      </c>
      <c r="M27" s="13">
        <v>-1.9824937368453498E-2</v>
      </c>
    </row>
    <row r="28" spans="1:13" ht="24">
      <c r="A28" s="9" t="s">
        <v>37</v>
      </c>
      <c r="B28" s="10" t="s">
        <v>14</v>
      </c>
      <c r="C28" s="16" t="s">
        <v>188</v>
      </c>
      <c r="D28" s="12">
        <v>-7.3975586476484209E-2</v>
      </c>
      <c r="E28" s="12">
        <v>-9.1214012422031025E-3</v>
      </c>
      <c r="F28" s="12">
        <v>6.8465792106184614E-2</v>
      </c>
      <c r="G28" s="12">
        <v>8.1197401620675652E-2</v>
      </c>
      <c r="H28" s="12">
        <v>-3.2045499265791526E-2</v>
      </c>
      <c r="I28" s="12">
        <v>2.9807601729711884E-2</v>
      </c>
      <c r="J28" s="12">
        <v>-7.0479643811164575E-2</v>
      </c>
      <c r="K28" s="12">
        <v>-7.864221365201398E-3</v>
      </c>
      <c r="L28" s="12">
        <v>-1.4544466421753501E-2</v>
      </c>
      <c r="M28" s="13">
        <v>8.393579000237629E-2</v>
      </c>
    </row>
    <row r="29" spans="1:13" ht="24">
      <c r="A29" s="9" t="s">
        <v>38</v>
      </c>
      <c r="B29" s="10" t="s">
        <v>14</v>
      </c>
      <c r="C29" s="16" t="s">
        <v>189</v>
      </c>
      <c r="D29" s="14" t="s">
        <v>69</v>
      </c>
      <c r="E29" s="12">
        <v>-4.5914982111431309E-2</v>
      </c>
      <c r="F29" s="12">
        <v>7.6452791359485645E-3</v>
      </c>
      <c r="G29" s="12">
        <v>-2.2931170983346617E-2</v>
      </c>
      <c r="H29" s="12">
        <v>2.1900669827413132E-2</v>
      </c>
      <c r="I29" s="12">
        <v>-3.693549759508561E-3</v>
      </c>
      <c r="J29" s="12">
        <v>1.2285690598992864E-2</v>
      </c>
      <c r="K29" s="12">
        <v>-8.976252542965661E-5</v>
      </c>
      <c r="L29" s="12">
        <v>-7.47151341888021E-3</v>
      </c>
      <c r="M29" s="13">
        <v>1.1392369560539231E-2</v>
      </c>
    </row>
    <row r="30" spans="1:13" ht="24">
      <c r="A30" s="9" t="s">
        <v>39</v>
      </c>
      <c r="B30" s="10" t="s">
        <v>14</v>
      </c>
      <c r="C30" s="11">
        <v>0.10533627066798996</v>
      </c>
      <c r="D30" s="12">
        <v>2.1956993798681778E-2</v>
      </c>
      <c r="E30" s="12">
        <v>-4.670156294710149E-2</v>
      </c>
      <c r="F30" s="12">
        <v>1.4941562068130872E-3</v>
      </c>
      <c r="G30" s="12">
        <v>7.7437687074342412E-2</v>
      </c>
      <c r="H30" s="14" t="s">
        <v>59</v>
      </c>
      <c r="I30" s="12">
        <v>-8.6113431874987212E-2</v>
      </c>
      <c r="J30" s="12">
        <v>3.2540736311556379E-2</v>
      </c>
      <c r="K30" s="12">
        <v>-1.78226774109327E-3</v>
      </c>
      <c r="L30" s="12">
        <v>-6.0802488873268411E-2</v>
      </c>
      <c r="M30" s="13">
        <v>-2.1288006523613498E-2</v>
      </c>
    </row>
    <row r="31" spans="1:13" ht="24">
      <c r="A31" s="9" t="s">
        <v>40</v>
      </c>
      <c r="B31" s="10" t="s">
        <v>14</v>
      </c>
      <c r="C31" s="11">
        <v>-3.301882410605475E-2</v>
      </c>
      <c r="D31" s="12">
        <v>1.7749382082842463E-2</v>
      </c>
      <c r="E31" s="12">
        <v>-7.6931202194013198E-2</v>
      </c>
      <c r="F31" s="12">
        <v>3.2144437968856639E-2</v>
      </c>
      <c r="G31" s="12">
        <v>-3.31199429090724E-2</v>
      </c>
      <c r="H31" s="12">
        <v>3.4642147332324374E-2</v>
      </c>
      <c r="I31" s="12">
        <v>3.6011727802094315E-2</v>
      </c>
      <c r="J31" s="12">
        <v>2.4312858487044325E-2</v>
      </c>
      <c r="K31" s="12">
        <v>-2.2924956405545888E-2</v>
      </c>
      <c r="L31" s="12">
        <v>6.4040702245034942E-2</v>
      </c>
      <c r="M31" s="13">
        <v>1.3941174626265991E-4</v>
      </c>
    </row>
    <row r="32" spans="1:13" ht="24">
      <c r="A32" s="9" t="s">
        <v>41</v>
      </c>
      <c r="B32" s="10" t="s">
        <v>14</v>
      </c>
      <c r="C32" s="11">
        <v>-8.9416989442775343E-3</v>
      </c>
      <c r="D32" s="12">
        <v>-4.7163456151427356E-2</v>
      </c>
      <c r="E32" s="12">
        <v>4.2019233974348189E-2</v>
      </c>
      <c r="F32" s="12">
        <v>-7.1178209579599461E-3</v>
      </c>
      <c r="G32" s="14" t="s">
        <v>71</v>
      </c>
      <c r="H32" s="12">
        <v>-2.8967899793635118E-2</v>
      </c>
      <c r="I32" s="12">
        <v>3.3783491604665823E-2</v>
      </c>
      <c r="J32" s="12">
        <v>-6.2659591210360979E-2</v>
      </c>
      <c r="K32" s="12">
        <v>-3.5358210603635185E-2</v>
      </c>
      <c r="L32" s="12">
        <v>5.5310824515755717E-3</v>
      </c>
      <c r="M32" s="13">
        <v>3.1364083122061216E-2</v>
      </c>
    </row>
    <row r="33" spans="1:13" ht="24">
      <c r="A33" s="9" t="s">
        <v>42</v>
      </c>
      <c r="B33" s="10" t="s">
        <v>14</v>
      </c>
      <c r="C33" s="11">
        <v>0.11811109403816972</v>
      </c>
      <c r="D33" s="12">
        <v>4.4994562117898818E-2</v>
      </c>
      <c r="E33" s="12">
        <v>-4.1265532554788598E-2</v>
      </c>
      <c r="F33" s="12">
        <v>-7.8362661356771127E-2</v>
      </c>
      <c r="G33" s="12">
        <v>8.4416737169227564E-4</v>
      </c>
      <c r="H33" s="12">
        <v>3.3512522418938769E-2</v>
      </c>
      <c r="I33" s="12">
        <v>6.426407326428408E-3</v>
      </c>
      <c r="J33" s="12">
        <v>5.3071998536703871E-2</v>
      </c>
      <c r="K33" s="12">
        <v>-2.5282693218199558E-2</v>
      </c>
      <c r="L33" s="12">
        <v>-6.0031976818035647E-2</v>
      </c>
      <c r="M33" s="13">
        <v>2.0916565693956811E-3</v>
      </c>
    </row>
    <row r="34" spans="1:13" ht="24">
      <c r="A34" s="9" t="s">
        <v>43</v>
      </c>
      <c r="B34" s="10" t="s">
        <v>14</v>
      </c>
      <c r="C34" s="11">
        <v>4.3778389934517228E-2</v>
      </c>
      <c r="D34" s="12">
        <v>3.9207028930001109E-2</v>
      </c>
      <c r="E34" s="12">
        <v>2.0647824764581744E-2</v>
      </c>
      <c r="F34" s="12">
        <v>4.4878709619532303E-2</v>
      </c>
      <c r="G34" s="12">
        <v>-4.1147602244573624E-2</v>
      </c>
      <c r="H34" s="12">
        <v>1.6810517170815685E-2</v>
      </c>
      <c r="I34" s="12">
        <v>-8.0920479217997429E-2</v>
      </c>
      <c r="J34" s="12">
        <v>-1.2484681207559049E-2</v>
      </c>
      <c r="K34" s="12">
        <v>7.5111825938697025E-3</v>
      </c>
      <c r="L34" s="12">
        <v>6.7363763661824699E-2</v>
      </c>
      <c r="M34" s="13">
        <v>1.6324616668810771E-2</v>
      </c>
    </row>
    <row r="35" spans="1:13" ht="24">
      <c r="A35" s="9" t="s">
        <v>44</v>
      </c>
      <c r="B35" s="10" t="s">
        <v>14</v>
      </c>
      <c r="C35" s="11">
        <v>-7.8745682682845292E-2</v>
      </c>
      <c r="D35" s="12">
        <v>2.1886555756508556E-2</v>
      </c>
      <c r="E35" s="12">
        <v>6.0021786506600949E-2</v>
      </c>
      <c r="F35" s="12">
        <v>8.3804359847561349E-2</v>
      </c>
      <c r="G35" s="12">
        <v>-4.4828192077131949E-2</v>
      </c>
      <c r="H35" s="12">
        <v>-2.1222066974200756E-2</v>
      </c>
      <c r="I35" s="12">
        <v>-3.6730127209233687E-2</v>
      </c>
      <c r="J35" s="12">
        <v>5.6846793835496665E-2</v>
      </c>
      <c r="K35" s="12">
        <v>-1.0222879261210769E-3</v>
      </c>
      <c r="L35" s="12">
        <v>7.6001097923643179E-2</v>
      </c>
      <c r="M35" s="13">
        <v>-2.3756603035965992E-3</v>
      </c>
    </row>
    <row r="36" spans="1:13" ht="24">
      <c r="A36" s="9" t="s">
        <v>45</v>
      </c>
      <c r="B36" s="10" t="s">
        <v>14</v>
      </c>
      <c r="C36" s="11">
        <v>9.7122711310065918E-2</v>
      </c>
      <c r="D36" s="12">
        <v>-2.2826692826742975E-2</v>
      </c>
      <c r="E36" s="12">
        <v>-2.7875536221370423E-3</v>
      </c>
      <c r="F36" s="12">
        <v>3.3309070607964571E-2</v>
      </c>
      <c r="G36" s="14" t="s">
        <v>60</v>
      </c>
      <c r="H36" s="12">
        <v>7.5815580821675901E-2</v>
      </c>
      <c r="I36" s="12">
        <v>1.9420327708719425E-2</v>
      </c>
      <c r="J36" s="12">
        <v>8.9812849191081456E-2</v>
      </c>
      <c r="K36" s="12">
        <v>-3.0661845335500672E-2</v>
      </c>
      <c r="L36" s="12">
        <v>-2.206841887111421E-3</v>
      </c>
      <c r="M36" s="13">
        <v>1.5218910467938076E-3</v>
      </c>
    </row>
    <row r="37" spans="1:13" ht="24">
      <c r="A37" s="9" t="s">
        <v>46</v>
      </c>
      <c r="B37" s="10" t="s">
        <v>14</v>
      </c>
      <c r="C37" s="11">
        <v>5.3875121441841353E-2</v>
      </c>
      <c r="D37" s="12">
        <v>-7.3306994103402327E-3</v>
      </c>
      <c r="E37" s="12">
        <v>2.0058019972019045E-2</v>
      </c>
      <c r="F37" s="12">
        <v>5.2643383380025797E-2</v>
      </c>
      <c r="G37" s="12">
        <v>-2.3208891259875485E-3</v>
      </c>
      <c r="H37" s="12">
        <v>-5.9332346232755635E-2</v>
      </c>
      <c r="I37" s="12">
        <v>9.5610085990412527E-2</v>
      </c>
      <c r="J37" s="12">
        <v>-5.7789991213480586E-2</v>
      </c>
      <c r="K37" s="12">
        <v>-4.2594123984973864E-2</v>
      </c>
      <c r="L37" s="14" t="s">
        <v>100</v>
      </c>
      <c r="M37" s="13">
        <v>-9.0640515758463221E-3</v>
      </c>
    </row>
    <row r="38" spans="1:13" ht="24">
      <c r="A38" s="9" t="s">
        <v>47</v>
      </c>
      <c r="B38" s="10" t="s">
        <v>14</v>
      </c>
      <c r="C38" s="11">
        <v>0.13642468011036085</v>
      </c>
      <c r="D38" s="12">
        <v>3.141081148662906E-2</v>
      </c>
      <c r="E38" s="12">
        <v>6.0218875911560226E-3</v>
      </c>
      <c r="F38" s="12">
        <v>5.9855725132868166E-2</v>
      </c>
      <c r="G38" s="12">
        <v>5.8995341483967415E-2</v>
      </c>
      <c r="H38" s="12">
        <v>-5.7599852586768883E-2</v>
      </c>
      <c r="I38" s="12">
        <v>0.11893732461856164</v>
      </c>
      <c r="J38" s="12">
        <v>2.0872251480336688E-2</v>
      </c>
      <c r="K38" s="12">
        <v>1.6066745734831151E-2</v>
      </c>
      <c r="L38" s="12">
        <v>1.3804657519322803E-2</v>
      </c>
      <c r="M38" s="13">
        <v>-1.6831557195312076E-2</v>
      </c>
    </row>
    <row r="39" spans="1:13" ht="24">
      <c r="A39" s="9" t="s">
        <v>48</v>
      </c>
      <c r="B39" s="10" t="s">
        <v>14</v>
      </c>
      <c r="C39" s="11">
        <v>9.4773873279192303E-3</v>
      </c>
      <c r="D39" s="12">
        <v>0.10725069282410163</v>
      </c>
      <c r="E39" s="12">
        <v>-7.1899191135115337E-2</v>
      </c>
      <c r="F39" s="12">
        <v>1.2131874643510057E-2</v>
      </c>
      <c r="G39" s="12">
        <v>-2.7963647164815416E-2</v>
      </c>
      <c r="H39" s="12">
        <v>8.7949488625364405E-2</v>
      </c>
      <c r="I39" s="12">
        <v>-9.6558120248209089E-3</v>
      </c>
      <c r="J39" s="12">
        <v>0.11927884757676879</v>
      </c>
      <c r="K39" s="12">
        <v>-3.2489051409000796E-2</v>
      </c>
      <c r="L39" s="12">
        <v>-6.5166782665965596E-4</v>
      </c>
      <c r="M39" s="13">
        <v>-2.9644817278916543E-2</v>
      </c>
    </row>
    <row r="40" spans="1:13" ht="24">
      <c r="A40" s="9" t="s">
        <v>49</v>
      </c>
      <c r="B40" s="10" t="s">
        <v>14</v>
      </c>
      <c r="C40" s="11">
        <v>3.8930906408640796E-2</v>
      </c>
      <c r="D40" s="12">
        <v>0.11282487346055843</v>
      </c>
      <c r="E40" s="12">
        <v>9.4050328379513635E-3</v>
      </c>
      <c r="F40" s="12">
        <v>-8.0454453196991002E-2</v>
      </c>
      <c r="G40" s="12">
        <v>-2.9913930928106416E-2</v>
      </c>
      <c r="H40" s="12">
        <v>3.9635145007688201E-2</v>
      </c>
      <c r="I40" s="12">
        <v>3.2627949744489272E-2</v>
      </c>
      <c r="J40" s="12">
        <v>7.4802748745302544E-2</v>
      </c>
      <c r="K40" s="12">
        <v>-4.6775949810141998E-3</v>
      </c>
      <c r="L40" s="12">
        <v>1.9624880527795225E-2</v>
      </c>
      <c r="M40" s="13">
        <v>-3.0785402695578931E-2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5.2029271573968641E-7</v>
      </c>
      <c r="E47" s="7">
        <f t="shared" ref="E47:M47" si="0">$C5^2*E5^2</f>
        <v>5.3759132137497563E-6</v>
      </c>
      <c r="F47" s="7">
        <f t="shared" si="0"/>
        <v>1.5443289554645322E-6</v>
      </c>
      <c r="G47" s="7">
        <f t="shared" si="0"/>
        <v>1.8426904372827649E-5</v>
      </c>
      <c r="H47" s="7">
        <f t="shared" si="0"/>
        <v>1.7042097763210126E-6</v>
      </c>
      <c r="I47" s="7">
        <f t="shared" si="0"/>
        <v>6.3581165075395337E-6</v>
      </c>
      <c r="J47" s="7">
        <f t="shared" si="0"/>
        <v>5.2222737552138315E-6</v>
      </c>
      <c r="K47" s="7">
        <f t="shared" si="0"/>
        <v>6.589312424166654E-8</v>
      </c>
      <c r="L47" s="7">
        <f t="shared" si="0"/>
        <v>6.615609897173383E-6</v>
      </c>
      <c r="M47" s="8">
        <f t="shared" si="0"/>
        <v>7.0992842485762544E-8</v>
      </c>
    </row>
    <row r="48" spans="1:13" ht="24">
      <c r="A48" s="9" t="s">
        <v>15</v>
      </c>
      <c r="B48" s="10" t="s">
        <v>14</v>
      </c>
      <c r="C48" s="16"/>
      <c r="D48" s="12">
        <f t="shared" ref="D48:M48" si="1">$C6^2*D6^2</f>
        <v>5.1285164673615533E-6</v>
      </c>
      <c r="E48" s="12">
        <f t="shared" si="1"/>
        <v>4.2948234133626067E-7</v>
      </c>
      <c r="F48" s="12">
        <f t="shared" si="1"/>
        <v>1.257330191980533E-4</v>
      </c>
      <c r="G48" s="12">
        <f t="shared" si="1"/>
        <v>2.8319956412174149E-4</v>
      </c>
      <c r="H48" s="12">
        <f t="shared" si="1"/>
        <v>3.6081428123181636E-5</v>
      </c>
      <c r="I48" s="12">
        <f t="shared" si="1"/>
        <v>9.0028823802127364E-6</v>
      </c>
      <c r="J48" s="14">
        <f t="shared" si="1"/>
        <v>3.0171689999999998E-2</v>
      </c>
      <c r="K48" s="12">
        <f t="shared" si="1"/>
        <v>2.0332929636276153E-5</v>
      </c>
      <c r="L48" s="12">
        <f t="shared" si="1"/>
        <v>1.1715904844839233E-4</v>
      </c>
      <c r="M48" s="13">
        <f t="shared" si="1"/>
        <v>1.8152842363393094E-5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8.4463409604267166E-7</v>
      </c>
      <c r="E49" s="12">
        <f t="shared" si="2"/>
        <v>9.3977914035365982E-6</v>
      </c>
      <c r="F49" s="12">
        <f t="shared" si="2"/>
        <v>3.0874049096629495E-5</v>
      </c>
      <c r="G49" s="12">
        <f t="shared" si="2"/>
        <v>1.1095214402932955E-7</v>
      </c>
      <c r="H49" s="12">
        <f t="shared" si="2"/>
        <v>6.5839583260311274E-6</v>
      </c>
      <c r="I49" s="12">
        <f t="shared" si="2"/>
        <v>4.0743067035562037E-6</v>
      </c>
      <c r="J49" s="12">
        <f t="shared" si="2"/>
        <v>3.6766177657265884E-7</v>
      </c>
      <c r="K49" s="12">
        <f t="shared" si="2"/>
        <v>2.0379429735846416E-6</v>
      </c>
      <c r="L49" s="12">
        <f t="shared" si="2"/>
        <v>7.8104027716633875E-5</v>
      </c>
      <c r="M49" s="13">
        <f t="shared" si="2"/>
        <v>2.2822392726851032E-5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2.2964937627928571E-6</v>
      </c>
      <c r="E50" s="12">
        <f t="shared" si="3"/>
        <v>3.6857150222026167E-5</v>
      </c>
      <c r="F50" s="12">
        <f t="shared" si="3"/>
        <v>7.5936410929057862E-8</v>
      </c>
      <c r="G50" s="12">
        <f t="shared" si="3"/>
        <v>8.9983602800037312E-6</v>
      </c>
      <c r="H50" s="12">
        <f t="shared" si="3"/>
        <v>5.2097457362174649E-5</v>
      </c>
      <c r="I50" s="12">
        <f t="shared" si="3"/>
        <v>2.019711577861503E-7</v>
      </c>
      <c r="J50" s="12">
        <f t="shared" si="3"/>
        <v>4.1996966333405045E-6</v>
      </c>
      <c r="K50" s="12">
        <f t="shared" si="3"/>
        <v>2.853093709794548E-6</v>
      </c>
      <c r="L50" s="12">
        <f t="shared" si="3"/>
        <v>4.1666995943297909E-6</v>
      </c>
      <c r="M50" s="13">
        <f t="shared" si="3"/>
        <v>4.0577967738848728E-6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1.1679893096939879E-7</v>
      </c>
      <c r="E51" s="12">
        <f t="shared" si="4"/>
        <v>9.6269857757195364E-7</v>
      </c>
      <c r="F51" s="14">
        <f t="shared" si="4"/>
        <v>1.6894941996549869E-3</v>
      </c>
      <c r="G51" s="12">
        <f t="shared" si="4"/>
        <v>2.2036908364247069E-6</v>
      </c>
      <c r="H51" s="12">
        <f t="shared" si="4"/>
        <v>4.3961722264912462E-9</v>
      </c>
      <c r="I51" s="12">
        <f t="shared" si="4"/>
        <v>3.3030543912502195E-6</v>
      </c>
      <c r="J51" s="12">
        <f t="shared" si="4"/>
        <v>7.1447074592209219E-6</v>
      </c>
      <c r="K51" s="12">
        <f t="shared" si="4"/>
        <v>1.3625703034610877E-6</v>
      </c>
      <c r="L51" s="12">
        <f t="shared" si="4"/>
        <v>5.5433579287300543E-6</v>
      </c>
      <c r="M51" s="13">
        <f t="shared" si="4"/>
        <v>5.6240237381731245E-8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2.3988654802212642E-6</v>
      </c>
      <c r="E52" s="12">
        <f t="shared" si="5"/>
        <v>2.433119429672319E-6</v>
      </c>
      <c r="F52" s="12">
        <f t="shared" si="5"/>
        <v>5.430176858948123E-7</v>
      </c>
      <c r="G52" s="12">
        <f t="shared" si="5"/>
        <v>5.6380564916904488E-6</v>
      </c>
      <c r="H52" s="12">
        <f t="shared" si="5"/>
        <v>1.3407398480907649E-6</v>
      </c>
      <c r="I52" s="12">
        <f t="shared" si="5"/>
        <v>5.4564986408389188E-8</v>
      </c>
      <c r="J52" s="12">
        <f t="shared" si="5"/>
        <v>6.1593361749382474E-7</v>
      </c>
      <c r="K52" s="12">
        <f t="shared" si="5"/>
        <v>9.4477399870955236E-7</v>
      </c>
      <c r="L52" s="12">
        <f t="shared" si="5"/>
        <v>1.6356276589642989E-7</v>
      </c>
      <c r="M52" s="13">
        <f t="shared" si="5"/>
        <v>6.0950237738958676E-8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1.1437259619088793E-6</v>
      </c>
      <c r="E53" s="12">
        <f t="shared" si="6"/>
        <v>2.5381321300918681E-6</v>
      </c>
      <c r="F53" s="12">
        <f t="shared" si="6"/>
        <v>2.4861360218249652E-7</v>
      </c>
      <c r="G53" s="12">
        <f t="shared" si="6"/>
        <v>1.7883521095695588E-8</v>
      </c>
      <c r="H53" s="12">
        <f t="shared" si="6"/>
        <v>3.8942398551666183E-6</v>
      </c>
      <c r="I53" s="12">
        <f t="shared" si="6"/>
        <v>1.7970082002098671E-7</v>
      </c>
      <c r="J53" s="12">
        <f t="shared" si="6"/>
        <v>4.6095243149183739E-6</v>
      </c>
      <c r="K53" s="12">
        <f t="shared" si="6"/>
        <v>2.2541233648029226E-6</v>
      </c>
      <c r="L53" s="12">
        <f t="shared" si="6"/>
        <v>7.254344399351489E-7</v>
      </c>
      <c r="M53" s="15">
        <f t="shared" si="6"/>
        <v>7.0848930079674081E-3</v>
      </c>
    </row>
    <row r="54" spans="1:13" ht="24">
      <c r="A54" s="9" t="s">
        <v>21</v>
      </c>
      <c r="B54" s="10" t="s">
        <v>14</v>
      </c>
      <c r="C54" s="16"/>
      <c r="D54" s="12">
        <f t="shared" ref="D54:M54" si="7">$C12^2*D12^2</f>
        <v>3.2198557596420802E-4</v>
      </c>
      <c r="E54" s="12">
        <f t="shared" si="7"/>
        <v>6.0618037571639804E-5</v>
      </c>
      <c r="F54" s="12">
        <f t="shared" si="7"/>
        <v>7.2044660505786787E-5</v>
      </c>
      <c r="G54" s="12">
        <f t="shared" si="7"/>
        <v>8.3451165344823985E-5</v>
      </c>
      <c r="H54" s="12">
        <f t="shared" si="7"/>
        <v>2.8057470580631678E-5</v>
      </c>
      <c r="I54" s="12">
        <f t="shared" si="7"/>
        <v>1.0860012984811381E-5</v>
      </c>
      <c r="J54" s="12">
        <f t="shared" si="7"/>
        <v>9.1392492630122942E-5</v>
      </c>
      <c r="K54" s="12">
        <f t="shared" si="7"/>
        <v>4.5406380559369691E-6</v>
      </c>
      <c r="L54" s="12">
        <f t="shared" si="7"/>
        <v>2.1572180060898987E-4</v>
      </c>
      <c r="M54" s="13">
        <f t="shared" si="7"/>
        <v>3.6709475027810968E-5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2.3322475709981504E-7</v>
      </c>
      <c r="E55" s="12">
        <f t="shared" si="8"/>
        <v>9.6645697893547732E-6</v>
      </c>
      <c r="F55" s="12">
        <f t="shared" si="8"/>
        <v>2.837973209051704E-6</v>
      </c>
      <c r="G55" s="12">
        <f t="shared" si="8"/>
        <v>1.1063771834470509E-6</v>
      </c>
      <c r="H55" s="12">
        <f t="shared" si="8"/>
        <v>3.0852512996200696E-7</v>
      </c>
      <c r="I55" s="12">
        <f t="shared" si="8"/>
        <v>3.6330650372955109E-6</v>
      </c>
      <c r="J55" s="12">
        <f t="shared" si="8"/>
        <v>6.1733489022629334E-8</v>
      </c>
      <c r="K55" s="12">
        <f t="shared" si="8"/>
        <v>4.4140170500868591E-7</v>
      </c>
      <c r="L55" s="12">
        <f t="shared" si="8"/>
        <v>3.389864740553659E-7</v>
      </c>
      <c r="M55" s="13">
        <f t="shared" si="8"/>
        <v>2.1713793201601587E-6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7.852986858518656E-11</v>
      </c>
      <c r="E56" s="12">
        <f t="shared" si="9"/>
        <v>3.1515999984328023E-9</v>
      </c>
      <c r="F56" s="12">
        <f t="shared" si="9"/>
        <v>2.7866432064359189E-9</v>
      </c>
      <c r="G56" s="12">
        <f t="shared" si="9"/>
        <v>5.7057014014711733E-7</v>
      </c>
      <c r="H56" s="12">
        <f t="shared" si="9"/>
        <v>5.3407138328360056E-7</v>
      </c>
      <c r="I56" s="12">
        <f t="shared" si="9"/>
        <v>1.2030399452510713E-9</v>
      </c>
      <c r="J56" s="12">
        <f t="shared" si="9"/>
        <v>1.0442645401740256E-8</v>
      </c>
      <c r="K56" s="12">
        <f t="shared" si="9"/>
        <v>1.117710847689877E-6</v>
      </c>
      <c r="L56" s="12">
        <f t="shared" si="9"/>
        <v>4.6102007202151928E-10</v>
      </c>
      <c r="M56" s="13">
        <f t="shared" si="9"/>
        <v>6.5214135258581706E-8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6.7692936657652525E-13</v>
      </c>
      <c r="E57" s="12">
        <f t="shared" si="10"/>
        <v>2.9242255494389431E-7</v>
      </c>
      <c r="F57" s="12">
        <f t="shared" si="10"/>
        <v>5.0590081374379749E-6</v>
      </c>
      <c r="G57" s="12">
        <f t="shared" si="10"/>
        <v>6.925548249023816E-6</v>
      </c>
      <c r="H57" s="12">
        <f t="shared" si="10"/>
        <v>2.4488291578731454E-8</v>
      </c>
      <c r="I57" s="12">
        <f t="shared" si="10"/>
        <v>1.1038007657188656E-5</v>
      </c>
      <c r="J57" s="12">
        <f t="shared" si="10"/>
        <v>4.2698262242258567E-6</v>
      </c>
      <c r="K57" s="14">
        <f t="shared" si="10"/>
        <v>6.1258427783992524E-3</v>
      </c>
      <c r="L57" s="12">
        <f t="shared" si="10"/>
        <v>1.3483822797717476E-5</v>
      </c>
      <c r="M57" s="13">
        <f t="shared" si="10"/>
        <v>1.886556987391052E-6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2.0512600964873449E-5</v>
      </c>
      <c r="E58" s="14">
        <f t="shared" si="11"/>
        <v>8.3456523824428572E-3</v>
      </c>
      <c r="F58" s="12">
        <f t="shared" si="11"/>
        <v>4.7959454727966064E-6</v>
      </c>
      <c r="G58" s="12">
        <f t="shared" si="11"/>
        <v>8.3811846726951568E-8</v>
      </c>
      <c r="H58" s="12">
        <f t="shared" si="11"/>
        <v>2.0741038332955025E-5</v>
      </c>
      <c r="I58" s="12">
        <f t="shared" si="11"/>
        <v>2.3004047908880688E-5</v>
      </c>
      <c r="J58" s="12">
        <f t="shared" si="11"/>
        <v>1.1159476173852224E-7</v>
      </c>
      <c r="K58" s="12">
        <f t="shared" si="11"/>
        <v>3.8949143310912599E-7</v>
      </c>
      <c r="L58" s="12">
        <f t="shared" si="11"/>
        <v>3.9860332576454674E-6</v>
      </c>
      <c r="M58" s="13">
        <f t="shared" si="11"/>
        <v>2.8398960661976641E-6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1.2972167065960202E-7</v>
      </c>
      <c r="E59" s="12">
        <f t="shared" si="12"/>
        <v>2.1950650116461629E-5</v>
      </c>
      <c r="F59" s="12">
        <f t="shared" si="12"/>
        <v>1.5785514675654775E-5</v>
      </c>
      <c r="G59" s="12">
        <f t="shared" si="12"/>
        <v>3.5486184071635572E-6</v>
      </c>
      <c r="H59" s="12">
        <f t="shared" si="12"/>
        <v>6.7454897255163907E-5</v>
      </c>
      <c r="I59" s="14">
        <f t="shared" si="12"/>
        <v>8.2720965171605518E-3</v>
      </c>
      <c r="J59" s="12">
        <f t="shared" si="12"/>
        <v>2.4255550600295459E-6</v>
      </c>
      <c r="K59" s="12">
        <f t="shared" si="12"/>
        <v>1.3988256134296406E-5</v>
      </c>
      <c r="L59" s="12">
        <f t="shared" si="12"/>
        <v>8.6836858587013016E-5</v>
      </c>
      <c r="M59" s="13">
        <f t="shared" si="12"/>
        <v>1.883083315610651E-7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3.7372570659185706E-6</v>
      </c>
      <c r="E60" s="12">
        <f t="shared" si="13"/>
        <v>2.9130429622155145E-6</v>
      </c>
      <c r="F60" s="12">
        <f t="shared" si="13"/>
        <v>5.4280353346221542E-7</v>
      </c>
      <c r="G60" s="12">
        <f t="shared" si="13"/>
        <v>3.14682334615736E-6</v>
      </c>
      <c r="H60" s="12">
        <f t="shared" si="13"/>
        <v>2.6709715941692588E-6</v>
      </c>
      <c r="I60" s="12">
        <f t="shared" si="13"/>
        <v>4.3728290596644113E-6</v>
      </c>
      <c r="J60" s="12">
        <f t="shared" si="13"/>
        <v>3.4898029853096835E-8</v>
      </c>
      <c r="K60" s="12">
        <f t="shared" si="13"/>
        <v>1.7046719085097437E-6</v>
      </c>
      <c r="L60" s="12">
        <f t="shared" si="13"/>
        <v>3.6382823041057217E-6</v>
      </c>
      <c r="M60" s="13">
        <f t="shared" si="13"/>
        <v>1.9332688428972006E-6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1.4068696317916542E-6</v>
      </c>
      <c r="E61" s="12">
        <f t="shared" si="14"/>
        <v>1.2379950612301542E-5</v>
      </c>
      <c r="F61" s="12">
        <f t="shared" si="14"/>
        <v>3.1840318869429672E-6</v>
      </c>
      <c r="G61" s="12">
        <f t="shared" si="14"/>
        <v>1.7741884221147346E-5</v>
      </c>
      <c r="H61" s="12">
        <f t="shared" si="14"/>
        <v>9.7321478964713222E-8</v>
      </c>
      <c r="I61" s="12">
        <f t="shared" si="14"/>
        <v>6.1563395513959522E-6</v>
      </c>
      <c r="J61" s="12">
        <f t="shared" si="14"/>
        <v>7.6575905024592261E-7</v>
      </c>
      <c r="K61" s="12">
        <f t="shared" si="14"/>
        <v>8.0870013639671861E-6</v>
      </c>
      <c r="L61" s="12">
        <f t="shared" si="14"/>
        <v>1.9383095137502491E-8</v>
      </c>
      <c r="M61" s="13">
        <f t="shared" si="14"/>
        <v>4.0713038643844436E-6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3.1125553385182423E-5</v>
      </c>
      <c r="E62" s="12">
        <f t="shared" si="15"/>
        <v>1.5402907724077289E-5</v>
      </c>
      <c r="F62" s="12">
        <f t="shared" si="15"/>
        <v>9.5670453216404226E-6</v>
      </c>
      <c r="G62" s="12">
        <f t="shared" si="15"/>
        <v>8.4926615238915605E-8</v>
      </c>
      <c r="H62" s="12">
        <f t="shared" si="15"/>
        <v>3.5721248533613878E-6</v>
      </c>
      <c r="I62" s="12">
        <f t="shared" si="15"/>
        <v>6.0628643745812312E-6</v>
      </c>
      <c r="J62" s="12">
        <f t="shared" si="15"/>
        <v>2.0304752323313576E-7</v>
      </c>
      <c r="K62" s="12">
        <f t="shared" si="15"/>
        <v>3.8523729339981425E-6</v>
      </c>
      <c r="L62" s="12">
        <f t="shared" si="15"/>
        <v>4.1219146534175915E-6</v>
      </c>
      <c r="M62" s="13">
        <f t="shared" si="15"/>
        <v>2.2174579657322871E-7</v>
      </c>
    </row>
    <row r="63" spans="1:13" ht="24">
      <c r="A63" s="9" t="s">
        <v>30</v>
      </c>
      <c r="B63" s="10" t="s">
        <v>14</v>
      </c>
      <c r="C63" s="16"/>
      <c r="D63" s="12">
        <f t="shared" ref="D63:M63" si="16">$C21^2*D21^2</f>
        <v>2.3674080996040154E-5</v>
      </c>
      <c r="E63" s="12">
        <f t="shared" si="16"/>
        <v>1.4429698226747333E-5</v>
      </c>
      <c r="F63" s="12">
        <f t="shared" si="16"/>
        <v>1.6094888710203595E-5</v>
      </c>
      <c r="G63" s="12">
        <f t="shared" si="16"/>
        <v>1.2766850073073154E-5</v>
      </c>
      <c r="H63" s="12">
        <f t="shared" si="16"/>
        <v>6.6546251653469802E-7</v>
      </c>
      <c r="I63" s="12">
        <f t="shared" si="16"/>
        <v>4.7947377641008417E-5</v>
      </c>
      <c r="J63" s="12">
        <f t="shared" si="16"/>
        <v>3.4797226117033591E-5</v>
      </c>
      <c r="K63" s="12">
        <f t="shared" si="16"/>
        <v>2.1223418633499724E-4</v>
      </c>
      <c r="L63" s="12">
        <f t="shared" si="16"/>
        <v>6.1508692435414204E-5</v>
      </c>
      <c r="M63" s="13">
        <f t="shared" si="16"/>
        <v>2.9337297283502774E-5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1.7152723941118446E-7</v>
      </c>
      <c r="E64" s="12">
        <f t="shared" si="17"/>
        <v>6.9763573126291659E-6</v>
      </c>
      <c r="F64" s="12">
        <f t="shared" si="17"/>
        <v>6.6126665992956508E-6</v>
      </c>
      <c r="G64" s="12">
        <f t="shared" si="17"/>
        <v>1.5403899327065703E-6</v>
      </c>
      <c r="H64" s="12">
        <f t="shared" si="17"/>
        <v>1.9849092957389133E-7</v>
      </c>
      <c r="I64" s="12">
        <f t="shared" si="17"/>
        <v>8.4475024475342159E-8</v>
      </c>
      <c r="J64" s="12">
        <f t="shared" si="17"/>
        <v>8.4154217830029009E-6</v>
      </c>
      <c r="K64" s="12">
        <f t="shared" si="17"/>
        <v>1.0261675100634286E-5</v>
      </c>
      <c r="L64" s="12">
        <f t="shared" si="17"/>
        <v>1.3746131021642578E-5</v>
      </c>
      <c r="M64" s="13">
        <f t="shared" si="17"/>
        <v>1.7120631987278658E-6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1.8915692051482809E-5</v>
      </c>
      <c r="E65" s="12">
        <f t="shared" si="18"/>
        <v>1.9306342383487486E-7</v>
      </c>
      <c r="F65" s="12">
        <f t="shared" si="18"/>
        <v>3.5483557485452505E-6</v>
      </c>
      <c r="G65" s="12">
        <f t="shared" si="18"/>
        <v>1.2381541778545465E-5</v>
      </c>
      <c r="H65" s="12">
        <f t="shared" si="18"/>
        <v>2.8716844374363439E-5</v>
      </c>
      <c r="I65" s="12">
        <f t="shared" si="18"/>
        <v>7.6856957622429835E-7</v>
      </c>
      <c r="J65" s="12">
        <f t="shared" si="18"/>
        <v>3.1488145199351537E-6</v>
      </c>
      <c r="K65" s="12">
        <f t="shared" si="18"/>
        <v>1.2521797283081185E-5</v>
      </c>
      <c r="L65" s="12">
        <f t="shared" si="18"/>
        <v>6.7871393794519603E-6</v>
      </c>
      <c r="M65" s="13">
        <f t="shared" si="18"/>
        <v>4.281105207585478E-6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3.2982848143753644E-5</v>
      </c>
      <c r="E66" s="12">
        <f t="shared" si="19"/>
        <v>1.4349573098235647E-5</v>
      </c>
      <c r="F66" s="12">
        <f t="shared" si="19"/>
        <v>1.6387464296058429E-5</v>
      </c>
      <c r="G66" s="12">
        <f t="shared" si="19"/>
        <v>1.6965820953470048E-5</v>
      </c>
      <c r="H66" s="12">
        <f t="shared" si="19"/>
        <v>6.1915042971781215E-6</v>
      </c>
      <c r="I66" s="12">
        <f t="shared" si="19"/>
        <v>1.9191245755388261E-5</v>
      </c>
      <c r="J66" s="12">
        <f t="shared" si="19"/>
        <v>7.5483551989986869E-7</v>
      </c>
      <c r="K66" s="12">
        <f t="shared" si="19"/>
        <v>3.6177128724926717E-5</v>
      </c>
      <c r="L66" s="12">
        <f t="shared" si="19"/>
        <v>4.8488175118852068E-6</v>
      </c>
      <c r="M66" s="13">
        <f t="shared" si="19"/>
        <v>1.3657345938269851E-5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1.1416714032038451E-5</v>
      </c>
      <c r="E67" s="12">
        <f t="shared" si="20"/>
        <v>6.1796957201855627E-7</v>
      </c>
      <c r="F67" s="12">
        <f t="shared" si="20"/>
        <v>6.532471622846986E-7</v>
      </c>
      <c r="G67" s="12">
        <f t="shared" si="20"/>
        <v>1.3789387425881201E-5</v>
      </c>
      <c r="H67" s="12">
        <f t="shared" si="20"/>
        <v>1.5286732751851011E-6</v>
      </c>
      <c r="I67" s="12">
        <f t="shared" si="20"/>
        <v>8.1033983792018924E-6</v>
      </c>
      <c r="J67" s="12">
        <f t="shared" si="20"/>
        <v>2.5058031340601837E-6</v>
      </c>
      <c r="K67" s="12">
        <f t="shared" si="20"/>
        <v>1.065674047621722E-6</v>
      </c>
      <c r="L67" s="12">
        <f t="shared" si="20"/>
        <v>8.6556264608526608E-5</v>
      </c>
      <c r="M67" s="13">
        <f t="shared" si="20"/>
        <v>9.2705642441220773E-7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1.8006407676323053E-7</v>
      </c>
      <c r="E68" s="12">
        <f t="shared" si="21"/>
        <v>3.0003074820526306E-8</v>
      </c>
      <c r="F68" s="12">
        <f t="shared" si="21"/>
        <v>2.1547105411415474E-8</v>
      </c>
      <c r="G68" s="12">
        <f t="shared" si="21"/>
        <v>3.0688348695782067E-8</v>
      </c>
      <c r="H68" s="12">
        <f t="shared" si="21"/>
        <v>3.4319453935281653E-7</v>
      </c>
      <c r="I68" s="12">
        <f t="shared" si="21"/>
        <v>6.7709074265626796E-9</v>
      </c>
      <c r="J68" s="12">
        <f t="shared" si="21"/>
        <v>1.0585009575794705E-7</v>
      </c>
      <c r="K68" s="12">
        <f t="shared" si="21"/>
        <v>5.3826170509733274E-9</v>
      </c>
      <c r="L68" s="12">
        <f t="shared" si="21"/>
        <v>1.5479558559148473E-8</v>
      </c>
      <c r="M68" s="13">
        <f t="shared" si="21"/>
        <v>1.4583202648197513E-7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6.4602028909279537E-7</v>
      </c>
      <c r="E69" s="12">
        <f t="shared" si="22"/>
        <v>1.2995624824742259E-7</v>
      </c>
      <c r="F69" s="12">
        <f t="shared" si="22"/>
        <v>7.9570567378797431E-9</v>
      </c>
      <c r="G69" s="12">
        <f t="shared" si="22"/>
        <v>6.9894134713184732E-11</v>
      </c>
      <c r="H69" s="12">
        <f t="shared" si="22"/>
        <v>5.6691144875717349E-11</v>
      </c>
      <c r="I69" s="12">
        <f t="shared" si="22"/>
        <v>1.6189854820230975E-6</v>
      </c>
      <c r="J69" s="12">
        <f t="shared" si="22"/>
        <v>1.6789603168196692E-8</v>
      </c>
      <c r="K69" s="12">
        <f t="shared" si="22"/>
        <v>8.7336643717137074E-7</v>
      </c>
      <c r="L69" s="12">
        <f t="shared" si="22"/>
        <v>1.1000581160126652E-6</v>
      </c>
      <c r="M69" s="13">
        <f t="shared" si="22"/>
        <v>8.0782523063577823E-8</v>
      </c>
    </row>
    <row r="70" spans="1:13" ht="24">
      <c r="A70" s="9" t="s">
        <v>37</v>
      </c>
      <c r="B70" s="10" t="s">
        <v>14</v>
      </c>
      <c r="C70" s="16"/>
      <c r="D70" s="12">
        <f t="shared" ref="D70:M70" si="23">$C28^2*D28^2</f>
        <v>1.6568200075708678E-4</v>
      </c>
      <c r="E70" s="12">
        <f t="shared" si="23"/>
        <v>2.5189620077693976E-6</v>
      </c>
      <c r="F70" s="12">
        <f t="shared" si="23"/>
        <v>1.4192070851590745E-4</v>
      </c>
      <c r="G70" s="12">
        <f t="shared" si="23"/>
        <v>1.99610213874745E-4</v>
      </c>
      <c r="H70" s="12">
        <f t="shared" si="23"/>
        <v>3.1090848966216854E-5</v>
      </c>
      <c r="I70" s="12">
        <f t="shared" si="23"/>
        <v>2.6900017727675773E-5</v>
      </c>
      <c r="J70" s="12">
        <f t="shared" si="23"/>
        <v>1.5039240268538147E-4</v>
      </c>
      <c r="K70" s="12">
        <f t="shared" si="23"/>
        <v>1.8724488202666298E-6</v>
      </c>
      <c r="L70" s="12">
        <f t="shared" si="23"/>
        <v>6.4046305597696625E-6</v>
      </c>
      <c r="M70" s="13">
        <f t="shared" si="23"/>
        <v>2.1330098514844747E-4</v>
      </c>
    </row>
    <row r="71" spans="1:13" ht="24">
      <c r="A71" s="9" t="s">
        <v>38</v>
      </c>
      <c r="B71" s="10" t="s">
        <v>14</v>
      </c>
      <c r="C71" s="16"/>
      <c r="D71" s="14">
        <f t="shared" ref="D71:M71" si="24">$C29^2*D29^2</f>
        <v>2.5740993600000001E-2</v>
      </c>
      <c r="E71" s="12">
        <f t="shared" si="24"/>
        <v>5.9501429874639247E-5</v>
      </c>
      <c r="F71" s="12">
        <f t="shared" si="24"/>
        <v>1.6497010715108839E-6</v>
      </c>
      <c r="G71" s="12">
        <f t="shared" si="24"/>
        <v>1.4841268721686895E-5</v>
      </c>
      <c r="H71" s="12">
        <f t="shared" si="24"/>
        <v>1.353734070081341E-5</v>
      </c>
      <c r="I71" s="12">
        <f t="shared" si="24"/>
        <v>3.8504055252805734E-7</v>
      </c>
      <c r="J71" s="12">
        <f t="shared" si="24"/>
        <v>4.2600795731797832E-6</v>
      </c>
      <c r="K71" s="12">
        <f t="shared" si="24"/>
        <v>2.274095448598912E-10</v>
      </c>
      <c r="L71" s="12">
        <f t="shared" si="24"/>
        <v>1.575562824378343E-6</v>
      </c>
      <c r="M71" s="13">
        <f t="shared" si="24"/>
        <v>3.6630824405708972E-6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5.3493576537867238E-6</v>
      </c>
      <c r="E72" s="12">
        <f t="shared" si="25"/>
        <v>2.4200186194929844E-5</v>
      </c>
      <c r="F72" s="12">
        <f t="shared" si="25"/>
        <v>2.4771247781615852E-8</v>
      </c>
      <c r="G72" s="12">
        <f t="shared" si="25"/>
        <v>6.6536602759052416E-5</v>
      </c>
      <c r="H72" s="14">
        <f t="shared" si="25"/>
        <v>1.020453198693692E-2</v>
      </c>
      <c r="I72" s="12">
        <f t="shared" si="25"/>
        <v>8.2280642066957197E-5</v>
      </c>
      <c r="J72" s="12">
        <f t="shared" si="25"/>
        <v>1.1749263081125815E-5</v>
      </c>
      <c r="K72" s="12">
        <f t="shared" si="25"/>
        <v>3.5245345318399198E-8</v>
      </c>
      <c r="L72" s="12">
        <f t="shared" si="25"/>
        <v>4.1020277202950641E-5</v>
      </c>
      <c r="M72" s="13">
        <f t="shared" si="25"/>
        <v>5.0283542490896766E-6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3.4347068974274869E-7</v>
      </c>
      <c r="E73" s="12">
        <f t="shared" si="26"/>
        <v>6.4525034258629509E-6</v>
      </c>
      <c r="F73" s="12">
        <f t="shared" si="26"/>
        <v>1.1265095528881037E-6</v>
      </c>
      <c r="G73" s="12">
        <f t="shared" si="26"/>
        <v>1.1959206487503507E-6</v>
      </c>
      <c r="H73" s="12">
        <f t="shared" si="26"/>
        <v>1.3083767386962581E-6</v>
      </c>
      <c r="I73" s="12">
        <f t="shared" si="26"/>
        <v>1.4138753508055784E-6</v>
      </c>
      <c r="J73" s="12">
        <f t="shared" si="26"/>
        <v>6.4445893615089791E-7</v>
      </c>
      <c r="K73" s="12">
        <f t="shared" si="26"/>
        <v>5.7298102825097423E-7</v>
      </c>
      <c r="L73" s="12">
        <f t="shared" si="26"/>
        <v>4.471316133018239E-6</v>
      </c>
      <c r="M73" s="13">
        <f t="shared" si="26"/>
        <v>2.1189560055597809E-11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1.7784896121300712E-7</v>
      </c>
      <c r="E74" s="12">
        <f t="shared" si="27"/>
        <v>1.411680282716886E-7</v>
      </c>
      <c r="F74" s="12">
        <f t="shared" si="27"/>
        <v>4.050738487151078E-9</v>
      </c>
      <c r="G74" s="14">
        <f t="shared" si="27"/>
        <v>1.7989645502271143E-6</v>
      </c>
      <c r="H74" s="12">
        <f t="shared" si="27"/>
        <v>6.7092520297963834E-8</v>
      </c>
      <c r="I74" s="12">
        <f t="shared" si="27"/>
        <v>9.1253420667206388E-8</v>
      </c>
      <c r="J74" s="12">
        <f t="shared" si="27"/>
        <v>3.1391726484605766E-7</v>
      </c>
      <c r="K74" s="12">
        <f t="shared" si="27"/>
        <v>9.9958710235213766E-8</v>
      </c>
      <c r="L74" s="12">
        <f t="shared" si="27"/>
        <v>2.4460219631795589E-9</v>
      </c>
      <c r="M74" s="13">
        <f t="shared" si="27"/>
        <v>7.8651186680156492E-8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2.8242389871871252E-5</v>
      </c>
      <c r="E75" s="12">
        <f t="shared" si="28"/>
        <v>2.3755068834573707E-5</v>
      </c>
      <c r="F75" s="12">
        <f t="shared" si="28"/>
        <v>8.5664274041241209E-5</v>
      </c>
      <c r="G75" s="12">
        <f t="shared" si="28"/>
        <v>9.9411930758881002E-9</v>
      </c>
      <c r="H75" s="12">
        <f t="shared" si="28"/>
        <v>1.5667352677613724E-5</v>
      </c>
      <c r="I75" s="12">
        <f t="shared" si="28"/>
        <v>5.7612654099012498E-7</v>
      </c>
      <c r="J75" s="12">
        <f t="shared" si="28"/>
        <v>3.929273588320164E-5</v>
      </c>
      <c r="K75" s="12">
        <f t="shared" si="28"/>
        <v>8.9171907015642366E-6</v>
      </c>
      <c r="L75" s="12">
        <f t="shared" si="28"/>
        <v>5.0274374267966852E-5</v>
      </c>
      <c r="M75" s="13">
        <f t="shared" si="28"/>
        <v>6.1032638096360769E-8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2.9460996784094658E-6</v>
      </c>
      <c r="E76" s="12">
        <f t="shared" si="29"/>
        <v>8.170867762177822E-7</v>
      </c>
      <c r="F76" s="12">
        <f t="shared" si="29"/>
        <v>3.8601154421855032E-6</v>
      </c>
      <c r="G76" s="12">
        <f t="shared" si="29"/>
        <v>3.2449546861195159E-6</v>
      </c>
      <c r="H76" s="12">
        <f t="shared" si="29"/>
        <v>5.4160382095936563E-7</v>
      </c>
      <c r="I76" s="12">
        <f t="shared" si="29"/>
        <v>1.254979010981429E-5</v>
      </c>
      <c r="J76" s="12">
        <f t="shared" si="29"/>
        <v>2.9872700513876471E-7</v>
      </c>
      <c r="K76" s="12">
        <f t="shared" si="29"/>
        <v>1.0812751190816182E-7</v>
      </c>
      <c r="L76" s="12">
        <f t="shared" si="29"/>
        <v>8.6970558186800732E-6</v>
      </c>
      <c r="M76" s="13">
        <f t="shared" si="29"/>
        <v>5.1074668263833522E-7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2.9703549579201666E-6</v>
      </c>
      <c r="E77" s="12">
        <f t="shared" si="30"/>
        <v>2.2339391559744827E-5</v>
      </c>
      <c r="F77" s="12">
        <f t="shared" si="30"/>
        <v>4.3549856760083844E-5</v>
      </c>
      <c r="G77" s="12">
        <f t="shared" si="30"/>
        <v>1.2461087715880342E-5</v>
      </c>
      <c r="H77" s="12">
        <f t="shared" si="30"/>
        <v>2.7927294607578464E-6</v>
      </c>
      <c r="I77" s="12">
        <f t="shared" si="30"/>
        <v>8.365624556097234E-6</v>
      </c>
      <c r="J77" s="12">
        <f t="shared" si="30"/>
        <v>2.0038511393135182E-5</v>
      </c>
      <c r="K77" s="12">
        <f t="shared" si="30"/>
        <v>6.4803724637528988E-9</v>
      </c>
      <c r="L77" s="12">
        <f t="shared" si="30"/>
        <v>3.5817332395896655E-5</v>
      </c>
      <c r="M77" s="13">
        <f t="shared" si="30"/>
        <v>3.4996304496434121E-8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4.9150459795430637E-6</v>
      </c>
      <c r="E78" s="12">
        <f t="shared" si="31"/>
        <v>7.3297313360878038E-8</v>
      </c>
      <c r="F78" s="12">
        <f t="shared" si="31"/>
        <v>1.0465660103378106E-5</v>
      </c>
      <c r="G78" s="14">
        <f t="shared" si="31"/>
        <v>8.5669729750142264E-3</v>
      </c>
      <c r="H78" s="12">
        <f t="shared" si="31"/>
        <v>5.4219877059570339E-5</v>
      </c>
      <c r="I78" s="12">
        <f t="shared" si="31"/>
        <v>3.5575802373866433E-6</v>
      </c>
      <c r="J78" s="12">
        <f t="shared" si="31"/>
        <v>7.6088416095282843E-5</v>
      </c>
      <c r="K78" s="12">
        <f t="shared" si="31"/>
        <v>8.8682550096793653E-6</v>
      </c>
      <c r="L78" s="12">
        <f t="shared" si="31"/>
        <v>4.5939263962316685E-8</v>
      </c>
      <c r="M78" s="13">
        <f t="shared" si="31"/>
        <v>2.1847850725622735E-8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1.5597943690558343E-7</v>
      </c>
      <c r="E79" s="12">
        <f t="shared" si="32"/>
        <v>1.1677574403638598E-6</v>
      </c>
      <c r="F79" s="12">
        <f t="shared" si="32"/>
        <v>8.0438527400519742E-6</v>
      </c>
      <c r="G79" s="12">
        <f t="shared" si="32"/>
        <v>1.5634547336887918E-8</v>
      </c>
      <c r="H79" s="12">
        <f t="shared" si="32"/>
        <v>1.0217851085686805E-5</v>
      </c>
      <c r="I79" s="12">
        <f t="shared" si="32"/>
        <v>2.6532852446135743E-5</v>
      </c>
      <c r="J79" s="12">
        <f t="shared" si="32"/>
        <v>9.6935260361757801E-6</v>
      </c>
      <c r="K79" s="12">
        <f t="shared" si="32"/>
        <v>5.2659399908966795E-6</v>
      </c>
      <c r="L79" s="14">
        <f t="shared" si="32"/>
        <v>2.6305733803260309E-3</v>
      </c>
      <c r="M79" s="13">
        <f t="shared" si="32"/>
        <v>2.3846314114828677E-7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1.8363023964793586E-5</v>
      </c>
      <c r="E80" s="12">
        <f t="shared" si="33"/>
        <v>6.7491825821264269E-7</v>
      </c>
      <c r="F80" s="12">
        <f t="shared" si="33"/>
        <v>6.6680259492281794E-5</v>
      </c>
      <c r="G80" s="12">
        <f t="shared" si="33"/>
        <v>6.4777073992759368E-5</v>
      </c>
      <c r="H80" s="12">
        <f t="shared" si="33"/>
        <v>6.1748815642932107E-5</v>
      </c>
      <c r="I80" s="12">
        <f t="shared" si="33"/>
        <v>2.6328263673865441E-4</v>
      </c>
      <c r="J80" s="12">
        <f t="shared" si="33"/>
        <v>8.1082006178497347E-6</v>
      </c>
      <c r="K80" s="12">
        <f t="shared" si="33"/>
        <v>4.8044284475852562E-6</v>
      </c>
      <c r="L80" s="12">
        <f t="shared" si="33"/>
        <v>3.5468037712856113E-6</v>
      </c>
      <c r="M80" s="13">
        <f t="shared" si="33"/>
        <v>5.2727172472545274E-6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1.0331835258517977E-6</v>
      </c>
      <c r="E81" s="12">
        <f t="shared" si="34"/>
        <v>4.6432842323810734E-7</v>
      </c>
      <c r="F81" s="12">
        <f t="shared" si="34"/>
        <v>1.3220049715695753E-8</v>
      </c>
      <c r="G81" s="12">
        <f t="shared" si="34"/>
        <v>7.0236827597551665E-8</v>
      </c>
      <c r="H81" s="12">
        <f t="shared" si="34"/>
        <v>6.9477454309868737E-7</v>
      </c>
      <c r="I81" s="12">
        <f t="shared" si="34"/>
        <v>8.3744224469491867E-9</v>
      </c>
      <c r="J81" s="12">
        <f t="shared" si="34"/>
        <v>1.2779213591971458E-6</v>
      </c>
      <c r="K81" s="12">
        <f t="shared" si="34"/>
        <v>9.480938352119655E-8</v>
      </c>
      <c r="L81" s="12">
        <f t="shared" si="34"/>
        <v>3.8144314998157449E-11</v>
      </c>
      <c r="M81" s="13">
        <f t="shared" si="34"/>
        <v>7.8935945564905925E-8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1.9292954532374679E-5</v>
      </c>
      <c r="E82" s="12">
        <f t="shared" si="35"/>
        <v>1.3406322517957305E-7</v>
      </c>
      <c r="F82" s="12">
        <f t="shared" si="35"/>
        <v>9.8104562564961047E-6</v>
      </c>
      <c r="G82" s="12">
        <f t="shared" si="35"/>
        <v>1.3562382968932126E-6</v>
      </c>
      <c r="H82" s="12">
        <f t="shared" si="35"/>
        <v>2.380948125781093E-6</v>
      </c>
      <c r="I82" s="12">
        <f t="shared" si="35"/>
        <v>1.6134986263683128E-6</v>
      </c>
      <c r="J82" s="12">
        <f t="shared" si="35"/>
        <v>8.4805524516928435E-6</v>
      </c>
      <c r="K82" s="12">
        <f t="shared" si="35"/>
        <v>3.3161507133673963E-8</v>
      </c>
      <c r="L82" s="12">
        <f t="shared" si="35"/>
        <v>5.8371798370855241E-7</v>
      </c>
      <c r="M82" s="13">
        <f t="shared" si="35"/>
        <v>1.4364109537452665E-6</v>
      </c>
    </row>
    <row r="83" spans="1:13">
      <c r="A83" t="s">
        <v>61</v>
      </c>
      <c r="D83" s="17">
        <f>_xludf.SUM($D$47:$D$82)</f>
        <v>2.6470032466899648E-2</v>
      </c>
      <c r="E83" s="17">
        <f>_xludf.SUM($E$47:$E$82)</f>
        <v>8.7058381850107329E-3</v>
      </c>
      <c r="F83" s="17">
        <f>_xludf.SUM($F$47:$F$82)</f>
        <v>2.3784724966806662E-3</v>
      </c>
      <c r="G83" s="17">
        <f>_xludf.SUM($G$47:$G$82)</f>
        <v>9.4256209983565476E-3</v>
      </c>
      <c r="H83" s="17">
        <f>_xludf.SUM($H$47:$H$82)</f>
        <v>1.0661611163265939E-2</v>
      </c>
      <c r="I83" s="17">
        <f>_xludf.SUM($I$47:$I$82)</f>
        <v>8.8656776192833665E-3</v>
      </c>
      <c r="J83" s="17">
        <f>_xludf.SUM($J$47:$J$82)</f>
        <v>3.067350860012584E-2</v>
      </c>
      <c r="K83" s="17">
        <f>_xludf.SUM($K$47:$K$82)</f>
        <v>6.4936341146764939E-3</v>
      </c>
      <c r="L83" s="17">
        <f>_xludf.SUM($L$47:$L$82)</f>
        <v>3.4982007409346638E-3</v>
      </c>
      <c r="M83" s="17">
        <f>_xludf.SUM($M$47:$M$82)</f>
        <v>7.4600690991014369E-3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0.11463266548433533</v>
      </c>
      <c r="D85" s="18">
        <f>$D$83/$C$85</f>
        <v>0.23091177680516209</v>
      </c>
      <c r="E85" s="18">
        <f>$E$83/$C$85</f>
        <v>7.5945526942321637E-2</v>
      </c>
      <c r="F85" s="18">
        <f>$F$83/$C$85</f>
        <v>2.0748645132095327E-2</v>
      </c>
      <c r="G85" s="18">
        <f>$G$83/$C$85</f>
        <v>8.2224564512499876E-2</v>
      </c>
      <c r="H85" s="18">
        <f>$H$83/$C$85</f>
        <v>9.3006745662063128E-2</v>
      </c>
      <c r="I85" s="18">
        <f>$I$83/$C$85</f>
        <v>7.7339888955952701E-2</v>
      </c>
      <c r="J85" s="18">
        <f>$J$83/$C$85</f>
        <v>0.26758087208848341</v>
      </c>
      <c r="K85" s="18">
        <f>$K$83/$C$85</f>
        <v>5.6647327245163429E-2</v>
      </c>
      <c r="L85" s="18">
        <f>$L$83/$C$85</f>
        <v>3.0516613446563333E-2</v>
      </c>
      <c r="M85" s="18">
        <f>$M$83/$C$85</f>
        <v>6.5078039209695099E-2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190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7.8904351538683831E-2</v>
      </c>
      <c r="D5" s="7">
        <v>-2.6855007384614469E-2</v>
      </c>
      <c r="E5" s="7">
        <v>-1.7483125846619894E-2</v>
      </c>
      <c r="F5" s="7">
        <v>2.2101363087633628E-2</v>
      </c>
      <c r="G5" s="7">
        <v>-2.7932035458910771E-2</v>
      </c>
      <c r="H5" s="7">
        <v>-8.8766861507851864E-3</v>
      </c>
      <c r="I5" s="7">
        <v>-5.0813861425871361E-2</v>
      </c>
      <c r="J5" s="7">
        <v>2.9957577176016333E-2</v>
      </c>
      <c r="K5" s="7">
        <v>-1.910483067152393E-2</v>
      </c>
      <c r="L5" s="7">
        <v>-1.9657218277892036E-2</v>
      </c>
      <c r="M5" s="8">
        <v>6.3554197422435427E-2</v>
      </c>
    </row>
    <row r="6" spans="1:13" ht="24">
      <c r="A6" s="9" t="s">
        <v>15</v>
      </c>
      <c r="B6" s="10" t="s">
        <v>14</v>
      </c>
      <c r="C6" s="11">
        <v>-0.1188877332241584</v>
      </c>
      <c r="D6" s="12">
        <v>-4.6878759046466524E-2</v>
      </c>
      <c r="E6" s="12">
        <v>-1.8571690440119616E-2</v>
      </c>
      <c r="F6" s="12">
        <v>6.4462068534436409E-2</v>
      </c>
      <c r="G6" s="12">
        <v>3.1552259401857796E-2</v>
      </c>
      <c r="H6" s="14" t="s">
        <v>50</v>
      </c>
      <c r="I6" s="12">
        <v>-1.3366158102075289E-2</v>
      </c>
      <c r="J6" s="12">
        <v>3.1541603564592895E-2</v>
      </c>
      <c r="K6" s="12">
        <v>-2.3929503552599297E-2</v>
      </c>
      <c r="L6" s="12">
        <v>8.9794940639929179E-3</v>
      </c>
      <c r="M6" s="13">
        <v>1.4014963962074002E-2</v>
      </c>
    </row>
    <row r="7" spans="1:13" ht="24">
      <c r="A7" s="9" t="s">
        <v>16</v>
      </c>
      <c r="B7" s="10" t="s">
        <v>14</v>
      </c>
      <c r="C7" s="11">
        <v>-2.7449931997358432E-2</v>
      </c>
      <c r="D7" s="12">
        <v>-5.1522234864665166E-2</v>
      </c>
      <c r="E7" s="12">
        <v>3.8434157777111469E-2</v>
      </c>
      <c r="F7" s="12">
        <v>-2.6100743378706069E-4</v>
      </c>
      <c r="G7" s="12">
        <v>5.353517579828939E-2</v>
      </c>
      <c r="H7" s="12">
        <v>-9.0566626773237527E-3</v>
      </c>
      <c r="I7" s="12">
        <v>-2.9830130019019744E-2</v>
      </c>
      <c r="J7" s="12">
        <v>3.1467615387112763E-2</v>
      </c>
      <c r="K7" s="12">
        <v>-6.8266162368875866E-2</v>
      </c>
      <c r="L7" s="12">
        <v>-2.0313221907546E-2</v>
      </c>
      <c r="M7" s="13">
        <v>-1.0129022656897276E-2</v>
      </c>
    </row>
    <row r="8" spans="1:13" ht="24">
      <c r="A8" s="9" t="s">
        <v>17</v>
      </c>
      <c r="B8" s="10" t="s">
        <v>14</v>
      </c>
      <c r="C8" s="11">
        <v>7.6328255441204515E-2</v>
      </c>
      <c r="D8" s="12">
        <v>-2.0317388281556069E-2</v>
      </c>
      <c r="E8" s="12">
        <v>-8.3208433096001178E-3</v>
      </c>
      <c r="F8" s="12">
        <v>-2.8623467432103398E-2</v>
      </c>
      <c r="G8" s="12">
        <v>-1.2597623352879381E-2</v>
      </c>
      <c r="H8" s="12">
        <v>-3.4906942472762541E-2</v>
      </c>
      <c r="I8" s="12">
        <v>1.4094356473000884E-2</v>
      </c>
      <c r="J8" s="12">
        <v>3.6693798906576924E-2</v>
      </c>
      <c r="K8" s="12">
        <v>-6.8457937797144111E-2</v>
      </c>
      <c r="L8" s="12">
        <v>9.4926824905972578E-3</v>
      </c>
      <c r="M8" s="13">
        <v>3.5072187400558973E-2</v>
      </c>
    </row>
    <row r="9" spans="1:13" ht="24">
      <c r="A9" s="9" t="s">
        <v>18</v>
      </c>
      <c r="B9" s="10" t="s">
        <v>14</v>
      </c>
      <c r="C9" s="11">
        <v>0.11169062501350208</v>
      </c>
      <c r="D9" s="12">
        <v>-2.6696413799011873E-2</v>
      </c>
      <c r="E9" s="12">
        <v>6.5779404838053942E-3</v>
      </c>
      <c r="F9" s="12">
        <v>-2.7247176589618092E-2</v>
      </c>
      <c r="G9" s="14" t="s">
        <v>125</v>
      </c>
      <c r="H9" s="12">
        <v>3.0115509839332207E-2</v>
      </c>
      <c r="I9" s="12">
        <v>2.049998857961087E-2</v>
      </c>
      <c r="J9" s="12">
        <v>5.7017414885222412E-2</v>
      </c>
      <c r="K9" s="12">
        <v>1.6396273389690331E-2</v>
      </c>
      <c r="L9" s="12">
        <v>1.3771012844833544E-2</v>
      </c>
      <c r="M9" s="13">
        <v>-6.7383171017421958E-2</v>
      </c>
    </row>
    <row r="10" spans="1:13" ht="24">
      <c r="A10" s="9" t="s">
        <v>19</v>
      </c>
      <c r="B10" s="10" t="s">
        <v>14</v>
      </c>
      <c r="C10" s="11">
        <v>-3.2134321266122597E-2</v>
      </c>
      <c r="D10" s="12">
        <v>-4.2380086277353929E-2</v>
      </c>
      <c r="E10" s="12">
        <v>-2.4393457947856176E-2</v>
      </c>
      <c r="F10" s="12">
        <v>-1.1337748908005462E-2</v>
      </c>
      <c r="G10" s="12">
        <v>2.7710189077910768E-2</v>
      </c>
      <c r="H10" s="12">
        <v>2.0633733486858707E-2</v>
      </c>
      <c r="I10" s="12">
        <v>3.8985528799711913E-2</v>
      </c>
      <c r="J10" s="12">
        <v>-4.4769192218515767E-2</v>
      </c>
      <c r="K10" s="12">
        <v>-4.4420677089987745E-2</v>
      </c>
      <c r="L10" s="12">
        <v>2.7973999321116443E-3</v>
      </c>
      <c r="M10" s="13">
        <v>8.9191351908202978E-4</v>
      </c>
    </row>
    <row r="11" spans="1:13" ht="24">
      <c r="A11" s="9" t="s">
        <v>20</v>
      </c>
      <c r="B11" s="10" t="s">
        <v>14</v>
      </c>
      <c r="C11" s="11">
        <v>-1.5813826346252179E-2</v>
      </c>
      <c r="D11" s="12">
        <v>0.10913229097603512</v>
      </c>
      <c r="E11" s="12">
        <v>-4.1603648680812927E-2</v>
      </c>
      <c r="F11" s="12">
        <v>-6.8329553417748268E-2</v>
      </c>
      <c r="G11" s="12">
        <v>-3.9855218238380431E-2</v>
      </c>
      <c r="H11" s="12">
        <v>1.4590522082903601E-2</v>
      </c>
      <c r="I11" s="12">
        <v>3.0069708554940057E-4</v>
      </c>
      <c r="J11" s="12">
        <v>-1.3042970693120508E-2</v>
      </c>
      <c r="K11" s="12">
        <v>-1.0344714294944425E-3</v>
      </c>
      <c r="L11" s="12">
        <v>-1.2360660098307982E-2</v>
      </c>
      <c r="M11" s="13">
        <v>-4.5600648708212427E-2</v>
      </c>
    </row>
    <row r="12" spans="1:13" ht="24">
      <c r="A12" s="9" t="s">
        <v>21</v>
      </c>
      <c r="B12" s="10" t="s">
        <v>14</v>
      </c>
      <c r="C12" s="11">
        <v>2.5459962400971814E-2</v>
      </c>
      <c r="D12" s="12">
        <v>8.7407105764362558E-2</v>
      </c>
      <c r="E12" s="12">
        <v>-1.5459870693933441E-2</v>
      </c>
      <c r="F12" s="12">
        <v>3.9965950507147074E-2</v>
      </c>
      <c r="G12" s="12">
        <v>-2.0097918168635397E-2</v>
      </c>
      <c r="H12" s="12">
        <v>3.6727244639091647E-2</v>
      </c>
      <c r="I12" s="12">
        <v>-8.3079749921332546E-2</v>
      </c>
      <c r="J12" s="12">
        <v>-1.105125427489773E-3</v>
      </c>
      <c r="K12" s="12">
        <v>-7.3468086648621159E-2</v>
      </c>
      <c r="L12" s="12">
        <v>-6.8506021789636842E-2</v>
      </c>
      <c r="M12" s="13">
        <v>5.4610290131841259E-2</v>
      </c>
    </row>
    <row r="13" spans="1:13" ht="24">
      <c r="A13" s="9" t="s">
        <v>22</v>
      </c>
      <c r="B13" s="10" t="s">
        <v>14</v>
      </c>
      <c r="C13" s="11">
        <v>6.4451820999187032E-2</v>
      </c>
      <c r="D13" s="12">
        <v>2.4464724862224625E-2</v>
      </c>
      <c r="E13" s="14" t="s">
        <v>55</v>
      </c>
      <c r="F13" s="12">
        <v>2.1574387104308822E-2</v>
      </c>
      <c r="G13" s="12">
        <v>6.4219302946948902E-3</v>
      </c>
      <c r="H13" s="12">
        <v>-1.7594792374970324E-2</v>
      </c>
      <c r="I13" s="12">
        <v>1.5182269014291394E-2</v>
      </c>
      <c r="J13" s="12">
        <v>-3.6907478317724111E-2</v>
      </c>
      <c r="K13" s="12">
        <v>9.3145490327012082E-2</v>
      </c>
      <c r="L13" s="12">
        <v>-2.3592591545851707E-2</v>
      </c>
      <c r="M13" s="13">
        <v>-1.010232124219684E-2</v>
      </c>
    </row>
    <row r="14" spans="1:13" ht="24">
      <c r="A14" s="9" t="s">
        <v>23</v>
      </c>
      <c r="B14" s="10" t="s">
        <v>14</v>
      </c>
      <c r="C14" s="16" t="s">
        <v>191</v>
      </c>
      <c r="D14" s="12">
        <v>-2.3061621027353402E-2</v>
      </c>
      <c r="E14" s="12">
        <v>-1.7210722400371067E-2</v>
      </c>
      <c r="F14" s="12">
        <v>3.078641486678713E-2</v>
      </c>
      <c r="G14" s="12">
        <v>-7.319856896323149E-4</v>
      </c>
      <c r="H14" s="12">
        <v>-3.1980001906137701E-2</v>
      </c>
      <c r="I14" s="12">
        <v>-3.3566271572469247E-2</v>
      </c>
      <c r="J14" s="12">
        <v>7.0441483310276234E-2</v>
      </c>
      <c r="K14" s="12">
        <v>4.398724905313034E-2</v>
      </c>
      <c r="L14" s="12">
        <v>6.6724779136896166E-3</v>
      </c>
      <c r="M14" s="13">
        <v>-2.416535363900002E-2</v>
      </c>
    </row>
    <row r="15" spans="1:13" ht="24">
      <c r="A15" s="9" t="s">
        <v>24</v>
      </c>
      <c r="B15" s="10" t="s">
        <v>14</v>
      </c>
      <c r="C15" s="11">
        <v>8.2525697521779115E-2</v>
      </c>
      <c r="D15" s="12">
        <v>-4.4037540854864096E-2</v>
      </c>
      <c r="E15" s="12">
        <v>3.2339349128677111E-3</v>
      </c>
      <c r="F15" s="12">
        <v>1.8997053985053837E-2</v>
      </c>
      <c r="G15" s="12">
        <v>3.7857113306474177E-2</v>
      </c>
      <c r="H15" s="12">
        <v>7.8920856662362711E-3</v>
      </c>
      <c r="I15" s="12">
        <v>-2.0592631390583177E-2</v>
      </c>
      <c r="J15" s="12">
        <v>2.1348845038152466E-2</v>
      </c>
      <c r="K15" s="12">
        <v>-7.7676907040453696E-3</v>
      </c>
      <c r="L15" s="12">
        <v>-9.9521245460985411E-2</v>
      </c>
      <c r="M15" s="13">
        <v>5.7129643970798331E-2</v>
      </c>
    </row>
    <row r="16" spans="1:13" ht="24">
      <c r="A16" s="9" t="s">
        <v>25</v>
      </c>
      <c r="B16" s="10" t="s">
        <v>14</v>
      </c>
      <c r="C16" s="11">
        <v>-5.0428059401548424E-2</v>
      </c>
      <c r="D16" s="12">
        <v>9.7931068465988563E-3</v>
      </c>
      <c r="E16" s="12">
        <v>-2.3873590714611989E-3</v>
      </c>
      <c r="F16" s="12">
        <v>-2.5001924249880929E-3</v>
      </c>
      <c r="G16" s="12">
        <v>-3.4729200503957218E-2</v>
      </c>
      <c r="H16" s="12">
        <v>1.4184868870120911E-2</v>
      </c>
      <c r="I16" s="12">
        <v>-1.9759333703973817E-2</v>
      </c>
      <c r="J16" s="12">
        <v>-1.4448342591320785E-2</v>
      </c>
      <c r="K16" s="12">
        <v>8.2770020761170539E-3</v>
      </c>
      <c r="L16" s="12">
        <v>6.2950231837953952E-2</v>
      </c>
      <c r="M16" s="13">
        <v>1.3085853264921565E-2</v>
      </c>
    </row>
    <row r="17" spans="1:13" ht="24">
      <c r="A17" s="9" t="s">
        <v>26</v>
      </c>
      <c r="B17" s="10" t="s">
        <v>14</v>
      </c>
      <c r="C17" s="11">
        <v>9.6351669038817991E-2</v>
      </c>
      <c r="D17" s="12">
        <v>8.2171117818308409E-2</v>
      </c>
      <c r="E17" s="12">
        <v>-2.3938179761313443E-2</v>
      </c>
      <c r="F17" s="12">
        <v>2.0340059003704641E-2</v>
      </c>
      <c r="G17" s="12">
        <v>1.382182403804587E-2</v>
      </c>
      <c r="H17" s="12">
        <v>8.5920107440968906E-3</v>
      </c>
      <c r="I17" s="12">
        <v>6.2833664242608278E-2</v>
      </c>
      <c r="J17" s="12">
        <v>-6.7363741946205397E-2</v>
      </c>
      <c r="K17" s="12">
        <v>-2.9386130934515472E-2</v>
      </c>
      <c r="L17" s="14" t="s">
        <v>116</v>
      </c>
      <c r="M17" s="13">
        <v>-4.5361874420757158E-4</v>
      </c>
    </row>
    <row r="18" spans="1:13" ht="24">
      <c r="A18" s="9" t="s">
        <v>27</v>
      </c>
      <c r="B18" s="10" t="s">
        <v>14</v>
      </c>
      <c r="C18" s="11">
        <v>-8.5820363875376754E-2</v>
      </c>
      <c r="D18" s="12">
        <v>6.1835536245823924E-3</v>
      </c>
      <c r="E18" s="12">
        <v>9.34030530528102E-2</v>
      </c>
      <c r="F18" s="12">
        <v>2.330019624533675E-2</v>
      </c>
      <c r="G18" s="12">
        <v>1.6343008889469483E-2</v>
      </c>
      <c r="H18" s="12">
        <v>-2.2861822480315205E-2</v>
      </c>
      <c r="I18" s="12">
        <v>-2.3206798978164678E-2</v>
      </c>
      <c r="J18" s="12">
        <v>-4.3416375771424175E-2</v>
      </c>
      <c r="K18" s="14" t="s">
        <v>94</v>
      </c>
      <c r="L18" s="12">
        <v>-2.9110696692435115E-2</v>
      </c>
      <c r="M18" s="13">
        <v>6.8791183946326495E-2</v>
      </c>
    </row>
    <row r="19" spans="1:13" ht="24">
      <c r="A19" s="9" t="s">
        <v>28</v>
      </c>
      <c r="B19" s="10" t="s">
        <v>14</v>
      </c>
      <c r="C19" s="11">
        <v>8.6982536995366136E-2</v>
      </c>
      <c r="D19" s="12">
        <v>-2.2278311413607275E-2</v>
      </c>
      <c r="E19" s="12">
        <v>3.4517746352905082E-2</v>
      </c>
      <c r="F19" s="12">
        <v>6.6629554351247348E-3</v>
      </c>
      <c r="G19" s="12">
        <v>5.2629001617980391E-2</v>
      </c>
      <c r="H19" s="12">
        <v>-2.2592762745543143E-2</v>
      </c>
      <c r="I19" s="12">
        <v>-5.5461955096691882E-3</v>
      </c>
      <c r="J19" s="12">
        <v>5.4806369002107724E-2</v>
      </c>
      <c r="K19" s="12">
        <v>-3.1836844203778518E-2</v>
      </c>
      <c r="L19" s="12">
        <v>-3.3952533721426946E-2</v>
      </c>
      <c r="M19" s="13">
        <v>-1.9017847907469992E-2</v>
      </c>
    </row>
    <row r="20" spans="1:13" ht="24">
      <c r="A20" s="9" t="s">
        <v>29</v>
      </c>
      <c r="B20" s="10" t="s">
        <v>14</v>
      </c>
      <c r="C20" s="11">
        <v>-6.8197663175391554E-2</v>
      </c>
      <c r="D20" s="12">
        <v>2.4513353135742801E-3</v>
      </c>
      <c r="E20" s="12">
        <v>5.2833715093332075E-2</v>
      </c>
      <c r="F20" s="12">
        <v>3.2393493135838662E-3</v>
      </c>
      <c r="G20" s="12">
        <v>1.8326578383930133E-3</v>
      </c>
      <c r="H20" s="12">
        <v>2.2726713120460807E-2</v>
      </c>
      <c r="I20" s="12">
        <v>-3.068580097691679E-2</v>
      </c>
      <c r="J20" s="12">
        <v>-3.4964957892878262E-2</v>
      </c>
      <c r="K20" s="12">
        <v>-3.4976277394006348E-2</v>
      </c>
      <c r="L20" s="12">
        <v>6.6433081248568504E-2</v>
      </c>
      <c r="M20" s="13">
        <v>-9.4852646135908502E-3</v>
      </c>
    </row>
    <row r="21" spans="1:13" ht="24">
      <c r="A21" s="9" t="s">
        <v>30</v>
      </c>
      <c r="B21" s="10" t="s">
        <v>14</v>
      </c>
      <c r="C21" s="11">
        <v>2.1822250553091393E-2</v>
      </c>
      <c r="D21" s="12">
        <v>-1.167073066104442E-3</v>
      </c>
      <c r="E21" s="12">
        <v>-5.9084291510935697E-3</v>
      </c>
      <c r="F21" s="12">
        <v>-4.1368380328640451E-2</v>
      </c>
      <c r="G21" s="12">
        <v>-7.3303362390258031E-2</v>
      </c>
      <c r="H21" s="12">
        <v>2.9891002242462078E-2</v>
      </c>
      <c r="I21" s="12">
        <v>7.2202635714355798E-2</v>
      </c>
      <c r="J21" s="12">
        <v>-3.4870989066675455E-2</v>
      </c>
      <c r="K21" s="12">
        <v>1.6659690151062608E-2</v>
      </c>
      <c r="L21" s="12">
        <v>1.7616786625359756E-2</v>
      </c>
      <c r="M21" s="13">
        <v>-1.9876237419936969E-2</v>
      </c>
    </row>
    <row r="22" spans="1:13" ht="24">
      <c r="A22" s="9" t="s">
        <v>31</v>
      </c>
      <c r="B22" s="10" t="s">
        <v>14</v>
      </c>
      <c r="C22" s="11">
        <v>-3.2473507650592669E-2</v>
      </c>
      <c r="D22" s="12">
        <v>7.7506243078498223E-3</v>
      </c>
      <c r="E22" s="12">
        <v>-6.7965932787183003E-3</v>
      </c>
      <c r="F22" s="12">
        <v>1.9823023942442522E-2</v>
      </c>
      <c r="G22" s="12">
        <v>-6.0371848309346485E-2</v>
      </c>
      <c r="H22" s="12">
        <v>-4.7565974463627779E-2</v>
      </c>
      <c r="I22" s="12">
        <v>-3.2157871882422369E-2</v>
      </c>
      <c r="J22" s="12">
        <v>3.9399231261103326E-2</v>
      </c>
      <c r="K22" s="12">
        <v>-2.6897953844712539E-3</v>
      </c>
      <c r="L22" s="12">
        <v>4.4894089901048997E-2</v>
      </c>
      <c r="M22" s="13">
        <v>0.11662426991755317</v>
      </c>
    </row>
    <row r="23" spans="1:13" ht="24">
      <c r="A23" s="9" t="s">
        <v>32</v>
      </c>
      <c r="B23" s="10" t="s">
        <v>14</v>
      </c>
      <c r="C23" s="11">
        <v>-9.2917092931975392E-2</v>
      </c>
      <c r="D23" s="12">
        <v>-0.10108111213587234</v>
      </c>
      <c r="E23" s="12">
        <v>-4.5124846772971773E-2</v>
      </c>
      <c r="F23" s="12">
        <v>-2.4965597852240669E-2</v>
      </c>
      <c r="G23" s="12">
        <v>1.2557607267560481E-2</v>
      </c>
      <c r="H23" s="12">
        <v>-1.622416279945901E-2</v>
      </c>
      <c r="I23" s="12">
        <v>3.8659600705957857E-2</v>
      </c>
      <c r="J23" s="12">
        <v>-3.2756984718930814E-2</v>
      </c>
      <c r="K23" s="12">
        <v>3.527162511363252E-3</v>
      </c>
      <c r="L23" s="12">
        <v>5.2427362748022781E-2</v>
      </c>
      <c r="M23" s="13">
        <v>1.0072596852185563E-2</v>
      </c>
    </row>
    <row r="24" spans="1:13" ht="24">
      <c r="A24" s="9" t="s">
        <v>33</v>
      </c>
      <c r="B24" s="10" t="s">
        <v>14</v>
      </c>
      <c r="C24" s="11">
        <v>2.3571330246567108E-2</v>
      </c>
      <c r="D24" s="12">
        <v>2.6882064476099785E-2</v>
      </c>
      <c r="E24" s="12">
        <v>5.7949688658153579E-3</v>
      </c>
      <c r="F24" s="12">
        <v>1.5704031610151744E-3</v>
      </c>
      <c r="G24" s="12">
        <v>3.4417433269969362E-3</v>
      </c>
      <c r="H24" s="12">
        <v>6.0113596940857675E-2</v>
      </c>
      <c r="I24" s="12">
        <v>-1.2725801355079874E-2</v>
      </c>
      <c r="J24" s="12">
        <v>6.2502110906251782E-2</v>
      </c>
      <c r="K24" s="12">
        <v>-8.1011228537828106E-3</v>
      </c>
      <c r="L24" s="12">
        <v>4.9521852013122591E-2</v>
      </c>
      <c r="M24" s="13">
        <v>-8.7156200504282785E-2</v>
      </c>
    </row>
    <row r="25" spans="1:13" ht="24">
      <c r="A25" s="9" t="s">
        <v>34</v>
      </c>
      <c r="B25" s="10" t="s">
        <v>14</v>
      </c>
      <c r="C25" s="11">
        <v>7.6632098628220138E-2</v>
      </c>
      <c r="D25" s="12">
        <v>1.1776087919087141E-2</v>
      </c>
      <c r="E25" s="12">
        <v>1.50609399756889E-2</v>
      </c>
      <c r="F25" s="12">
        <v>8.1512912642805066E-2</v>
      </c>
      <c r="G25" s="12">
        <v>2.0047834106172824E-2</v>
      </c>
      <c r="H25" s="12">
        <v>-1.2577041676221931E-2</v>
      </c>
      <c r="I25" s="14" t="s">
        <v>56</v>
      </c>
      <c r="J25" s="12">
        <v>-4.556280207263573E-2</v>
      </c>
      <c r="K25" s="12">
        <v>-2.2690053533640005E-2</v>
      </c>
      <c r="L25" s="12">
        <v>6.1060155983477513E-2</v>
      </c>
      <c r="M25" s="13">
        <v>8.7174885361226209E-2</v>
      </c>
    </row>
    <row r="26" spans="1:13" ht="24">
      <c r="A26" s="9" t="s">
        <v>35</v>
      </c>
      <c r="B26" s="10" t="s">
        <v>14</v>
      </c>
      <c r="C26" s="11">
        <v>7.0917911723608174E-2</v>
      </c>
      <c r="D26" s="12">
        <v>-2.3060490571480741E-2</v>
      </c>
      <c r="E26" s="12">
        <v>2.1161544246418963E-2</v>
      </c>
      <c r="F26" s="14" t="s">
        <v>127</v>
      </c>
      <c r="G26" s="12">
        <v>-2.6608933657008747E-2</v>
      </c>
      <c r="H26" s="12">
        <v>6.0219322629672112E-2</v>
      </c>
      <c r="I26" s="12">
        <v>8.1061298440981894E-2</v>
      </c>
      <c r="J26" s="12">
        <v>0.10972072422956294</v>
      </c>
      <c r="K26" s="12">
        <v>2.2797317446959394E-2</v>
      </c>
      <c r="L26" s="12">
        <v>1.9695054516678297E-2</v>
      </c>
      <c r="M26" s="13">
        <v>6.1107009475638241E-2</v>
      </c>
    </row>
    <row r="27" spans="1:13" ht="24">
      <c r="A27" s="9" t="s">
        <v>36</v>
      </c>
      <c r="B27" s="10" t="s">
        <v>14</v>
      </c>
      <c r="C27" s="11">
        <v>8.0897537686781096E-2</v>
      </c>
      <c r="D27" s="12">
        <v>-8.9136764029338275E-3</v>
      </c>
      <c r="E27" s="12">
        <v>-3.6044731777547918E-2</v>
      </c>
      <c r="F27" s="12">
        <v>0.10969063656642944</v>
      </c>
      <c r="G27" s="12">
        <v>5.5640251286587963E-2</v>
      </c>
      <c r="H27" s="12">
        <v>2.9494303112646985E-2</v>
      </c>
      <c r="I27" s="12">
        <v>-4.5290963590562616E-2</v>
      </c>
      <c r="J27" s="14" t="s">
        <v>127</v>
      </c>
      <c r="K27" s="12">
        <v>-4.2355059128356562E-2</v>
      </c>
      <c r="L27" s="12">
        <v>-6.5201632777640822E-2</v>
      </c>
      <c r="M27" s="13">
        <v>-1.5712799177880869E-2</v>
      </c>
    </row>
    <row r="28" spans="1:13" ht="24">
      <c r="A28" s="9" t="s">
        <v>37</v>
      </c>
      <c r="B28" s="10" t="s">
        <v>14</v>
      </c>
      <c r="C28" s="11">
        <v>1.7833837255638385E-3</v>
      </c>
      <c r="D28" s="12">
        <v>-3.1504821893779941E-2</v>
      </c>
      <c r="E28" s="12">
        <v>0.13739016574499394</v>
      </c>
      <c r="F28" s="12">
        <v>3.7697689305330413E-2</v>
      </c>
      <c r="G28" s="12">
        <v>-4.0926713344638974E-2</v>
      </c>
      <c r="H28" s="12">
        <v>7.9694206564603926E-3</v>
      </c>
      <c r="I28" s="12">
        <v>-1.1063004834697829E-2</v>
      </c>
      <c r="J28" s="12">
        <v>-4.0835586242549564E-2</v>
      </c>
      <c r="K28" s="12">
        <v>3.7712740789099392E-2</v>
      </c>
      <c r="L28" s="12">
        <v>3.4037289628217504E-2</v>
      </c>
      <c r="M28" s="13">
        <v>-1.5347641852852681E-3</v>
      </c>
    </row>
    <row r="29" spans="1:13" ht="24">
      <c r="A29" s="9" t="s">
        <v>38</v>
      </c>
      <c r="B29" s="10" t="s">
        <v>14</v>
      </c>
      <c r="C29" s="11">
        <v>8.8770578537345005E-3</v>
      </c>
      <c r="D29" s="12">
        <v>-5.7761389041997291E-2</v>
      </c>
      <c r="E29" s="12">
        <v>-6.391150228217761E-2</v>
      </c>
      <c r="F29" s="12">
        <v>8.4675490880848234E-2</v>
      </c>
      <c r="G29" s="12">
        <v>3.4567507070231867E-3</v>
      </c>
      <c r="H29" s="12">
        <v>-2.5822094401931985E-2</v>
      </c>
      <c r="I29" s="12">
        <v>-8.420761842022853E-2</v>
      </c>
      <c r="J29" s="12">
        <v>-3.1031075505275049E-2</v>
      </c>
      <c r="K29" s="12">
        <v>-1.6381928534886257E-2</v>
      </c>
      <c r="L29" s="12">
        <v>-1.6682081394212844E-2</v>
      </c>
      <c r="M29" s="13">
        <v>3.5719392725220608E-2</v>
      </c>
    </row>
    <row r="30" spans="1:13" ht="24">
      <c r="A30" s="9" t="s">
        <v>39</v>
      </c>
      <c r="B30" s="10" t="s">
        <v>14</v>
      </c>
      <c r="C30" s="11">
        <v>-5.0834076668244211E-3</v>
      </c>
      <c r="D30" s="12">
        <v>-2.1306382375831E-2</v>
      </c>
      <c r="E30" s="12">
        <v>-9.8522520500019667E-3</v>
      </c>
      <c r="F30" s="12">
        <v>6.078646109953216E-2</v>
      </c>
      <c r="G30" s="12">
        <v>-6.5593769572227387E-2</v>
      </c>
      <c r="H30" s="12">
        <v>1.2921721495041756E-2</v>
      </c>
      <c r="I30" s="12">
        <v>8.6506372839295423E-2</v>
      </c>
      <c r="J30" s="12">
        <v>-1.5629719973288214E-2</v>
      </c>
      <c r="K30" s="12">
        <v>6.6988862263559754E-2</v>
      </c>
      <c r="L30" s="12">
        <v>-3.1724226482913851E-4</v>
      </c>
      <c r="M30" s="15" t="s">
        <v>80</v>
      </c>
    </row>
    <row r="31" spans="1:13" ht="24">
      <c r="A31" s="9" t="s">
        <v>40</v>
      </c>
      <c r="B31" s="10" t="s">
        <v>14</v>
      </c>
      <c r="C31" s="11">
        <v>1.4673652921076244E-2</v>
      </c>
      <c r="D31" s="12">
        <v>-7.8699098516407454E-3</v>
      </c>
      <c r="E31" s="12">
        <v>-9.5506725794363718E-3</v>
      </c>
      <c r="F31" s="12">
        <v>3.627906853223526E-2</v>
      </c>
      <c r="G31" s="12">
        <v>8.5447409350234912E-3</v>
      </c>
      <c r="H31" s="12">
        <v>8.9486307245279385E-3</v>
      </c>
      <c r="I31" s="12">
        <v>2.8714065469116257E-2</v>
      </c>
      <c r="J31" s="12">
        <v>-2.6784209467727228E-2</v>
      </c>
      <c r="K31" s="12">
        <v>-6.4429701073065601E-2</v>
      </c>
      <c r="L31" s="12">
        <v>-4.9186906871874742E-2</v>
      </c>
      <c r="M31" s="13">
        <v>-3.4513561583691101E-2</v>
      </c>
    </row>
    <row r="32" spans="1:13" ht="24">
      <c r="A32" s="9" t="s">
        <v>41</v>
      </c>
      <c r="B32" s="10" t="s">
        <v>14</v>
      </c>
      <c r="C32" s="11">
        <v>6.7881974664278338E-2</v>
      </c>
      <c r="D32" s="12">
        <v>0.10126007436102344</v>
      </c>
      <c r="E32" s="12">
        <v>-1.1692992435512837E-2</v>
      </c>
      <c r="F32" s="12">
        <v>-4.3797293128038928E-2</v>
      </c>
      <c r="G32" s="12">
        <v>-6.2639050426072956E-2</v>
      </c>
      <c r="H32" s="12">
        <v>7.8205562428315639E-2</v>
      </c>
      <c r="I32" s="12">
        <v>2.739556934103695E-2</v>
      </c>
      <c r="J32" s="12">
        <v>2.5109092820671162E-2</v>
      </c>
      <c r="K32" s="12">
        <v>5.2189723630873257E-2</v>
      </c>
      <c r="L32" s="12">
        <v>1.8374001941933393E-2</v>
      </c>
      <c r="M32" s="13">
        <v>-4.5129729284509756E-2</v>
      </c>
    </row>
    <row r="33" spans="1:13" ht="24">
      <c r="A33" s="9" t="s">
        <v>42</v>
      </c>
      <c r="B33" s="10" t="s">
        <v>14</v>
      </c>
      <c r="C33" s="11">
        <v>-3.9685799382120964E-3</v>
      </c>
      <c r="D33" s="12">
        <v>-7.6581762402558812E-3</v>
      </c>
      <c r="E33" s="12">
        <v>6.7527268995056337E-3</v>
      </c>
      <c r="F33" s="12">
        <v>7.5614329016626403E-2</v>
      </c>
      <c r="G33" s="12">
        <v>4.195259918445788E-3</v>
      </c>
      <c r="H33" s="12">
        <v>-2.6082518069572673E-2</v>
      </c>
      <c r="I33" s="12">
        <v>0.13023738611232172</v>
      </c>
      <c r="J33" s="12">
        <v>-2.6836777912405053E-2</v>
      </c>
      <c r="K33" s="12">
        <v>1.5838131141444341E-2</v>
      </c>
      <c r="L33" s="12">
        <v>-1.4786539320570929E-2</v>
      </c>
      <c r="M33" s="13">
        <v>-2.8275374373634584E-2</v>
      </c>
    </row>
    <row r="34" spans="1:13" ht="24">
      <c r="A34" s="9" t="s">
        <v>43</v>
      </c>
      <c r="B34" s="10" t="s">
        <v>14</v>
      </c>
      <c r="C34" s="11">
        <v>-1.6496061800983543E-2</v>
      </c>
      <c r="D34" s="14" t="s">
        <v>60</v>
      </c>
      <c r="E34" s="12">
        <v>2.3291767866584358E-2</v>
      </c>
      <c r="F34" s="12">
        <v>-2.2313320819934847E-2</v>
      </c>
      <c r="G34" s="12">
        <v>-2.5431272701900966E-2</v>
      </c>
      <c r="H34" s="12">
        <v>-4.2470443033011375E-2</v>
      </c>
      <c r="I34" s="12">
        <v>1.1399217018509308E-2</v>
      </c>
      <c r="J34" s="12">
        <v>-8.4283236251343867E-3</v>
      </c>
      <c r="K34" s="12">
        <v>5.7119390509915539E-3</v>
      </c>
      <c r="L34" s="12">
        <v>7.7330367355291002E-2</v>
      </c>
      <c r="M34" s="13">
        <v>-2.0769948650257105E-2</v>
      </c>
    </row>
    <row r="35" spans="1:13" ht="24">
      <c r="A35" s="9" t="s">
        <v>44</v>
      </c>
      <c r="B35" s="10" t="s">
        <v>14</v>
      </c>
      <c r="C35" s="11">
        <v>9.9067861209121491E-2</v>
      </c>
      <c r="D35" s="12">
        <v>-1.9723442499097167E-2</v>
      </c>
      <c r="E35" s="12">
        <v>-4.968218177418561E-2</v>
      </c>
      <c r="F35" s="12">
        <v>-7.001341816582668E-2</v>
      </c>
      <c r="G35" s="12">
        <v>-4.1867206362100215E-2</v>
      </c>
      <c r="H35" s="12">
        <v>-1.3307665266789169E-2</v>
      </c>
      <c r="I35" s="12">
        <v>3.4203830687118908E-2</v>
      </c>
      <c r="J35" s="12">
        <v>7.3010502639461641E-2</v>
      </c>
      <c r="K35" s="12">
        <v>-1.5239634582498643E-2</v>
      </c>
      <c r="L35" s="12">
        <v>2.6737225073442058E-2</v>
      </c>
      <c r="M35" s="13">
        <v>9.0574445505234247E-2</v>
      </c>
    </row>
    <row r="36" spans="1:13" ht="24">
      <c r="A36" s="9" t="s">
        <v>45</v>
      </c>
      <c r="B36" s="10" t="s">
        <v>14</v>
      </c>
      <c r="C36" s="11">
        <v>-4.0460351499893098E-2</v>
      </c>
      <c r="D36" s="12">
        <v>-6.6833645605748268E-2</v>
      </c>
      <c r="E36" s="12">
        <v>2.6409419785896893E-2</v>
      </c>
      <c r="F36" s="12">
        <v>2.4539098768758431E-2</v>
      </c>
      <c r="G36" s="12">
        <v>0.1013470027164495</v>
      </c>
      <c r="H36" s="12">
        <v>-4.4512131597644965E-2</v>
      </c>
      <c r="I36" s="12">
        <v>2.8930764255711238E-2</v>
      </c>
      <c r="J36" s="12">
        <v>-3.0518852594278643E-2</v>
      </c>
      <c r="K36" s="12">
        <v>2.2162919010124429E-2</v>
      </c>
      <c r="L36" s="12">
        <v>1.0272962953148539E-2</v>
      </c>
      <c r="M36" s="13">
        <v>-4.4108348999666129E-4</v>
      </c>
    </row>
    <row r="37" spans="1:13" ht="24">
      <c r="A37" s="9" t="s">
        <v>46</v>
      </c>
      <c r="B37" s="10" t="s">
        <v>14</v>
      </c>
      <c r="C37" s="11">
        <v>-5.8151604122733312E-2</v>
      </c>
      <c r="D37" s="12">
        <v>-2.6405244750802918E-2</v>
      </c>
      <c r="E37" s="12">
        <v>-3.5958743933400095E-2</v>
      </c>
      <c r="F37" s="12">
        <v>-7.4237045701061932E-2</v>
      </c>
      <c r="G37" s="12">
        <v>5.6746704850656832E-2</v>
      </c>
      <c r="H37" s="12">
        <v>5.8390020365706946E-3</v>
      </c>
      <c r="I37" s="12">
        <v>-1.4434652192372461E-3</v>
      </c>
      <c r="J37" s="12">
        <v>-1.2419332192164716E-2</v>
      </c>
      <c r="K37" s="12">
        <v>-3.1777803765625307E-2</v>
      </c>
      <c r="L37" s="12">
        <v>1.1660510419364053E-2</v>
      </c>
      <c r="M37" s="13">
        <v>-5.5579514997523879E-2</v>
      </c>
    </row>
    <row r="38" spans="1:13" ht="24">
      <c r="A38" s="9" t="s">
        <v>47</v>
      </c>
      <c r="B38" s="10" t="s">
        <v>14</v>
      </c>
      <c r="C38" s="11">
        <v>5.1033220125235979E-2</v>
      </c>
      <c r="D38" s="12">
        <v>0.14195482989063596</v>
      </c>
      <c r="E38" s="12">
        <v>-0.1138290500125482</v>
      </c>
      <c r="F38" s="12">
        <v>4.2979156035551351E-2</v>
      </c>
      <c r="G38" s="12">
        <v>-1.1324833533136482E-2</v>
      </c>
      <c r="H38" s="12">
        <v>-8.7905984279054994E-3</v>
      </c>
      <c r="I38" s="12">
        <v>-1.3835616476570313E-2</v>
      </c>
      <c r="J38" s="12">
        <v>4.3898800166443486E-2</v>
      </c>
      <c r="K38" s="12">
        <v>-4.263938534512679E-2</v>
      </c>
      <c r="L38" s="12">
        <v>2.3519807898810346E-2</v>
      </c>
      <c r="M38" s="13">
        <v>4.3207438063123889E-2</v>
      </c>
    </row>
    <row r="39" spans="1:13" ht="24">
      <c r="A39" s="9" t="s">
        <v>48</v>
      </c>
      <c r="B39" s="10" t="s">
        <v>14</v>
      </c>
      <c r="C39" s="11">
        <v>4.7703467585092051E-2</v>
      </c>
      <c r="D39" s="12">
        <v>-3.2179159917488299E-2</v>
      </c>
      <c r="E39" s="12">
        <v>1.1372381397536572E-2</v>
      </c>
      <c r="F39" s="12">
        <v>5.1273562334879647E-2</v>
      </c>
      <c r="G39" s="12">
        <v>3.9949263041518239E-2</v>
      </c>
      <c r="H39" s="12">
        <v>-8.9945528590287729E-3</v>
      </c>
      <c r="I39" s="12">
        <v>9.7328789610965274E-3</v>
      </c>
      <c r="J39" s="12">
        <v>6.7843982767703134E-2</v>
      </c>
      <c r="K39" s="12">
        <v>-9.276213341827734E-2</v>
      </c>
      <c r="L39" s="12">
        <v>-1.6256510007854226E-3</v>
      </c>
      <c r="M39" s="13">
        <v>2.5534855304605912E-2</v>
      </c>
    </row>
    <row r="40" spans="1:13" ht="24">
      <c r="A40" s="9" t="s">
        <v>49</v>
      </c>
      <c r="B40" s="10" t="s">
        <v>14</v>
      </c>
      <c r="C40" s="11">
        <v>1.8646982634359485E-2</v>
      </c>
      <c r="D40" s="12">
        <v>1.1576285030394052E-4</v>
      </c>
      <c r="E40" s="12">
        <v>-2.0162396342478787E-2</v>
      </c>
      <c r="F40" s="12">
        <v>1.9433515171238269E-2</v>
      </c>
      <c r="G40" s="12">
        <v>7.3442224770528822E-2</v>
      </c>
      <c r="H40" s="12">
        <v>-1.80584169477103E-2</v>
      </c>
      <c r="I40" s="12">
        <v>1.4014077338013775E-2</v>
      </c>
      <c r="J40" s="12">
        <v>-8.6945719166769603E-2</v>
      </c>
      <c r="K40" s="12">
        <v>-3.0023718419759912E-2</v>
      </c>
      <c r="L40" s="12">
        <v>2.2094429934321945E-2</v>
      </c>
      <c r="M40" s="13">
        <v>2.4253451753761906E-2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4.4900632860232922E-6</v>
      </c>
      <c r="E47" s="7">
        <f t="shared" ref="E47:M47" si="0">$C5^2*E5^2</f>
        <v>1.9030056488392284E-6</v>
      </c>
      <c r="F47" s="7">
        <f t="shared" si="0"/>
        <v>3.0411653155518583E-6</v>
      </c>
      <c r="G47" s="7">
        <f t="shared" si="0"/>
        <v>4.8574359130093153E-6</v>
      </c>
      <c r="H47" s="7">
        <f t="shared" si="0"/>
        <v>4.9057299777178963E-7</v>
      </c>
      <c r="I47" s="7">
        <f t="shared" si="0"/>
        <v>1.607556729504707E-5</v>
      </c>
      <c r="J47" s="7">
        <f t="shared" si="0"/>
        <v>5.5874710201178661E-6</v>
      </c>
      <c r="K47" s="7">
        <f t="shared" si="0"/>
        <v>2.2724183924004935E-6</v>
      </c>
      <c r="L47" s="7">
        <f t="shared" si="0"/>
        <v>2.4057252716688951E-6</v>
      </c>
      <c r="M47" s="8">
        <f t="shared" si="0"/>
        <v>2.5147243522209324E-5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3.1061777661394847E-5</v>
      </c>
      <c r="E48" s="12">
        <f t="shared" si="1"/>
        <v>4.8750263274468245E-6</v>
      </c>
      <c r="F48" s="12">
        <f t="shared" si="1"/>
        <v>5.8733051907785323E-5</v>
      </c>
      <c r="G48" s="12">
        <f t="shared" si="1"/>
        <v>1.4071325872290115E-5</v>
      </c>
      <c r="H48" s="14">
        <f t="shared" si="1"/>
        <v>1.36856141106574E-2</v>
      </c>
      <c r="I48" s="12">
        <f t="shared" si="1"/>
        <v>2.5251505797162942E-6</v>
      </c>
      <c r="J48" s="12">
        <f t="shared" si="1"/>
        <v>1.406182313351618E-5</v>
      </c>
      <c r="K48" s="12">
        <f t="shared" si="1"/>
        <v>8.0935950382881215E-6</v>
      </c>
      <c r="L48" s="12">
        <f t="shared" si="1"/>
        <v>1.1396666210018239E-6</v>
      </c>
      <c r="M48" s="13">
        <f t="shared" si="1"/>
        <v>2.776246755473843E-6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2.0001931325340983E-6</v>
      </c>
      <c r="E49" s="12">
        <f t="shared" si="2"/>
        <v>1.11305668684975E-6</v>
      </c>
      <c r="F49" s="12">
        <f t="shared" si="2"/>
        <v>5.1332013429635327E-11</v>
      </c>
      <c r="G49" s="12">
        <f t="shared" si="2"/>
        <v>2.1595388037103117E-6</v>
      </c>
      <c r="H49" s="12">
        <f t="shared" si="2"/>
        <v>6.1804333961648991E-8</v>
      </c>
      <c r="I49" s="12">
        <f t="shared" si="2"/>
        <v>6.704908235415514E-7</v>
      </c>
      <c r="J49" s="12">
        <f t="shared" si="2"/>
        <v>7.4612263020996705E-7</v>
      </c>
      <c r="K49" s="12">
        <f t="shared" si="2"/>
        <v>3.5115068869683716E-6</v>
      </c>
      <c r="L49" s="12">
        <f t="shared" si="2"/>
        <v>3.1091392373430436E-7</v>
      </c>
      <c r="M49" s="13">
        <f t="shared" si="2"/>
        <v>7.7306788300749441E-8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2.404952113592351E-6</v>
      </c>
      <c r="E50" s="12">
        <f t="shared" si="3"/>
        <v>4.0337163942871081E-7</v>
      </c>
      <c r="F50" s="12">
        <f t="shared" si="3"/>
        <v>4.7732607372710479E-6</v>
      </c>
      <c r="G50" s="12">
        <f t="shared" si="3"/>
        <v>9.245872742251654E-7</v>
      </c>
      <c r="H50" s="12">
        <f t="shared" si="3"/>
        <v>7.0989528728032747E-6</v>
      </c>
      <c r="I50" s="12">
        <f t="shared" si="3"/>
        <v>1.1573405647052078E-6</v>
      </c>
      <c r="J50" s="12">
        <f t="shared" si="3"/>
        <v>7.8443330724202928E-6</v>
      </c>
      <c r="K50" s="12">
        <f t="shared" si="3"/>
        <v>2.7303498440611118E-5</v>
      </c>
      <c r="L50" s="12">
        <f t="shared" si="3"/>
        <v>5.2498703994193012E-7</v>
      </c>
      <c r="M50" s="13">
        <f t="shared" si="3"/>
        <v>7.1663229970518043E-6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8.8907683158888611E-6</v>
      </c>
      <c r="E51" s="12">
        <f t="shared" si="4"/>
        <v>5.3977569085093937E-7</v>
      </c>
      <c r="F51" s="12">
        <f t="shared" si="4"/>
        <v>9.2613960232460144E-6</v>
      </c>
      <c r="G51" s="14">
        <f t="shared" si="4"/>
        <v>1.1737535289096646E-2</v>
      </c>
      <c r="H51" s="12">
        <f t="shared" si="4"/>
        <v>1.1313940288495393E-5</v>
      </c>
      <c r="I51" s="12">
        <f t="shared" si="4"/>
        <v>5.2425270584635548E-6</v>
      </c>
      <c r="J51" s="12">
        <f t="shared" si="4"/>
        <v>4.0555381237769388E-5</v>
      </c>
      <c r="K51" s="12">
        <f t="shared" si="4"/>
        <v>3.3536963995592627E-6</v>
      </c>
      <c r="L51" s="12">
        <f t="shared" si="4"/>
        <v>2.3657301741900103E-6</v>
      </c>
      <c r="M51" s="13">
        <f t="shared" si="4"/>
        <v>5.6641706860892764E-5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1.8546498791719038E-6</v>
      </c>
      <c r="E52" s="12">
        <f t="shared" si="5"/>
        <v>6.1444780994927331E-7</v>
      </c>
      <c r="F52" s="12">
        <f t="shared" si="5"/>
        <v>1.3273697980698714E-7</v>
      </c>
      <c r="G52" s="12">
        <f t="shared" si="5"/>
        <v>7.9289785116066161E-7</v>
      </c>
      <c r="H52" s="12">
        <f t="shared" si="5"/>
        <v>4.3963665616571424E-7</v>
      </c>
      <c r="I52" s="12">
        <f t="shared" si="5"/>
        <v>1.5694414602911191E-6</v>
      </c>
      <c r="J52" s="12">
        <f t="shared" si="5"/>
        <v>2.0696493875212532E-6</v>
      </c>
      <c r="K52" s="12">
        <f t="shared" si="5"/>
        <v>2.0375515758168379E-6</v>
      </c>
      <c r="L52" s="12">
        <f t="shared" si="5"/>
        <v>8.0806702089996511E-9</v>
      </c>
      <c r="M52" s="13">
        <f t="shared" si="5"/>
        <v>8.2145495958825685E-10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2.9783825275677416E-6</v>
      </c>
      <c r="E53" s="12">
        <f t="shared" si="6"/>
        <v>4.3284935189191822E-7</v>
      </c>
      <c r="F53" s="12">
        <f t="shared" si="6"/>
        <v>1.1675919592250387E-6</v>
      </c>
      <c r="G53" s="12">
        <f t="shared" si="6"/>
        <v>3.972320797016635E-7</v>
      </c>
      <c r="H53" s="12">
        <f t="shared" si="6"/>
        <v>5.3237247757699656E-8</v>
      </c>
      <c r="I53" s="12">
        <f t="shared" si="6"/>
        <v>2.2611655934519497E-11</v>
      </c>
      <c r="J53" s="12">
        <f t="shared" si="6"/>
        <v>4.2542887937858252E-8</v>
      </c>
      <c r="K53" s="12">
        <f t="shared" si="6"/>
        <v>2.6761529569040799E-10</v>
      </c>
      <c r="L53" s="12">
        <f t="shared" si="6"/>
        <v>3.8208259877505725E-8</v>
      </c>
      <c r="M53" s="13">
        <f t="shared" si="6"/>
        <v>5.2001512158332428E-7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4.952323382844709E-6</v>
      </c>
      <c r="E54" s="12">
        <f t="shared" si="7"/>
        <v>1.5492704243247505E-7</v>
      </c>
      <c r="F54" s="12">
        <f t="shared" si="7"/>
        <v>1.0353705513636021E-6</v>
      </c>
      <c r="G54" s="12">
        <f t="shared" si="7"/>
        <v>2.6182894940879261E-7</v>
      </c>
      <c r="H54" s="12">
        <f t="shared" si="7"/>
        <v>8.7436388593247699E-7</v>
      </c>
      <c r="I54" s="12">
        <f t="shared" si="7"/>
        <v>4.4741019612284396E-6</v>
      </c>
      <c r="J54" s="12">
        <f t="shared" si="7"/>
        <v>7.916599217083849E-10</v>
      </c>
      <c r="K54" s="12">
        <f t="shared" si="7"/>
        <v>3.4987505115587593E-6</v>
      </c>
      <c r="L54" s="12">
        <f t="shared" si="7"/>
        <v>3.0420966834840603E-6</v>
      </c>
      <c r="M54" s="13">
        <f t="shared" si="7"/>
        <v>1.9331452363526651E-6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2.4862858388444312E-6</v>
      </c>
      <c r="E55" s="14">
        <f t="shared" si="8"/>
        <v>3.8843945194674948E-3</v>
      </c>
      <c r="F55" s="12">
        <f t="shared" si="8"/>
        <v>1.9335139881718199E-6</v>
      </c>
      <c r="G55" s="12">
        <f t="shared" si="8"/>
        <v>1.7131743331505126E-7</v>
      </c>
      <c r="H55" s="12">
        <f t="shared" si="8"/>
        <v>1.2859932151315528E-6</v>
      </c>
      <c r="I55" s="12">
        <f t="shared" si="8"/>
        <v>9.5751095031104581E-7</v>
      </c>
      <c r="J55" s="12">
        <f t="shared" si="8"/>
        <v>5.6584714777233347E-6</v>
      </c>
      <c r="K55" s="12">
        <f t="shared" si="8"/>
        <v>3.6040769169261717E-5</v>
      </c>
      <c r="L55" s="12">
        <f t="shared" si="8"/>
        <v>2.3121802239445938E-6</v>
      </c>
      <c r="M55" s="13">
        <f t="shared" si="8"/>
        <v>4.2394813926170434E-7</v>
      </c>
    </row>
    <row r="56" spans="1:13" ht="24">
      <c r="A56" s="9" t="s">
        <v>23</v>
      </c>
      <c r="B56" s="10" t="s">
        <v>14</v>
      </c>
      <c r="C56" s="16"/>
      <c r="D56" s="12">
        <f t="shared" ref="D56:M56" si="9">$C14^2*D14^2</f>
        <v>1.3957566035556844E-5</v>
      </c>
      <c r="E56" s="12">
        <f t="shared" si="9"/>
        <v>7.7737080917008982E-6</v>
      </c>
      <c r="F56" s="12">
        <f t="shared" si="9"/>
        <v>2.4874150864143605E-5</v>
      </c>
      <c r="G56" s="12">
        <f t="shared" si="9"/>
        <v>1.4061615239646552E-8</v>
      </c>
      <c r="H56" s="12">
        <f t="shared" si="9"/>
        <v>2.6840277377178488E-5</v>
      </c>
      <c r="I56" s="12">
        <f t="shared" si="9"/>
        <v>2.9568972748491212E-5</v>
      </c>
      <c r="J56" s="12">
        <f t="shared" si="9"/>
        <v>1.3022279547206234E-4</v>
      </c>
      <c r="K56" s="12">
        <f t="shared" si="9"/>
        <v>5.077894031215497E-5</v>
      </c>
      <c r="L56" s="12">
        <f t="shared" si="9"/>
        <v>1.1684343578336862E-6</v>
      </c>
      <c r="M56" s="13">
        <f t="shared" si="9"/>
        <v>1.5325559522171715E-5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1.3207618797698399E-5</v>
      </c>
      <c r="E57" s="12">
        <f t="shared" si="10"/>
        <v>7.122639393386714E-8</v>
      </c>
      <c r="F57" s="12">
        <f t="shared" si="10"/>
        <v>2.4578247956972668E-6</v>
      </c>
      <c r="G57" s="12">
        <f t="shared" si="10"/>
        <v>9.7605299258550976E-6</v>
      </c>
      <c r="H57" s="12">
        <f t="shared" si="10"/>
        <v>4.2419152653385402E-7</v>
      </c>
      <c r="I57" s="12">
        <f t="shared" si="10"/>
        <v>2.8880326506061908E-6</v>
      </c>
      <c r="J57" s="12">
        <f t="shared" si="10"/>
        <v>3.1040390575473137E-6</v>
      </c>
      <c r="K57" s="12">
        <f t="shared" si="10"/>
        <v>4.1092470900985831E-7</v>
      </c>
      <c r="L57" s="12">
        <f t="shared" si="10"/>
        <v>6.745435784724738E-5</v>
      </c>
      <c r="M57" s="13">
        <f t="shared" si="10"/>
        <v>2.2228053972515237E-5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2.4388522859532689E-7</v>
      </c>
      <c r="E58" s="12">
        <f t="shared" si="11"/>
        <v>1.4493724426799615E-8</v>
      </c>
      <c r="F58" s="12">
        <f t="shared" si="11"/>
        <v>1.5896129111256921E-8</v>
      </c>
      <c r="G58" s="12">
        <f t="shared" si="11"/>
        <v>3.0671434097056988E-6</v>
      </c>
      <c r="H58" s="12">
        <f t="shared" si="11"/>
        <v>5.1167613576291331E-7</v>
      </c>
      <c r="I58" s="12">
        <f t="shared" si="11"/>
        <v>9.928624891886635E-7</v>
      </c>
      <c r="J58" s="12">
        <f t="shared" si="11"/>
        <v>5.3086069727947928E-7</v>
      </c>
      <c r="K58" s="12">
        <f t="shared" si="11"/>
        <v>1.7421704363799522E-7</v>
      </c>
      <c r="L58" s="12">
        <f t="shared" si="11"/>
        <v>1.0077183787187453E-5</v>
      </c>
      <c r="M58" s="13">
        <f t="shared" si="11"/>
        <v>4.3546033640435522E-7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6.2684024840607773E-5</v>
      </c>
      <c r="E59" s="12">
        <f t="shared" si="12"/>
        <v>5.3198664759961194E-6</v>
      </c>
      <c r="F59" s="12">
        <f t="shared" si="12"/>
        <v>3.8408106833000458E-6</v>
      </c>
      <c r="G59" s="12">
        <f t="shared" si="12"/>
        <v>1.7735735513897981E-6</v>
      </c>
      <c r="H59" s="12">
        <f t="shared" si="12"/>
        <v>6.8534319833058396E-7</v>
      </c>
      <c r="I59" s="12">
        <f t="shared" si="12"/>
        <v>3.6652470945224977E-5</v>
      </c>
      <c r="J59" s="12">
        <f t="shared" si="12"/>
        <v>4.2128004791281772E-5</v>
      </c>
      <c r="K59" s="12">
        <f t="shared" si="12"/>
        <v>8.0168416014189472E-6</v>
      </c>
      <c r="L59" s="14">
        <f t="shared" si="12"/>
        <v>8.7710384324734547E-3</v>
      </c>
      <c r="M59" s="13">
        <f t="shared" si="12"/>
        <v>1.9102951278913718E-9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2.8161576681571247E-7</v>
      </c>
      <c r="E60" s="12">
        <f t="shared" si="13"/>
        <v>6.425439630247067E-5</v>
      </c>
      <c r="F60" s="12">
        <f t="shared" si="13"/>
        <v>3.9985254164947856E-6</v>
      </c>
      <c r="G60" s="12">
        <f t="shared" si="13"/>
        <v>1.9671828840095551E-6</v>
      </c>
      <c r="H60" s="12">
        <f t="shared" si="13"/>
        <v>3.8494829423254304E-6</v>
      </c>
      <c r="I60" s="12">
        <f t="shared" si="13"/>
        <v>3.9665340233399358E-6</v>
      </c>
      <c r="J60" s="12">
        <f t="shared" si="13"/>
        <v>1.3883144311477907E-5</v>
      </c>
      <c r="K60" s="14">
        <f t="shared" si="13"/>
        <v>6.9155743892448723E-3</v>
      </c>
      <c r="L60" s="12">
        <f t="shared" si="13"/>
        <v>6.2414558361596689E-6</v>
      </c>
      <c r="M60" s="13">
        <f t="shared" si="13"/>
        <v>3.4853489939843348E-5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3.7551620360787643E-6</v>
      </c>
      <c r="E61" s="12">
        <f t="shared" si="14"/>
        <v>9.0146528540384999E-6</v>
      </c>
      <c r="F61" s="12">
        <f t="shared" si="14"/>
        <v>3.3589068338075832E-7</v>
      </c>
      <c r="G61" s="12">
        <f t="shared" si="14"/>
        <v>2.0956290197292382E-5</v>
      </c>
      <c r="H61" s="12">
        <f t="shared" si="14"/>
        <v>3.8619160087861676E-6</v>
      </c>
      <c r="I61" s="12">
        <f t="shared" si="14"/>
        <v>2.3273113669938924E-7</v>
      </c>
      <c r="J61" s="12">
        <f t="shared" si="14"/>
        <v>2.272616742089453E-5</v>
      </c>
      <c r="K61" s="12">
        <f t="shared" si="14"/>
        <v>7.6687426756727524E-6</v>
      </c>
      <c r="L61" s="12">
        <f t="shared" si="14"/>
        <v>8.7218481131522648E-6</v>
      </c>
      <c r="M61" s="13">
        <f t="shared" si="14"/>
        <v>2.7364459892703369E-6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2.7947594319188659E-8</v>
      </c>
      <c r="E62" s="12">
        <f t="shared" si="15"/>
        <v>1.2982588358833508E-5</v>
      </c>
      <c r="F62" s="12">
        <f t="shared" si="15"/>
        <v>4.8803902647723375E-8</v>
      </c>
      <c r="G62" s="12">
        <f t="shared" si="15"/>
        <v>1.562074578423003E-8</v>
      </c>
      <c r="H62" s="12">
        <f t="shared" si="15"/>
        <v>2.4022170603969646E-6</v>
      </c>
      <c r="I62" s="12">
        <f t="shared" si="15"/>
        <v>4.3793929522000241E-6</v>
      </c>
      <c r="J62" s="12">
        <f t="shared" si="15"/>
        <v>5.6859757920840914E-6</v>
      </c>
      <c r="K62" s="12">
        <f t="shared" si="15"/>
        <v>5.6896579259441229E-6</v>
      </c>
      <c r="L62" s="12">
        <f t="shared" si="15"/>
        <v>2.0526163279604548E-5</v>
      </c>
      <c r="M62" s="13">
        <f t="shared" si="15"/>
        <v>4.1844452449296267E-7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6.4862721770777187E-10</v>
      </c>
      <c r="E63" s="12">
        <f t="shared" si="16"/>
        <v>1.6624291294349697E-8</v>
      </c>
      <c r="F63" s="12">
        <f t="shared" si="16"/>
        <v>8.1495965779704076E-7</v>
      </c>
      <c r="G63" s="12">
        <f t="shared" si="16"/>
        <v>2.5588620159793604E-6</v>
      </c>
      <c r="H63" s="12">
        <f t="shared" si="16"/>
        <v>4.2548086153075309E-7</v>
      </c>
      <c r="I63" s="12">
        <f t="shared" si="16"/>
        <v>2.4825910119145362E-6</v>
      </c>
      <c r="J63" s="12">
        <f t="shared" si="16"/>
        <v>5.7906538813562872E-7</v>
      </c>
      <c r="K63" s="12">
        <f t="shared" si="16"/>
        <v>1.3217000770690704E-7</v>
      </c>
      <c r="L63" s="12">
        <f t="shared" si="16"/>
        <v>1.4779252331358904E-7</v>
      </c>
      <c r="M63" s="13">
        <f t="shared" si="16"/>
        <v>1.8813405968729941E-7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6.3347834836138607E-8</v>
      </c>
      <c r="E64" s="12">
        <f t="shared" si="17"/>
        <v>4.8712561485594516E-8</v>
      </c>
      <c r="F64" s="12">
        <f t="shared" si="17"/>
        <v>4.1437945477551882E-7</v>
      </c>
      <c r="G64" s="12">
        <f t="shared" si="17"/>
        <v>3.8435040934626893E-6</v>
      </c>
      <c r="H64" s="12">
        <f t="shared" si="17"/>
        <v>2.3858943040961666E-6</v>
      </c>
      <c r="I64" s="12">
        <f t="shared" si="17"/>
        <v>1.0905184180625276E-6</v>
      </c>
      <c r="J64" s="12">
        <f t="shared" si="17"/>
        <v>1.6369442922198238E-6</v>
      </c>
      <c r="K64" s="12">
        <f t="shared" si="17"/>
        <v>7.6295143054907771E-9</v>
      </c>
      <c r="L64" s="12">
        <f t="shared" si="17"/>
        <v>2.1253807728407621E-6</v>
      </c>
      <c r="M64" s="13">
        <f t="shared" si="17"/>
        <v>1.4342877185227217E-5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8.8212727509088388E-5</v>
      </c>
      <c r="E65" s="12">
        <f t="shared" si="18"/>
        <v>1.7580155324494136E-5</v>
      </c>
      <c r="F65" s="12">
        <f t="shared" si="18"/>
        <v>5.3811508719105312E-6</v>
      </c>
      <c r="G65" s="12">
        <f t="shared" si="18"/>
        <v>1.3614604214248159E-6</v>
      </c>
      <c r="H65" s="12">
        <f t="shared" si="18"/>
        <v>2.2725624083853768E-6</v>
      </c>
      <c r="I65" s="12">
        <f t="shared" si="18"/>
        <v>1.2903453338441866E-5</v>
      </c>
      <c r="J65" s="12">
        <f t="shared" si="18"/>
        <v>9.2640110335982461E-6</v>
      </c>
      <c r="K65" s="12">
        <f t="shared" si="18"/>
        <v>1.0740936949925592E-7</v>
      </c>
      <c r="L65" s="12">
        <f t="shared" si="18"/>
        <v>2.373051980562476E-5</v>
      </c>
      <c r="M65" s="13">
        <f t="shared" si="18"/>
        <v>8.759395410717362E-7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4.0150727799734601E-7</v>
      </c>
      <c r="E66" s="12">
        <f t="shared" si="19"/>
        <v>1.8658228147732847E-8</v>
      </c>
      <c r="F66" s="12">
        <f t="shared" si="19"/>
        <v>1.3702206450825904E-9</v>
      </c>
      <c r="G66" s="12">
        <f t="shared" si="19"/>
        <v>6.5815039050021511E-9</v>
      </c>
      <c r="H66" s="12">
        <f t="shared" si="19"/>
        <v>2.0077684032136784E-6</v>
      </c>
      <c r="I66" s="12">
        <f t="shared" si="19"/>
        <v>8.997844112690348E-8</v>
      </c>
      <c r="J66" s="12">
        <f t="shared" si="19"/>
        <v>2.1704888318944236E-6</v>
      </c>
      <c r="K66" s="12">
        <f t="shared" si="19"/>
        <v>3.6463522596809668E-8</v>
      </c>
      <c r="L66" s="12">
        <f t="shared" si="19"/>
        <v>1.3625797840458476E-6</v>
      </c>
      <c r="M66" s="13">
        <f t="shared" si="19"/>
        <v>4.2205083499053268E-6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8.1437328264763033E-7</v>
      </c>
      <c r="E67" s="12">
        <f t="shared" si="20"/>
        <v>1.3320655410311665E-6</v>
      </c>
      <c r="F67" s="12">
        <f t="shared" si="20"/>
        <v>3.9018831725064734E-5</v>
      </c>
      <c r="G67" s="12">
        <f t="shared" si="20"/>
        <v>2.3602410433738285E-6</v>
      </c>
      <c r="H67" s="12">
        <f t="shared" si="20"/>
        <v>9.2892026728445637E-7</v>
      </c>
      <c r="I67" s="14">
        <f t="shared" si="20"/>
        <v>5.4459545513145151E-3</v>
      </c>
      <c r="J67" s="12">
        <f t="shared" si="20"/>
        <v>1.2191083007390299E-5</v>
      </c>
      <c r="K67" s="12">
        <f t="shared" si="20"/>
        <v>3.0233782153136072E-6</v>
      </c>
      <c r="L67" s="12">
        <f t="shared" si="20"/>
        <v>2.1894612195029883E-5</v>
      </c>
      <c r="M67" s="13">
        <f t="shared" si="20"/>
        <v>4.4627669511975954E-5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2.6745391607810662E-6</v>
      </c>
      <c r="E68" s="12">
        <f t="shared" si="21"/>
        <v>2.2521981170038223E-6</v>
      </c>
      <c r="F68" s="14">
        <f t="shared" si="21"/>
        <v>4.6543819694849073E-3</v>
      </c>
      <c r="G68" s="12">
        <f t="shared" si="21"/>
        <v>3.5609577332479428E-6</v>
      </c>
      <c r="H68" s="12">
        <f t="shared" si="21"/>
        <v>1.823826869300397E-5</v>
      </c>
      <c r="I68" s="12">
        <f t="shared" si="21"/>
        <v>3.3047528776129698E-5</v>
      </c>
      <c r="J68" s="12">
        <f t="shared" si="21"/>
        <v>6.0546523079503586E-5</v>
      </c>
      <c r="K68" s="12">
        <f t="shared" si="21"/>
        <v>2.6138422335028264E-6</v>
      </c>
      <c r="L68" s="12">
        <f t="shared" si="21"/>
        <v>1.9508606642198672E-6</v>
      </c>
      <c r="M68" s="13">
        <f t="shared" si="21"/>
        <v>1.8779928649098088E-5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5.1997723860768506E-7</v>
      </c>
      <c r="E69" s="12">
        <f t="shared" si="22"/>
        <v>8.5026480412374333E-6</v>
      </c>
      <c r="F69" s="12">
        <f t="shared" si="22"/>
        <v>7.8742594381726712E-5</v>
      </c>
      <c r="G69" s="12">
        <f t="shared" si="22"/>
        <v>2.0260435272263768E-5</v>
      </c>
      <c r="H69" s="12">
        <f t="shared" si="22"/>
        <v>5.6930747268227322E-6</v>
      </c>
      <c r="I69" s="12">
        <f t="shared" si="22"/>
        <v>1.342436424116474E-5</v>
      </c>
      <c r="J69" s="14">
        <f t="shared" si="22"/>
        <v>6.056486452252435E-3</v>
      </c>
      <c r="K69" s="12">
        <f t="shared" si="22"/>
        <v>1.1740353962002613E-5</v>
      </c>
      <c r="L69" s="12">
        <f t="shared" si="22"/>
        <v>2.782194891978745E-5</v>
      </c>
      <c r="M69" s="13">
        <f t="shared" si="22"/>
        <v>1.6157632492862389E-6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3.1567751980137318E-9</v>
      </c>
      <c r="E70" s="12">
        <f t="shared" si="23"/>
        <v>6.0034499340451993E-8</v>
      </c>
      <c r="F70" s="12">
        <f t="shared" si="23"/>
        <v>4.5197983554800876E-9</v>
      </c>
      <c r="G70" s="12">
        <f t="shared" si="23"/>
        <v>5.327253183040966E-9</v>
      </c>
      <c r="H70" s="12">
        <f t="shared" si="23"/>
        <v>2.019961539944211E-10</v>
      </c>
      <c r="I70" s="12">
        <f t="shared" si="23"/>
        <v>3.892564365953027E-10</v>
      </c>
      <c r="J70" s="12">
        <f t="shared" si="23"/>
        <v>5.3035563529031739E-9</v>
      </c>
      <c r="K70" s="12">
        <f t="shared" si="23"/>
        <v>4.5234082983640341E-9</v>
      </c>
      <c r="L70" s="12">
        <f t="shared" si="23"/>
        <v>3.6846779763687816E-9</v>
      </c>
      <c r="M70" s="13">
        <f t="shared" si="23"/>
        <v>7.4915711835498661E-12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2.6291378514136322E-7</v>
      </c>
      <c r="E71" s="12">
        <f t="shared" si="24"/>
        <v>3.2188160090470287E-7</v>
      </c>
      <c r="F71" s="12">
        <f t="shared" si="24"/>
        <v>5.6500663334726214E-7</v>
      </c>
      <c r="G71" s="12">
        <f t="shared" si="24"/>
        <v>9.4161684946983299E-10</v>
      </c>
      <c r="H71" s="12">
        <f t="shared" si="24"/>
        <v>5.2543745744288114E-8</v>
      </c>
      <c r="I71" s="12">
        <f t="shared" si="24"/>
        <v>5.5878002141296774E-7</v>
      </c>
      <c r="J71" s="12">
        <f t="shared" si="24"/>
        <v>7.5880774790129582E-8</v>
      </c>
      <c r="K71" s="12">
        <f t="shared" si="24"/>
        <v>2.1147944140433183E-8</v>
      </c>
      <c r="L71" s="12">
        <f t="shared" si="24"/>
        <v>2.1929996999643049E-8</v>
      </c>
      <c r="M71" s="13">
        <f t="shared" si="24"/>
        <v>1.0054170227600078E-7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1.1730845442672979E-8</v>
      </c>
      <c r="E72" s="12">
        <f t="shared" si="25"/>
        <v>2.5083082519055204E-9</v>
      </c>
      <c r="F72" s="12">
        <f t="shared" si="25"/>
        <v>9.5482459964137375E-8</v>
      </c>
      <c r="G72" s="12">
        <f t="shared" si="25"/>
        <v>1.1118214766544309E-7</v>
      </c>
      <c r="H72" s="12">
        <f t="shared" si="25"/>
        <v>4.3147002700592362E-9</v>
      </c>
      <c r="I72" s="12">
        <f t="shared" si="25"/>
        <v>1.9337756377860418E-7</v>
      </c>
      <c r="J72" s="12">
        <f t="shared" si="25"/>
        <v>6.3126581776385273E-9</v>
      </c>
      <c r="K72" s="12">
        <f t="shared" si="25"/>
        <v>1.1596183599590911E-7</v>
      </c>
      <c r="L72" s="12">
        <f t="shared" si="25"/>
        <v>2.6007102096079599E-12</v>
      </c>
      <c r="M72" s="15">
        <f t="shared" si="25"/>
        <v>2.3815096480170365E-5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1.3335705619882914E-8</v>
      </c>
      <c r="E73" s="12">
        <f t="shared" si="26"/>
        <v>1.9640131808055559E-8</v>
      </c>
      <c r="F73" s="12">
        <f t="shared" si="26"/>
        <v>2.8339275341273595E-7</v>
      </c>
      <c r="G73" s="12">
        <f t="shared" si="26"/>
        <v>1.5720787049543242E-8</v>
      </c>
      <c r="H73" s="12">
        <f t="shared" si="26"/>
        <v>1.7242080102755031E-8</v>
      </c>
      <c r="I73" s="12">
        <f t="shared" si="26"/>
        <v>1.775275899615595E-7</v>
      </c>
      <c r="J73" s="12">
        <f t="shared" si="26"/>
        <v>1.5446644457949044E-7</v>
      </c>
      <c r="K73" s="12">
        <f t="shared" si="26"/>
        <v>8.9381722048148256E-7</v>
      </c>
      <c r="L73" s="12">
        <f t="shared" si="26"/>
        <v>5.2092537166833968E-7</v>
      </c>
      <c r="M73" s="13">
        <f t="shared" si="26"/>
        <v>2.5648149765516496E-7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4.7248216384578257E-5</v>
      </c>
      <c r="E74" s="12">
        <f t="shared" si="27"/>
        <v>6.3002861085146115E-7</v>
      </c>
      <c r="F74" s="12">
        <f t="shared" si="27"/>
        <v>8.8390069329799194E-6</v>
      </c>
      <c r="G74" s="12">
        <f t="shared" si="27"/>
        <v>1.8080034942779745E-5</v>
      </c>
      <c r="H74" s="12">
        <f t="shared" si="27"/>
        <v>2.8182805405697188E-5</v>
      </c>
      <c r="I74" s="12">
        <f t="shared" si="27"/>
        <v>3.458355191383603E-6</v>
      </c>
      <c r="J74" s="12">
        <f t="shared" si="27"/>
        <v>2.9051661744328225E-6</v>
      </c>
      <c r="K74" s="12">
        <f t="shared" si="27"/>
        <v>1.2551017316313272E-5</v>
      </c>
      <c r="L74" s="12">
        <f t="shared" si="27"/>
        <v>1.5556663240038159E-6</v>
      </c>
      <c r="M74" s="13">
        <f t="shared" si="27"/>
        <v>9.385002472171506E-6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9.2367880574832911E-10</v>
      </c>
      <c r="E75" s="12">
        <f t="shared" si="28"/>
        <v>7.1817227808236139E-10</v>
      </c>
      <c r="F75" s="12">
        <f t="shared" si="28"/>
        <v>9.0048912149797313E-8</v>
      </c>
      <c r="G75" s="12">
        <f t="shared" si="28"/>
        <v>2.7719667138768082E-10</v>
      </c>
      <c r="H75" s="12">
        <f t="shared" si="28"/>
        <v>1.0714435606905132E-8</v>
      </c>
      <c r="I75" s="12">
        <f t="shared" si="28"/>
        <v>2.6714165228597845E-7</v>
      </c>
      <c r="J75" s="12">
        <f t="shared" si="28"/>
        <v>1.1343080380665108E-8</v>
      </c>
      <c r="K75" s="12">
        <f t="shared" si="28"/>
        <v>3.9507371349005043E-9</v>
      </c>
      <c r="L75" s="12">
        <f t="shared" si="28"/>
        <v>3.4435258717077173E-9</v>
      </c>
      <c r="M75" s="13">
        <f t="shared" si="28"/>
        <v>1.2591776105131378E-8</v>
      </c>
    </row>
    <row r="76" spans="1:13" ht="24">
      <c r="A76" s="9" t="s">
        <v>43</v>
      </c>
      <c r="B76" s="10" t="s">
        <v>14</v>
      </c>
      <c r="C76" s="11"/>
      <c r="D76" s="14">
        <f t="shared" ref="D76:M76" si="29">$C34^2*D34^2</f>
        <v>2.4714188297869936E-4</v>
      </c>
      <c r="E76" s="12">
        <f t="shared" si="29"/>
        <v>1.4762688507579178E-7</v>
      </c>
      <c r="F76" s="12">
        <f t="shared" si="29"/>
        <v>1.3548429926464244E-7</v>
      </c>
      <c r="G76" s="12">
        <f t="shared" si="29"/>
        <v>1.7599354518624105E-7</v>
      </c>
      <c r="H76" s="12">
        <f t="shared" si="29"/>
        <v>4.9083342827084742E-7</v>
      </c>
      <c r="I76" s="12">
        <f t="shared" si="29"/>
        <v>3.5359864625840289E-8</v>
      </c>
      <c r="J76" s="12">
        <f t="shared" si="29"/>
        <v>1.933049414294086E-8</v>
      </c>
      <c r="K76" s="12">
        <f t="shared" si="29"/>
        <v>8.878256322723582E-9</v>
      </c>
      <c r="L76" s="12">
        <f t="shared" si="29"/>
        <v>1.6272740414001824E-6</v>
      </c>
      <c r="M76" s="13">
        <f t="shared" si="29"/>
        <v>1.1739007919958108E-7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3.8179568056318709E-6</v>
      </c>
      <c r="E77" s="12">
        <f t="shared" si="30"/>
        <v>2.422517332605488E-5</v>
      </c>
      <c r="F77" s="12">
        <f t="shared" si="30"/>
        <v>4.8109200129146954E-5</v>
      </c>
      <c r="G77" s="12">
        <f t="shared" si="30"/>
        <v>1.720337040440124E-5</v>
      </c>
      <c r="H77" s="12">
        <f t="shared" si="30"/>
        <v>1.738078193417527E-6</v>
      </c>
      <c r="I77" s="12">
        <f t="shared" si="30"/>
        <v>1.1481934630975639E-5</v>
      </c>
      <c r="J77" s="12">
        <f t="shared" si="30"/>
        <v>5.2316207155662563E-5</v>
      </c>
      <c r="K77" s="12">
        <f t="shared" si="30"/>
        <v>2.2793692297262556E-6</v>
      </c>
      <c r="L77" s="12">
        <f t="shared" si="30"/>
        <v>7.0161398649854706E-6</v>
      </c>
      <c r="M77" s="13">
        <f t="shared" si="30"/>
        <v>8.0515026839371841E-5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7.3122259984985819E-6</v>
      </c>
      <c r="E78" s="12">
        <f t="shared" si="31"/>
        <v>1.1417657798951619E-6</v>
      </c>
      <c r="F78" s="12">
        <f t="shared" si="31"/>
        <v>9.8577209492872286E-7</v>
      </c>
      <c r="G78" s="12">
        <f t="shared" si="31"/>
        <v>1.6814390184222201E-5</v>
      </c>
      <c r="H78" s="12">
        <f t="shared" si="31"/>
        <v>3.2435163191543675E-6</v>
      </c>
      <c r="I78" s="12">
        <f t="shared" si="31"/>
        <v>1.3701847060963617E-6</v>
      </c>
      <c r="J78" s="12">
        <f t="shared" si="31"/>
        <v>1.5247396918556457E-6</v>
      </c>
      <c r="K78" s="12">
        <f t="shared" si="31"/>
        <v>8.0410584986740038E-7</v>
      </c>
      <c r="L78" s="12">
        <f t="shared" si="31"/>
        <v>1.7276300388967431E-7</v>
      </c>
      <c r="M78" s="13">
        <f t="shared" si="31"/>
        <v>3.1849374475461924E-10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2.35778278969698E-6</v>
      </c>
      <c r="E79" s="12">
        <f t="shared" si="32"/>
        <v>4.3725262441399408E-6</v>
      </c>
      <c r="F79" s="12">
        <f t="shared" si="32"/>
        <v>1.8636517430472684E-5</v>
      </c>
      <c r="G79" s="12">
        <f t="shared" si="32"/>
        <v>1.0889418651675745E-5</v>
      </c>
      <c r="H79" s="12">
        <f t="shared" si="32"/>
        <v>1.1529239263938547E-7</v>
      </c>
      <c r="I79" s="12">
        <f t="shared" si="32"/>
        <v>7.045893044869E-9</v>
      </c>
      <c r="J79" s="12">
        <f t="shared" si="32"/>
        <v>5.2157874632356531E-7</v>
      </c>
      <c r="K79" s="12">
        <f t="shared" si="32"/>
        <v>3.4148462623387935E-6</v>
      </c>
      <c r="L79" s="12">
        <f t="shared" si="32"/>
        <v>4.5978894110063179E-7</v>
      </c>
      <c r="M79" s="13">
        <f t="shared" si="32"/>
        <v>1.0446069332667491E-5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5.2481506408745661E-5</v>
      </c>
      <c r="E80" s="12">
        <f t="shared" si="33"/>
        <v>3.3745212542219233E-5</v>
      </c>
      <c r="F80" s="12">
        <f t="shared" si="33"/>
        <v>4.8108488421381872E-6</v>
      </c>
      <c r="G80" s="12">
        <f t="shared" si="33"/>
        <v>3.3401779058111145E-7</v>
      </c>
      <c r="H80" s="12">
        <f t="shared" si="33"/>
        <v>2.0125321517594549E-7</v>
      </c>
      <c r="I80" s="12">
        <f t="shared" si="33"/>
        <v>4.9854340422393103E-7</v>
      </c>
      <c r="J80" s="12">
        <f t="shared" si="33"/>
        <v>5.0189312402202973E-6</v>
      </c>
      <c r="K80" s="12">
        <f t="shared" si="33"/>
        <v>4.7350854026119626E-6</v>
      </c>
      <c r="L80" s="12">
        <f t="shared" si="33"/>
        <v>1.4406997661197639E-6</v>
      </c>
      <c r="M80" s="13">
        <f t="shared" si="33"/>
        <v>4.8620898171740164E-6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2.3564015652685819E-6</v>
      </c>
      <c r="E81" s="12">
        <f t="shared" si="34"/>
        <v>2.9430844969262851E-7</v>
      </c>
      <c r="F81" s="12">
        <f t="shared" si="34"/>
        <v>5.9825575138088458E-6</v>
      </c>
      <c r="G81" s="12">
        <f t="shared" si="34"/>
        <v>3.6317625230951356E-6</v>
      </c>
      <c r="H81" s="12">
        <f t="shared" si="34"/>
        <v>1.8410223261849638E-7</v>
      </c>
      <c r="I81" s="12">
        <f t="shared" si="34"/>
        <v>2.15567131864519E-7</v>
      </c>
      <c r="J81" s="12">
        <f t="shared" si="34"/>
        <v>1.0474241157330919E-5</v>
      </c>
      <c r="K81" s="12">
        <f t="shared" si="34"/>
        <v>1.9581292513777456E-5</v>
      </c>
      <c r="L81" s="12">
        <f t="shared" si="34"/>
        <v>6.0138768418376321E-9</v>
      </c>
      <c r="M81" s="13">
        <f t="shared" si="34"/>
        <v>1.4837703929049271E-6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4.6596742350390744E-12</v>
      </c>
      <c r="E82" s="12">
        <f t="shared" si="35"/>
        <v>1.4135182759122229E-7</v>
      </c>
      <c r="F82" s="12">
        <f t="shared" si="35"/>
        <v>1.3131666971595066E-7</v>
      </c>
      <c r="G82" s="12">
        <f t="shared" si="35"/>
        <v>1.8754642130852593E-6</v>
      </c>
      <c r="H82" s="12">
        <f t="shared" si="35"/>
        <v>1.133904516234258E-7</v>
      </c>
      <c r="I82" s="12">
        <f t="shared" si="35"/>
        <v>6.8288276592335491E-8</v>
      </c>
      <c r="J82" s="12">
        <f t="shared" si="35"/>
        <v>2.6285336484377216E-6</v>
      </c>
      <c r="K82" s="12">
        <f t="shared" si="35"/>
        <v>3.1343398868750735E-7</v>
      </c>
      <c r="L82" s="12">
        <f t="shared" si="35"/>
        <v>1.6973942790311994E-7</v>
      </c>
      <c r="M82" s="13">
        <f t="shared" si="35"/>
        <v>2.0453340344329019E-7</v>
      </c>
    </row>
    <row r="83" spans="1:13">
      <c r="A83" t="s">
        <v>61</v>
      </c>
      <c r="D83" s="17">
        <f>_xludf.SUM($D$47:$D$82)</f>
        <v>6.1097237574971128E-4</v>
      </c>
      <c r="E83" s="17">
        <f>_xludf.SUM($E$47:$E$82)</f>
        <v>4.0887157503493804E-3</v>
      </c>
      <c r="F83" s="17">
        <f>_xludf.SUM($F$47:$F$82)</f>
        <v>4.9830744515357234E-3</v>
      </c>
      <c r="G83" s="17">
        <f>_xludf.SUM($G$47:$G$82)</f>
        <v>1.1901815798942849E-2</v>
      </c>
      <c r="H83" s="17">
        <f>_xludf.SUM($H$47:$H$82)</f>
        <v>1.3812113974665552E-2</v>
      </c>
      <c r="I83" s="17">
        <f>_xludf.SUM($I$47:$I$82)</f>
        <v>5.6386786309747519E-3</v>
      </c>
      <c r="J83" s="17">
        <f>_xludf.SUM($J$47:$J$82)</f>
        <v>6.513384176757629E-3</v>
      </c>
      <c r="K83" s="17">
        <f>_xludf.SUM($K$47:$K$82)</f>
        <v>7.1368144443330955E-3</v>
      </c>
      <c r="L83" s="17">
        <f>_xludf.SUM($L$47:$L$82)</f>
        <v>8.9894072306470254E-3</v>
      </c>
      <c r="M83" s="17">
        <f>_xludf.SUM($M$47:$M$82)</f>
        <v>3.8653586178061873E-4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6.4061512695736331E-2</v>
      </c>
      <c r="D85" s="18">
        <f>$D$83/$C$85</f>
        <v>9.5372767522920992E-3</v>
      </c>
      <c r="E85" s="18">
        <f>$E$83/$C$85</f>
        <v>6.3824839256746244E-2</v>
      </c>
      <c r="F85" s="18">
        <f>$F$83/$C$85</f>
        <v>7.7785775606066448E-2</v>
      </c>
      <c r="G85" s="18">
        <f>$G$83/$C$85</f>
        <v>0.18578730501527768</v>
      </c>
      <c r="H85" s="18">
        <f>$H$83/$C$85</f>
        <v>0.21560705318132192</v>
      </c>
      <c r="I85" s="18">
        <f>$I$83/$C$85</f>
        <v>8.8019754665425484E-2</v>
      </c>
      <c r="J85" s="18">
        <f>$J$83/$C$85</f>
        <v>0.10167390532429829</v>
      </c>
      <c r="K85" s="18">
        <f>$K$83/$C$85</f>
        <v>0.11140564972653373</v>
      </c>
      <c r="L85" s="18">
        <f>$L$83/$C$85</f>
        <v>0.1403246169559359</v>
      </c>
      <c r="M85" s="18">
        <f>$M$83/$C$85</f>
        <v>6.0338235161022814E-3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D7705-7F9E-4D0E-833C-6130471DC48C}">
  <dimension ref="A1:M85"/>
  <sheetViews>
    <sheetView topLeftCell="A73" workbookViewId="0">
      <selection activeCell="C84" sqref="C84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-8.3056250557340234E-4</v>
      </c>
      <c r="D5" s="7">
        <v>-5.429806050073565E-2</v>
      </c>
      <c r="E5" s="7">
        <v>2.6003832542387448E-2</v>
      </c>
      <c r="F5" s="7">
        <v>8.9887057016923601E-3</v>
      </c>
      <c r="G5" s="7">
        <v>1.3135210926257307E-2</v>
      </c>
      <c r="H5" s="7">
        <v>8.5530729836745777E-3</v>
      </c>
      <c r="I5" s="7">
        <v>-3.0720248500539355E-2</v>
      </c>
      <c r="J5" s="7">
        <v>-4.1990039070341621E-2</v>
      </c>
      <c r="K5" s="7">
        <v>-3.7176446213586033E-2</v>
      </c>
      <c r="L5" s="7">
        <v>7.6491678104179534E-2</v>
      </c>
      <c r="M5" s="8">
        <v>3.3505181814658135E-2</v>
      </c>
    </row>
    <row r="6" spans="1:13" ht="24">
      <c r="A6" s="9" t="s">
        <v>15</v>
      </c>
      <c r="B6" s="10" t="s">
        <v>14</v>
      </c>
      <c r="C6" s="11">
        <v>0.12070530249718617</v>
      </c>
      <c r="D6" s="12">
        <v>1.8288107339800502E-2</v>
      </c>
      <c r="E6" s="12">
        <v>-1.3322558911106839E-2</v>
      </c>
      <c r="F6" s="12">
        <v>-2.0185379510708982E-2</v>
      </c>
      <c r="G6" s="12">
        <v>1.3911963972689257E-4</v>
      </c>
      <c r="H6" s="12">
        <v>5.9055287726650677E-4</v>
      </c>
      <c r="I6" s="12">
        <v>-3.0869402915797664E-2</v>
      </c>
      <c r="J6" s="12">
        <v>1.9149399010054927E-2</v>
      </c>
      <c r="K6" s="12">
        <v>4.229688607241916E-2</v>
      </c>
      <c r="L6" s="12">
        <v>5.2244769620635345E-2</v>
      </c>
      <c r="M6" s="13">
        <v>-5.0369273703352781E-3</v>
      </c>
    </row>
    <row r="7" spans="1:13" ht="24">
      <c r="A7" s="9" t="s">
        <v>16</v>
      </c>
      <c r="B7" s="10" t="s">
        <v>14</v>
      </c>
      <c r="C7" s="11">
        <v>4.9201220427888881E-2</v>
      </c>
      <c r="D7" s="12">
        <v>-1.5188495912006076E-2</v>
      </c>
      <c r="E7" s="12">
        <v>5.3421713912178521E-3</v>
      </c>
      <c r="F7" s="12">
        <v>3.9428027643740135E-2</v>
      </c>
      <c r="G7" s="12">
        <v>2.000593472739633E-2</v>
      </c>
      <c r="H7" s="12">
        <v>-5.3420155720087355E-2</v>
      </c>
      <c r="I7" s="12">
        <v>-2.8365234985802516E-2</v>
      </c>
      <c r="J7" s="12">
        <v>2.3671181595975167E-3</v>
      </c>
      <c r="K7" s="12">
        <v>-2.8181754220582136E-2</v>
      </c>
      <c r="L7" s="12">
        <v>-4.5323409282543865E-2</v>
      </c>
      <c r="M7" s="13">
        <v>5.5267748434894071E-2</v>
      </c>
    </row>
    <row r="8" spans="1:13" ht="24">
      <c r="A8" s="9" t="s">
        <v>17</v>
      </c>
      <c r="B8" s="10" t="s">
        <v>14</v>
      </c>
      <c r="C8" s="11">
        <v>-4.641561847857327E-2</v>
      </c>
      <c r="D8" s="12">
        <v>4.6530775340683311E-2</v>
      </c>
      <c r="E8" s="14" t="s">
        <v>50</v>
      </c>
      <c r="F8" s="12">
        <v>-3.1970151464380932E-2</v>
      </c>
      <c r="G8" s="12">
        <v>1.3892919014914145E-3</v>
      </c>
      <c r="H8" s="12">
        <v>-5.9688859704242127E-2</v>
      </c>
      <c r="I8" s="12">
        <v>2.5620241512831408E-2</v>
      </c>
      <c r="J8" s="12">
        <v>5.8908495246057617E-2</v>
      </c>
      <c r="K8" s="12">
        <v>4.2758247254554529E-2</v>
      </c>
      <c r="L8" s="12">
        <v>2.2606334571042958E-2</v>
      </c>
      <c r="M8" s="13">
        <v>-1.0739555747200143E-2</v>
      </c>
    </row>
    <row r="9" spans="1:13" ht="24">
      <c r="A9" s="9" t="s">
        <v>18</v>
      </c>
      <c r="B9" s="10" t="s">
        <v>14</v>
      </c>
      <c r="C9" s="11">
        <v>9.0098954625500952E-2</v>
      </c>
      <c r="D9" s="12">
        <v>2.2802701055907138E-2</v>
      </c>
      <c r="E9" s="12">
        <v>2.0534825139223528E-2</v>
      </c>
      <c r="F9" s="12">
        <v>-2.7280324483049338E-2</v>
      </c>
      <c r="G9" s="12">
        <v>3.4987900704104382E-3</v>
      </c>
      <c r="H9" s="12">
        <v>1.5230194753543041E-2</v>
      </c>
      <c r="I9" s="12">
        <v>1.5703254546578668E-2</v>
      </c>
      <c r="J9" s="12">
        <v>5.5373731330477698E-3</v>
      </c>
      <c r="K9" s="12">
        <v>-2.0474166600685375E-2</v>
      </c>
      <c r="L9" s="12">
        <v>-1.9393950458496793E-2</v>
      </c>
      <c r="M9" s="13">
        <v>4.7818098543425704E-2</v>
      </c>
    </row>
    <row r="10" spans="1:13" ht="24">
      <c r="A10" s="9" t="s">
        <v>19</v>
      </c>
      <c r="B10" s="10" t="s">
        <v>14</v>
      </c>
      <c r="C10" s="11">
        <v>-8.8476367785234919E-2</v>
      </c>
      <c r="D10" s="12">
        <v>-6.4329574949370371E-3</v>
      </c>
      <c r="E10" s="12">
        <v>-9.5910620922718206E-4</v>
      </c>
      <c r="F10" s="12">
        <v>3.317967506666053E-2</v>
      </c>
      <c r="G10" s="12">
        <v>-3.4588930049684538E-2</v>
      </c>
      <c r="H10" s="12">
        <v>1.0018689287078553E-2</v>
      </c>
      <c r="I10" s="12">
        <v>1.7152742508676243E-4</v>
      </c>
      <c r="J10" s="12">
        <v>-3.201945633569573E-2</v>
      </c>
      <c r="K10" s="12">
        <v>2.8611703102493686E-2</v>
      </c>
      <c r="L10" s="12">
        <v>-2.7411616299116783E-2</v>
      </c>
      <c r="M10" s="13">
        <v>1.6509956091281721E-2</v>
      </c>
    </row>
    <row r="11" spans="1:13" ht="24">
      <c r="A11" s="9" t="s">
        <v>20</v>
      </c>
      <c r="B11" s="10" t="s">
        <v>14</v>
      </c>
      <c r="C11" s="11">
        <v>-2.0719551159528258E-2</v>
      </c>
      <c r="D11" s="12">
        <v>-3.7982801931949486E-2</v>
      </c>
      <c r="E11" s="12">
        <v>-3.912144181814842E-3</v>
      </c>
      <c r="F11" s="12">
        <v>-3.2155126491881674E-3</v>
      </c>
      <c r="G11" s="12">
        <v>-5.9991105233751204E-3</v>
      </c>
      <c r="H11" s="12">
        <v>-3.4447282893152929E-2</v>
      </c>
      <c r="I11" s="12">
        <v>7.5131385533525649E-2</v>
      </c>
      <c r="J11" s="12">
        <v>2.0280165042894781E-2</v>
      </c>
      <c r="K11" s="12">
        <v>1.7486650263850642E-3</v>
      </c>
      <c r="L11" s="12">
        <v>-1.2560720023850449E-2</v>
      </c>
      <c r="M11" s="13">
        <v>-7.7768162462908928E-3</v>
      </c>
    </row>
    <row r="12" spans="1:13" ht="24">
      <c r="A12" s="9" t="s">
        <v>21</v>
      </c>
      <c r="B12" s="10" t="s">
        <v>14</v>
      </c>
      <c r="C12" s="11">
        <v>4.0544877026561593E-2</v>
      </c>
      <c r="D12" s="12">
        <v>5.069631499165328E-2</v>
      </c>
      <c r="E12" s="12">
        <v>-1.0332792352468085E-2</v>
      </c>
      <c r="F12" s="12">
        <v>-2.0171006672699662E-2</v>
      </c>
      <c r="G12" s="12">
        <v>-6.4787152592977557E-2</v>
      </c>
      <c r="H12" s="12">
        <v>2.8055421463872656E-2</v>
      </c>
      <c r="I12" s="12">
        <v>-1.365026724570908E-2</v>
      </c>
      <c r="J12" s="12">
        <v>-2.5436995750871595E-2</v>
      </c>
      <c r="K12" s="12">
        <v>9.3125626277182322E-2</v>
      </c>
      <c r="L12" s="12">
        <v>-3.79544849575119E-2</v>
      </c>
      <c r="M12" s="15" t="s">
        <v>51</v>
      </c>
    </row>
    <row r="13" spans="1:13" ht="24">
      <c r="A13" s="9" t="s">
        <v>22</v>
      </c>
      <c r="B13" s="10" t="s">
        <v>14</v>
      </c>
      <c r="C13" s="16" t="s">
        <v>52</v>
      </c>
      <c r="D13" s="12">
        <v>1.5015069752115015E-2</v>
      </c>
      <c r="E13" s="12">
        <v>-5.2429504251035397E-3</v>
      </c>
      <c r="F13" s="12">
        <v>-3.3065722123183247E-2</v>
      </c>
      <c r="G13" s="12">
        <v>-5.7513788025502596E-2</v>
      </c>
      <c r="H13" s="12">
        <v>6.7548382555675853E-3</v>
      </c>
      <c r="I13" s="12">
        <v>-2.0106572110168506E-2</v>
      </c>
      <c r="J13" s="12">
        <v>-2.0520143374901989E-2</v>
      </c>
      <c r="K13" s="12">
        <v>5.635000866168436E-2</v>
      </c>
      <c r="L13" s="12">
        <v>7.0451471165092164E-2</v>
      </c>
      <c r="M13" s="13">
        <v>1.3278499664985217E-2</v>
      </c>
    </row>
    <row r="14" spans="1:13" ht="24">
      <c r="A14" s="9" t="s">
        <v>23</v>
      </c>
      <c r="B14" s="10" t="s">
        <v>14</v>
      </c>
      <c r="C14" s="11">
        <v>9.3411925683846014E-2</v>
      </c>
      <c r="D14" s="12">
        <v>2.7066896424682973E-2</v>
      </c>
      <c r="E14" s="12">
        <v>-1.694125499440623E-2</v>
      </c>
      <c r="F14" s="12">
        <v>0.10430972734774935</v>
      </c>
      <c r="G14" s="12">
        <v>6.5402014702629657E-2</v>
      </c>
      <c r="H14" s="12">
        <v>-5.0906055635741174E-2</v>
      </c>
      <c r="I14" s="12">
        <v>-1.676931569117945E-2</v>
      </c>
      <c r="J14" s="12">
        <v>-1.8630487433566451E-2</v>
      </c>
      <c r="K14" s="12">
        <v>-6.9383544903281113E-3</v>
      </c>
      <c r="L14" s="12">
        <v>1.5344816944888838E-2</v>
      </c>
      <c r="M14" s="13">
        <v>3.2906165133403012E-2</v>
      </c>
    </row>
    <row r="15" spans="1:13" ht="24">
      <c r="A15" s="9" t="s">
        <v>24</v>
      </c>
      <c r="B15" s="10" t="s">
        <v>14</v>
      </c>
      <c r="C15" s="11">
        <v>3.6647871774704147E-2</v>
      </c>
      <c r="D15" s="12">
        <v>-1.4858521390436622E-2</v>
      </c>
      <c r="E15" s="12">
        <v>-6.1124644770396988E-2</v>
      </c>
      <c r="F15" s="12">
        <v>2.5819661489940471E-2</v>
      </c>
      <c r="G15" s="12">
        <v>6.4574266598401348E-2</v>
      </c>
      <c r="H15" s="12">
        <v>-4.3540947065815556E-4</v>
      </c>
      <c r="I15" s="12">
        <v>-4.9310038291308384E-3</v>
      </c>
      <c r="J15" s="12">
        <v>4.3732302746222682E-3</v>
      </c>
      <c r="K15" s="12">
        <v>-5.3186482719304561E-2</v>
      </c>
      <c r="L15" s="12">
        <v>-2.2482470524904175E-3</v>
      </c>
      <c r="M15" s="13">
        <v>1.3673750814172263E-2</v>
      </c>
    </row>
    <row r="16" spans="1:13" ht="24">
      <c r="A16" s="9" t="s">
        <v>25</v>
      </c>
      <c r="B16" s="10" t="s">
        <v>14</v>
      </c>
      <c r="C16" s="11">
        <v>0.10211798501120783</v>
      </c>
      <c r="D16" s="12">
        <v>-2.1411250733163089E-2</v>
      </c>
      <c r="E16" s="12">
        <v>-1.712351616040696E-2</v>
      </c>
      <c r="F16" s="12">
        <v>-4.7028264547463748E-2</v>
      </c>
      <c r="G16" s="12">
        <v>-7.7312085683132345E-2</v>
      </c>
      <c r="H16" s="12">
        <v>2.4481534471737218E-2</v>
      </c>
      <c r="I16" s="12">
        <v>1.0525745627743588E-2</v>
      </c>
      <c r="J16" s="12">
        <v>-2.3535455572929728E-2</v>
      </c>
      <c r="K16" s="12">
        <v>1.8319773568636885E-2</v>
      </c>
      <c r="L16" s="12">
        <v>5.106817978248273E-2</v>
      </c>
      <c r="M16" s="13">
        <v>1.2333767181198985E-2</v>
      </c>
    </row>
    <row r="17" spans="1:13" ht="24">
      <c r="A17" s="9" t="s">
        <v>26</v>
      </c>
      <c r="B17" s="10" t="s">
        <v>14</v>
      </c>
      <c r="C17" s="11">
        <v>0.12961054852715392</v>
      </c>
      <c r="D17" s="12">
        <v>5.9432087481516981E-2</v>
      </c>
      <c r="E17" s="12">
        <v>5.7024361584284519E-2</v>
      </c>
      <c r="F17" s="12">
        <v>-3.7290134218147704E-3</v>
      </c>
      <c r="G17" s="12">
        <v>8.6492436739394121E-2</v>
      </c>
      <c r="H17" s="12">
        <v>-2.4733941026915184E-2</v>
      </c>
      <c r="I17" s="12">
        <v>6.0810955123769751E-2</v>
      </c>
      <c r="J17" s="14" t="s">
        <v>53</v>
      </c>
      <c r="K17" s="12">
        <v>-1.037576637366551E-2</v>
      </c>
      <c r="L17" s="12">
        <v>-2.253682619070589E-3</v>
      </c>
      <c r="M17" s="13">
        <v>-2.5483574441727632E-2</v>
      </c>
    </row>
    <row r="18" spans="1:13" ht="24">
      <c r="A18" s="9" t="s">
        <v>27</v>
      </c>
      <c r="B18" s="10" t="s">
        <v>14</v>
      </c>
      <c r="C18" s="11">
        <v>7.4758356225651384E-2</v>
      </c>
      <c r="D18" s="12">
        <v>-6.7039328811071178E-2</v>
      </c>
      <c r="E18" s="12">
        <v>-5.7721973329948988E-2</v>
      </c>
      <c r="F18" s="12">
        <v>6.7710407204562659E-2</v>
      </c>
      <c r="G18" s="12">
        <v>-1.4004571537213514E-2</v>
      </c>
      <c r="H18" s="14" t="s">
        <v>51</v>
      </c>
      <c r="I18" s="12">
        <v>-4.551860391181508E-2</v>
      </c>
      <c r="J18" s="12">
        <v>-2.4721518679001853E-2</v>
      </c>
      <c r="K18" s="12">
        <v>-5.0343151311392109E-2</v>
      </c>
      <c r="L18" s="12">
        <v>9.3708273970104661E-3</v>
      </c>
      <c r="M18" s="13">
        <v>2.8120128480280154E-2</v>
      </c>
    </row>
    <row r="19" spans="1:13" ht="24">
      <c r="A19" s="9" t="s">
        <v>28</v>
      </c>
      <c r="B19" s="10" t="s">
        <v>14</v>
      </c>
      <c r="C19" s="11">
        <v>-7.016060304800815E-3</v>
      </c>
      <c r="D19" s="12">
        <v>-1.7443005300121734E-2</v>
      </c>
      <c r="E19" s="12">
        <v>-4.0320855732411481E-2</v>
      </c>
      <c r="F19" s="12">
        <v>2.1571464161728236E-3</v>
      </c>
      <c r="G19" s="12">
        <v>1.8235341979973035E-2</v>
      </c>
      <c r="H19" s="12">
        <v>5.2623167489433118E-2</v>
      </c>
      <c r="I19" s="12">
        <v>9.0434628690029911E-2</v>
      </c>
      <c r="J19" s="12">
        <v>2.2939604871368785E-2</v>
      </c>
      <c r="K19" s="12">
        <v>-4.9305139984985339E-3</v>
      </c>
      <c r="L19" s="12">
        <v>3.1889582877355702E-2</v>
      </c>
      <c r="M19" s="13">
        <v>-8.3638912938864586E-3</v>
      </c>
    </row>
    <row r="20" spans="1:13" ht="24">
      <c r="A20" s="9" t="s">
        <v>29</v>
      </c>
      <c r="B20" s="10" t="s">
        <v>14</v>
      </c>
      <c r="C20" s="11">
        <v>-2.1612908683597162E-2</v>
      </c>
      <c r="D20" s="12">
        <v>1.6756424943386427E-2</v>
      </c>
      <c r="E20" s="12">
        <v>1.0078547020817513E-2</v>
      </c>
      <c r="F20" s="12">
        <v>-2.693509535703776E-2</v>
      </c>
      <c r="G20" s="12">
        <v>-3.9359602094720406E-2</v>
      </c>
      <c r="H20" s="12">
        <v>8.242633759017225E-3</v>
      </c>
      <c r="I20" s="12">
        <v>4.0419898321793588E-2</v>
      </c>
      <c r="J20" s="12">
        <v>-5.5612629937707081E-3</v>
      </c>
      <c r="K20" s="12">
        <v>-1.0153703664771861E-2</v>
      </c>
      <c r="L20" s="12">
        <v>4.8443168390238905E-2</v>
      </c>
      <c r="M20" s="13">
        <v>2.2190332298551548E-2</v>
      </c>
    </row>
    <row r="21" spans="1:13" ht="24">
      <c r="A21" s="9" t="s">
        <v>30</v>
      </c>
      <c r="B21" s="10" t="s">
        <v>14</v>
      </c>
      <c r="C21" s="11">
        <v>-5.6667101357407997E-2</v>
      </c>
      <c r="D21" s="12">
        <v>-4.8666444851597768E-2</v>
      </c>
      <c r="E21" s="12">
        <v>4.1094719848095769E-2</v>
      </c>
      <c r="F21" s="12">
        <v>-6.7458245894649577E-2</v>
      </c>
      <c r="G21" s="12">
        <v>-4.2624705684264207E-2</v>
      </c>
      <c r="H21" s="12">
        <v>-4.9979771639134377E-2</v>
      </c>
      <c r="I21" s="12">
        <v>2.8976070260817593E-2</v>
      </c>
      <c r="J21" s="12">
        <v>-1.0288858211134785E-2</v>
      </c>
      <c r="K21" s="14" t="s">
        <v>54</v>
      </c>
      <c r="L21" s="12">
        <v>8.3976725364307558E-3</v>
      </c>
      <c r="M21" s="13">
        <v>9.2646724740103034E-2</v>
      </c>
    </row>
    <row r="22" spans="1:13" ht="24">
      <c r="A22" s="9" t="s">
        <v>31</v>
      </c>
      <c r="B22" s="10" t="s">
        <v>14</v>
      </c>
      <c r="C22" s="11">
        <v>6.9207048372573132E-2</v>
      </c>
      <c r="D22" s="12">
        <v>6.6768360257497147E-2</v>
      </c>
      <c r="E22" s="12">
        <v>-4.6814032598769872E-2</v>
      </c>
      <c r="F22" s="12">
        <v>2.3145499783999376E-2</v>
      </c>
      <c r="G22" s="12">
        <v>-3.2621281909637714E-2</v>
      </c>
      <c r="H22" s="12">
        <v>6.0950516116370659E-2</v>
      </c>
      <c r="I22" s="12">
        <v>-7.7157551145959791E-2</v>
      </c>
      <c r="J22" s="12">
        <v>3.9455624417091786E-2</v>
      </c>
      <c r="K22" s="12">
        <v>-3.5680869918875223E-2</v>
      </c>
      <c r="L22" s="12">
        <v>1.556353940624995E-2</v>
      </c>
      <c r="M22" s="13">
        <v>-2.7743554470438515E-2</v>
      </c>
    </row>
    <row r="23" spans="1:13" ht="24">
      <c r="A23" s="9" t="s">
        <v>32</v>
      </c>
      <c r="B23" s="10" t="s">
        <v>14</v>
      </c>
      <c r="C23" s="11">
        <v>6.6076660915365196E-2</v>
      </c>
      <c r="D23" s="12">
        <v>8.8515273315144499E-2</v>
      </c>
      <c r="E23" s="12">
        <v>1.758405496593576E-2</v>
      </c>
      <c r="F23" s="12">
        <v>2.6007696863564876E-2</v>
      </c>
      <c r="G23" s="12">
        <v>-6.2854991044279995E-2</v>
      </c>
      <c r="H23" s="12">
        <v>-2.0956648538718557E-2</v>
      </c>
      <c r="I23" s="12">
        <v>-5.9060243465336358E-2</v>
      </c>
      <c r="J23" s="12">
        <v>-6.0456698268268924E-2</v>
      </c>
      <c r="K23" s="12">
        <v>-2.6735048492485355E-2</v>
      </c>
      <c r="L23" s="12">
        <v>8.5428486275503923E-2</v>
      </c>
      <c r="M23" s="13">
        <v>-9.8278663364339148E-3</v>
      </c>
    </row>
    <row r="24" spans="1:13" ht="24">
      <c r="A24" s="9" t="s">
        <v>33</v>
      </c>
      <c r="B24" s="10" t="s">
        <v>14</v>
      </c>
      <c r="C24" s="11">
        <v>-0.12879831363347702</v>
      </c>
      <c r="D24" s="12">
        <v>-6.3498479590572365E-2</v>
      </c>
      <c r="E24" s="12">
        <v>1.4112509597566799E-2</v>
      </c>
      <c r="F24" s="12">
        <v>-4.8484327848420605E-2</v>
      </c>
      <c r="G24" s="12">
        <v>-5.38831320704748E-2</v>
      </c>
      <c r="H24" s="12">
        <v>3.1339047604392746E-2</v>
      </c>
      <c r="I24" s="12">
        <v>1.5198404401339882E-2</v>
      </c>
      <c r="J24" s="12">
        <v>-1.6623867555023181E-2</v>
      </c>
      <c r="K24" s="12">
        <v>1.469414850971245E-2</v>
      </c>
      <c r="L24" s="12">
        <v>1.3855297072650681E-2</v>
      </c>
      <c r="M24" s="13">
        <v>2.1679807465997288E-2</v>
      </c>
    </row>
    <row r="25" spans="1:13" ht="24">
      <c r="A25" s="9" t="s">
        <v>34</v>
      </c>
      <c r="B25" s="10" t="s">
        <v>14</v>
      </c>
      <c r="C25" s="11">
        <v>-3.4940235784268789E-2</v>
      </c>
      <c r="D25" s="12">
        <v>-8.1867187131865693E-2</v>
      </c>
      <c r="E25" s="12">
        <v>2.1476468508696309E-2</v>
      </c>
      <c r="F25" s="12">
        <v>3.6363270640813058E-3</v>
      </c>
      <c r="G25" s="12">
        <v>1.3837580381211736E-2</v>
      </c>
      <c r="H25" s="12">
        <v>9.2255508521886295E-3</v>
      </c>
      <c r="I25" s="12">
        <v>3.7058969914275687E-2</v>
      </c>
      <c r="J25" s="12">
        <v>-2.2436742909085301E-3</v>
      </c>
      <c r="K25" s="12">
        <v>8.2826140264304366E-3</v>
      </c>
      <c r="L25" s="14" t="s">
        <v>55</v>
      </c>
      <c r="M25" s="13">
        <v>-3.7186726097877661E-2</v>
      </c>
    </row>
    <row r="26" spans="1:13" ht="24">
      <c r="A26" s="9" t="s">
        <v>35</v>
      </c>
      <c r="B26" s="10" t="s">
        <v>14</v>
      </c>
      <c r="C26" s="11">
        <v>4.9011905933048265E-2</v>
      </c>
      <c r="D26" s="12">
        <v>-1.5818974676672529E-3</v>
      </c>
      <c r="E26" s="12">
        <v>-2.2018966081868801E-2</v>
      </c>
      <c r="F26" s="12">
        <v>3.9199024892972306E-2</v>
      </c>
      <c r="G26" s="12">
        <v>1.7428605462958168E-2</v>
      </c>
      <c r="H26" s="12">
        <v>1.9927758730267513E-2</v>
      </c>
      <c r="I26" s="12">
        <v>4.7636928080981696E-2</v>
      </c>
      <c r="J26" s="12">
        <v>0.10580744513307769</v>
      </c>
      <c r="K26" s="12">
        <v>-1.042226840296607E-2</v>
      </c>
      <c r="L26" s="12">
        <v>-9.6640593230716311E-3</v>
      </c>
      <c r="M26" s="13">
        <v>-4.8519350702844688E-2</v>
      </c>
    </row>
    <row r="27" spans="1:13" ht="24">
      <c r="A27" s="9" t="s">
        <v>36</v>
      </c>
      <c r="B27" s="10" t="s">
        <v>14</v>
      </c>
      <c r="C27" s="11">
        <v>-0.12337833785479502</v>
      </c>
      <c r="D27" s="12">
        <v>-4.5917097426084762E-2</v>
      </c>
      <c r="E27" s="12">
        <v>-1.5622426441611902E-2</v>
      </c>
      <c r="F27" s="12">
        <v>-4.0653018731179845E-3</v>
      </c>
      <c r="G27" s="12">
        <v>6.0896410974978802E-3</v>
      </c>
      <c r="H27" s="12">
        <v>-6.2770933620938787E-2</v>
      </c>
      <c r="I27" s="12">
        <v>7.5321823875043645E-2</v>
      </c>
      <c r="J27" s="12">
        <v>-5.1156746507743447E-2</v>
      </c>
      <c r="K27" s="12">
        <v>2.5188975898628362E-2</v>
      </c>
      <c r="L27" s="12">
        <v>5.0522516326870076E-2</v>
      </c>
      <c r="M27" s="13">
        <v>-3.1382502515343941E-2</v>
      </c>
    </row>
    <row r="28" spans="1:13" ht="24">
      <c r="A28" s="9" t="s">
        <v>37</v>
      </c>
      <c r="B28" s="10" t="s">
        <v>14</v>
      </c>
      <c r="C28" s="11">
        <v>0.12667302234028791</v>
      </c>
      <c r="D28" s="12">
        <v>-7.4974309735483233E-2</v>
      </c>
      <c r="E28" s="12">
        <v>-3.4060185075048807E-2</v>
      </c>
      <c r="F28" s="12">
        <v>7.5158816717357024E-2</v>
      </c>
      <c r="G28" s="12">
        <v>8.2384906565289601E-2</v>
      </c>
      <c r="H28" s="12">
        <v>-2.9465239316238883E-2</v>
      </c>
      <c r="I28" s="12">
        <v>2.1553215623336161E-2</v>
      </c>
      <c r="J28" s="12">
        <v>5.6262779548620238E-2</v>
      </c>
      <c r="K28" s="12">
        <v>-4.6037687710863771E-2</v>
      </c>
      <c r="L28" s="12">
        <v>-1.9695530879418954E-2</v>
      </c>
      <c r="M28" s="13">
        <v>5.3112850641844928E-2</v>
      </c>
    </row>
    <row r="29" spans="1:13" ht="24">
      <c r="A29" s="9" t="s">
        <v>38</v>
      </c>
      <c r="B29" s="10" t="s">
        <v>14</v>
      </c>
      <c r="C29" s="11">
        <v>1.6236490660052755E-2</v>
      </c>
      <c r="D29" s="12">
        <v>-2.3395028227898587E-2</v>
      </c>
      <c r="E29" s="12">
        <v>-1.1321340999669451E-2</v>
      </c>
      <c r="F29" s="12">
        <v>3.7439016888939365E-2</v>
      </c>
      <c r="G29" s="12">
        <v>-1.1893101603672821E-2</v>
      </c>
      <c r="H29" s="12">
        <v>0.10373449308574939</v>
      </c>
      <c r="I29" s="12">
        <v>-4.2100524084465157E-2</v>
      </c>
      <c r="J29" s="12">
        <v>-2.3060196954976811E-2</v>
      </c>
      <c r="K29" s="12">
        <v>-4.5203492592916929E-2</v>
      </c>
      <c r="L29" s="12">
        <v>1.8700007020481364E-2</v>
      </c>
      <c r="M29" s="13">
        <v>2.274721797003252E-2</v>
      </c>
    </row>
    <row r="30" spans="1:13" ht="24">
      <c r="A30" s="9" t="s">
        <v>39</v>
      </c>
      <c r="B30" s="10" t="s">
        <v>14</v>
      </c>
      <c r="C30" s="11">
        <v>6.0951875267605635E-2</v>
      </c>
      <c r="D30" s="12">
        <v>-7.0962135409840199E-2</v>
      </c>
      <c r="E30" s="12">
        <v>2.3945162044178275E-2</v>
      </c>
      <c r="F30" s="12">
        <v>8.5281838062910814E-2</v>
      </c>
      <c r="G30" s="12">
        <v>6.8609950415298118E-2</v>
      </c>
      <c r="H30" s="12">
        <v>-4.4014993035686741E-2</v>
      </c>
      <c r="I30" s="14" t="s">
        <v>56</v>
      </c>
      <c r="J30" s="12">
        <v>5.8677020025067438E-2</v>
      </c>
      <c r="K30" s="12">
        <v>2.8203559491107588E-2</v>
      </c>
      <c r="L30" s="12">
        <v>3.6638260811715652E-2</v>
      </c>
      <c r="M30" s="13">
        <v>-1.321611937267343E-2</v>
      </c>
    </row>
    <row r="31" spans="1:13" ht="24">
      <c r="A31" s="9" t="s">
        <v>40</v>
      </c>
      <c r="B31" s="10" t="s">
        <v>14</v>
      </c>
      <c r="C31" s="11">
        <v>1.425552432163557E-3</v>
      </c>
      <c r="D31" s="12">
        <v>4.9419509479336696E-4</v>
      </c>
      <c r="E31" s="12">
        <v>1.3101380502354419E-3</v>
      </c>
      <c r="F31" s="12">
        <v>2.6389553856039478E-3</v>
      </c>
      <c r="G31" s="14" t="s">
        <v>57</v>
      </c>
      <c r="H31" s="12">
        <v>-1.3676012260744608E-2</v>
      </c>
      <c r="I31" s="12">
        <v>6.8834693962840809E-2</v>
      </c>
      <c r="J31" s="12">
        <v>8.3894823387724513E-2</v>
      </c>
      <c r="K31" s="12">
        <v>-4.1670438486758429E-2</v>
      </c>
      <c r="L31" s="12">
        <v>1.3758377121139304E-2</v>
      </c>
      <c r="M31" s="13">
        <v>-6.2944090960393065E-2</v>
      </c>
    </row>
    <row r="32" spans="1:13" ht="24">
      <c r="A32" s="9" t="s">
        <v>41</v>
      </c>
      <c r="B32" s="10" t="s">
        <v>14</v>
      </c>
      <c r="C32" s="11">
        <v>3.7911023846498113E-3</v>
      </c>
      <c r="D32" s="12">
        <v>4.9873773822610108E-2</v>
      </c>
      <c r="E32" s="12">
        <v>5.0045325600138052E-2</v>
      </c>
      <c r="F32" s="12">
        <v>3.5567069998303766E-2</v>
      </c>
      <c r="G32" s="12">
        <v>-1.5749534659548023E-2</v>
      </c>
      <c r="H32" s="12">
        <v>-2.2102857939014356E-2</v>
      </c>
      <c r="I32" s="12">
        <v>-7.2532091646272789E-3</v>
      </c>
      <c r="J32" s="12">
        <v>2.4311374309723905E-3</v>
      </c>
      <c r="K32" s="12">
        <v>-6.9267779718487854E-2</v>
      </c>
      <c r="L32" s="12">
        <v>-2.7928575726009316E-2</v>
      </c>
      <c r="M32" s="13">
        <v>-2.4724909937729311E-2</v>
      </c>
    </row>
    <row r="33" spans="1:13" ht="24">
      <c r="A33" s="9" t="s">
        <v>42</v>
      </c>
      <c r="B33" s="10" t="s">
        <v>14</v>
      </c>
      <c r="C33" s="11">
        <v>6.3097143237613673E-2</v>
      </c>
      <c r="D33" s="12">
        <v>6.850264380213969E-2</v>
      </c>
      <c r="E33" s="12">
        <v>-3.8214575924564474E-2</v>
      </c>
      <c r="F33" s="12">
        <v>-9.7427599543607274E-2</v>
      </c>
      <c r="G33" s="12">
        <v>-7.9982839424136892E-2</v>
      </c>
      <c r="H33" s="12">
        <v>9.2610957308998688E-3</v>
      </c>
      <c r="I33" s="12">
        <v>3.2022540211591372E-2</v>
      </c>
      <c r="J33" s="12">
        <v>-5.5553666082558155E-3</v>
      </c>
      <c r="K33" s="12">
        <v>6.7721377280983194E-2</v>
      </c>
      <c r="L33" s="12">
        <v>-3.5970894977661948E-2</v>
      </c>
      <c r="M33" s="13">
        <v>5.5129165924522522E-2</v>
      </c>
    </row>
    <row r="34" spans="1:13" ht="24">
      <c r="A34" s="9" t="s">
        <v>43</v>
      </c>
      <c r="B34" s="10" t="s">
        <v>14</v>
      </c>
      <c r="C34" s="11">
        <v>7.5428385401532863E-2</v>
      </c>
      <c r="D34" s="12">
        <v>0.11668189806547401</v>
      </c>
      <c r="E34" s="12">
        <v>2.6901143871580798E-4</v>
      </c>
      <c r="F34" s="12">
        <v>-5.9693567114580286E-2</v>
      </c>
      <c r="G34" s="12">
        <v>-3.9126213044439292E-2</v>
      </c>
      <c r="H34" s="12">
        <v>1.8616548918696935E-2</v>
      </c>
      <c r="I34" s="12">
        <v>-3.4312509881671165E-2</v>
      </c>
      <c r="J34" s="12">
        <v>1.8276699476343274E-2</v>
      </c>
      <c r="K34" s="12">
        <v>-4.2195458440165028E-2</v>
      </c>
      <c r="L34" s="12">
        <v>0.10427632803382524</v>
      </c>
      <c r="M34" s="13">
        <v>3.8388637684360016E-2</v>
      </c>
    </row>
    <row r="35" spans="1:13" ht="24">
      <c r="A35" s="9" t="s">
        <v>44</v>
      </c>
      <c r="B35" s="10" t="s">
        <v>14</v>
      </c>
      <c r="C35" s="11">
        <v>4.937209130057596E-2</v>
      </c>
      <c r="D35" s="12">
        <v>3.6597203171556063E-2</v>
      </c>
      <c r="E35" s="12">
        <v>-4.7902461055262933E-2</v>
      </c>
      <c r="F35" s="12">
        <v>-9.4413204292576047E-2</v>
      </c>
      <c r="G35" s="12">
        <v>-3.6454152193488153E-2</v>
      </c>
      <c r="H35" s="12">
        <v>3.5335391669588781E-2</v>
      </c>
      <c r="I35" s="12">
        <v>-6.4990452379805289E-2</v>
      </c>
      <c r="J35" s="12">
        <v>2.7082708373317017E-2</v>
      </c>
      <c r="K35" s="12">
        <v>1.3485695472951632E-2</v>
      </c>
      <c r="L35" s="12">
        <v>5.069832765427016E-2</v>
      </c>
      <c r="M35" s="13">
        <v>-8.5263965585191046E-3</v>
      </c>
    </row>
    <row r="36" spans="1:13" ht="24">
      <c r="A36" s="9" t="s">
        <v>45</v>
      </c>
      <c r="B36" s="10" t="s">
        <v>14</v>
      </c>
      <c r="C36" s="16" t="s">
        <v>58</v>
      </c>
      <c r="D36" s="12">
        <v>-1.542894409249377E-2</v>
      </c>
      <c r="E36" s="12">
        <v>-2.9611665177633771E-2</v>
      </c>
      <c r="F36" s="14" t="s">
        <v>59</v>
      </c>
      <c r="G36" s="12">
        <v>2.6871589131431109E-3</v>
      </c>
      <c r="H36" s="12">
        <v>6.472715996042093E-2</v>
      </c>
      <c r="I36" s="12">
        <v>8.4436222156059046E-2</v>
      </c>
      <c r="J36" s="12">
        <v>-3.6093528647737046E-3</v>
      </c>
      <c r="K36" s="12">
        <v>-6.5044427923332329E-2</v>
      </c>
      <c r="L36" s="12">
        <v>3.6107286883127828E-3</v>
      </c>
      <c r="M36" s="13">
        <v>-1.9242578306628243E-2</v>
      </c>
    </row>
    <row r="37" spans="1:13" ht="24">
      <c r="A37" s="9" t="s">
        <v>46</v>
      </c>
      <c r="B37" s="10" t="s">
        <v>14</v>
      </c>
      <c r="C37" s="11">
        <v>2.0752790716911898E-2</v>
      </c>
      <c r="D37" s="12">
        <v>-3.0334802076567576E-2</v>
      </c>
      <c r="E37" s="12">
        <v>1.6289190436339848E-2</v>
      </c>
      <c r="F37" s="12">
        <v>5.1050834642298107E-3</v>
      </c>
      <c r="G37" s="12">
        <v>1.4247205595397638E-2</v>
      </c>
      <c r="H37" s="12">
        <v>3.5849928310159401E-2</v>
      </c>
      <c r="I37" s="12">
        <v>2.4183053641335609E-2</v>
      </c>
      <c r="J37" s="12">
        <v>-4.8309325674192299E-2</v>
      </c>
      <c r="K37" s="12">
        <v>-4.9043813669402865E-2</v>
      </c>
      <c r="L37" s="12">
        <v>1.6724936086826386E-2</v>
      </c>
      <c r="M37" s="13">
        <v>-6.6457102022182924E-3</v>
      </c>
    </row>
    <row r="38" spans="1:13" ht="24">
      <c r="A38" s="9" t="s">
        <v>47</v>
      </c>
      <c r="B38" s="10" t="s">
        <v>14</v>
      </c>
      <c r="C38" s="11">
        <v>8.9856840043380556E-2</v>
      </c>
      <c r="D38" s="14" t="s">
        <v>60</v>
      </c>
      <c r="E38" s="12">
        <v>4.2307408342241608E-2</v>
      </c>
      <c r="F38" s="12">
        <v>-1.5117193432054246E-2</v>
      </c>
      <c r="G38" s="12">
        <v>3.8673910031481091E-4</v>
      </c>
      <c r="H38" s="12">
        <v>-6.2993119511552412E-2</v>
      </c>
      <c r="I38" s="12">
        <v>-6.8938763681215404E-2</v>
      </c>
      <c r="J38" s="12">
        <v>5.5843998496829271E-2</v>
      </c>
      <c r="K38" s="12">
        <v>-4.6171648316988639E-2</v>
      </c>
      <c r="L38" s="12">
        <v>-7.8365414142274367E-2</v>
      </c>
      <c r="M38" s="13">
        <v>4.7865336968294925E-2</v>
      </c>
    </row>
    <row r="39" spans="1:13" ht="24">
      <c r="A39" s="9" t="s">
        <v>48</v>
      </c>
      <c r="B39" s="10" t="s">
        <v>14</v>
      </c>
      <c r="C39" s="11">
        <v>2.7608172820728871E-2</v>
      </c>
      <c r="D39" s="12">
        <v>7.5747305668307993E-3</v>
      </c>
      <c r="E39" s="12">
        <v>-3.3353597688337629E-2</v>
      </c>
      <c r="F39" s="12">
        <v>6.9090092307854636E-2</v>
      </c>
      <c r="G39" s="12">
        <v>7.9561099373016642E-2</v>
      </c>
      <c r="H39" s="12">
        <v>-2.0506113308990531E-2</v>
      </c>
      <c r="I39" s="12">
        <v>1.7417871457058112E-2</v>
      </c>
      <c r="J39" s="12">
        <v>2.1907074021093795E-2</v>
      </c>
      <c r="K39" s="12">
        <v>-3.9549005234772075E-2</v>
      </c>
      <c r="L39" s="12">
        <v>-6.2050070753243862E-2</v>
      </c>
      <c r="M39" s="13">
        <v>1.1797037407980651E-2</v>
      </c>
    </row>
    <row r="40" spans="1:13" ht="24">
      <c r="A40" s="9" t="s">
        <v>49</v>
      </c>
      <c r="B40" s="10" t="s">
        <v>14</v>
      </c>
      <c r="C40" s="11">
        <v>-7.1771134112752585E-2</v>
      </c>
      <c r="D40" s="12">
        <v>9.2267015263037919E-2</v>
      </c>
      <c r="E40" s="12">
        <v>-4.1212143521802544E-3</v>
      </c>
      <c r="F40" s="12">
        <v>4.0946318670454201E-2</v>
      </c>
      <c r="G40" s="12">
        <v>5.8559765630350601E-3</v>
      </c>
      <c r="H40" s="12">
        <v>-6.5446428757109335E-4</v>
      </c>
      <c r="I40" s="12">
        <v>3.9511646270223341E-2</v>
      </c>
      <c r="J40" s="12">
        <v>3.625368490216864E-2</v>
      </c>
      <c r="K40" s="12">
        <v>-1.967388780680545E-2</v>
      </c>
      <c r="L40" s="12">
        <v>3.3260514038735964E-2</v>
      </c>
      <c r="M40" s="13">
        <v>-0.11350104053456882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2.0338235768612567E-9</v>
      </c>
      <c r="E47" s="7">
        <f t="shared" ref="E47:M47" si="0">$C5^2*E5^2</f>
        <v>4.6646532383509364E-10</v>
      </c>
      <c r="F47" s="7">
        <f t="shared" si="0"/>
        <v>5.5736406671858627E-11</v>
      </c>
      <c r="G47" s="7">
        <f t="shared" si="0"/>
        <v>1.1901967104280537E-10</v>
      </c>
      <c r="H47" s="7">
        <f t="shared" si="0"/>
        <v>5.0464851445896273E-11</v>
      </c>
      <c r="I47" s="7">
        <f t="shared" si="0"/>
        <v>6.5101964249320875E-10</v>
      </c>
      <c r="J47" s="7">
        <f t="shared" si="0"/>
        <v>1.2162901812662583E-9</v>
      </c>
      <c r="K47" s="7">
        <f t="shared" si="0"/>
        <v>9.5341150356085887E-10</v>
      </c>
      <c r="L47" s="7">
        <f t="shared" si="0"/>
        <v>4.0362031858019361E-9</v>
      </c>
      <c r="M47" s="8">
        <f t="shared" si="0"/>
        <v>7.7440580762298398E-10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4.8729305493660708E-6</v>
      </c>
      <c r="E48" s="12">
        <f t="shared" si="1"/>
        <v>2.5859968776529314E-6</v>
      </c>
      <c r="F48" s="12">
        <f t="shared" si="1"/>
        <v>5.9364461924527377E-6</v>
      </c>
      <c r="G48" s="12">
        <f t="shared" si="1"/>
        <v>2.8198732398107401E-10</v>
      </c>
      <c r="H48" s="12">
        <f t="shared" si="1"/>
        <v>5.0812466559950115E-9</v>
      </c>
      <c r="I48" s="12">
        <f t="shared" si="1"/>
        <v>1.3883825806956109E-5</v>
      </c>
      <c r="J48" s="12">
        <f t="shared" si="1"/>
        <v>5.3427271370401716E-6</v>
      </c>
      <c r="K48" s="12">
        <f t="shared" si="1"/>
        <v>2.6065705760652718E-5</v>
      </c>
      <c r="L48" s="12">
        <f t="shared" si="1"/>
        <v>3.9768419781397051E-5</v>
      </c>
      <c r="M48" s="13">
        <f t="shared" si="1"/>
        <v>3.6964435200257866E-7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5.5844613336696408E-7</v>
      </c>
      <c r="E49" s="12">
        <f t="shared" si="2"/>
        <v>6.9085576417320214E-8</v>
      </c>
      <c r="F49" s="12">
        <f t="shared" si="2"/>
        <v>3.7632394756841188E-6</v>
      </c>
      <c r="G49" s="12">
        <f t="shared" si="2"/>
        <v>9.6887878394847018E-7</v>
      </c>
      <c r="H49" s="12">
        <f t="shared" si="2"/>
        <v>6.9081546332136889E-6</v>
      </c>
      <c r="I49" s="12">
        <f t="shared" si="2"/>
        <v>1.9477110245129794E-6</v>
      </c>
      <c r="J49" s="12">
        <f t="shared" si="2"/>
        <v>1.3564120065213374E-8</v>
      </c>
      <c r="K49" s="12">
        <f t="shared" si="2"/>
        <v>1.9225949490079818E-6</v>
      </c>
      <c r="L49" s="12">
        <f t="shared" si="2"/>
        <v>4.9727530470019004E-6</v>
      </c>
      <c r="M49" s="13">
        <f t="shared" si="2"/>
        <v>7.3942698393199761E-6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4.6645404320979374E-6</v>
      </c>
      <c r="E50" s="14">
        <f t="shared" si="3"/>
        <v>2.0860200591760409E-3</v>
      </c>
      <c r="F50" s="12">
        <f t="shared" si="3"/>
        <v>2.2020018072557808E-6</v>
      </c>
      <c r="G50" s="12">
        <f t="shared" si="3"/>
        <v>4.1582949580336696E-9</v>
      </c>
      <c r="H50" s="12">
        <f t="shared" si="3"/>
        <v>7.6756444259318374E-6</v>
      </c>
      <c r="I50" s="12">
        <f t="shared" si="3"/>
        <v>1.4141475392821786E-6</v>
      </c>
      <c r="J50" s="12">
        <f t="shared" si="3"/>
        <v>7.4762556221954504E-6</v>
      </c>
      <c r="K50" s="12">
        <f t="shared" si="3"/>
        <v>3.9388375729345025E-6</v>
      </c>
      <c r="L50" s="12">
        <f t="shared" si="3"/>
        <v>1.1010032097299491E-6</v>
      </c>
      <c r="M50" s="13">
        <f t="shared" si="3"/>
        <v>2.484854231096969E-7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4.2209683096278624E-6</v>
      </c>
      <c r="E51" s="12">
        <f t="shared" si="4"/>
        <v>3.4231152579560656E-6</v>
      </c>
      <c r="F51" s="12">
        <f t="shared" si="4"/>
        <v>6.0414135816247371E-6</v>
      </c>
      <c r="G51" s="12">
        <f t="shared" si="4"/>
        <v>9.937457283726365E-8</v>
      </c>
      <c r="H51" s="12">
        <f t="shared" si="4"/>
        <v>1.8830004243024315E-6</v>
      </c>
      <c r="I51" s="12">
        <f t="shared" si="4"/>
        <v>2.0017915208520785E-6</v>
      </c>
      <c r="J51" s="12">
        <f t="shared" si="4"/>
        <v>2.4891271542444548E-7</v>
      </c>
      <c r="K51" s="12">
        <f t="shared" si="4"/>
        <v>3.4029218072563491E-6</v>
      </c>
      <c r="L51" s="12">
        <f t="shared" si="4"/>
        <v>3.0533182106902809E-6</v>
      </c>
      <c r="M51" s="13">
        <f t="shared" si="4"/>
        <v>1.85619718432529E-5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3.2394847083039261E-7</v>
      </c>
      <c r="E52" s="12">
        <f t="shared" si="5"/>
        <v>7.2009198288369467E-9</v>
      </c>
      <c r="F52" s="12">
        <f t="shared" si="5"/>
        <v>8.6178479585642701E-6</v>
      </c>
      <c r="G52" s="12">
        <f t="shared" si="5"/>
        <v>9.3654538175529702E-6</v>
      </c>
      <c r="H52" s="12">
        <f t="shared" si="5"/>
        <v>7.8573551998231495E-7</v>
      </c>
      <c r="I52" s="12">
        <f t="shared" si="5"/>
        <v>2.3031472592081083E-10</v>
      </c>
      <c r="J52" s="12">
        <f t="shared" si="5"/>
        <v>8.0256917963096451E-6</v>
      </c>
      <c r="K52" s="12">
        <f t="shared" si="5"/>
        <v>6.4082875376252121E-6</v>
      </c>
      <c r="L52" s="12">
        <f t="shared" si="5"/>
        <v>5.881984268089134E-6</v>
      </c>
      <c r="M52" s="13">
        <f t="shared" si="5"/>
        <v>2.1337641149737654E-6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6.1934792087426783E-7</v>
      </c>
      <c r="E53" s="12">
        <f t="shared" si="6"/>
        <v>6.5703785351199383E-9</v>
      </c>
      <c r="F53" s="12">
        <f t="shared" si="6"/>
        <v>4.4387545563347861E-9</v>
      </c>
      <c r="G53" s="12">
        <f t="shared" si="6"/>
        <v>1.5450210923082987E-8</v>
      </c>
      <c r="H53" s="12">
        <f t="shared" si="6"/>
        <v>5.0941371071721892E-7</v>
      </c>
      <c r="I53" s="12">
        <f t="shared" si="6"/>
        <v>2.423279354555189E-6</v>
      </c>
      <c r="J53" s="12">
        <f t="shared" si="6"/>
        <v>1.7656460877266719E-7</v>
      </c>
      <c r="K53" s="12">
        <f t="shared" si="6"/>
        <v>1.3127255396794698E-9</v>
      </c>
      <c r="L53" s="12">
        <f t="shared" si="6"/>
        <v>6.7731353936757158E-8</v>
      </c>
      <c r="M53" s="13">
        <f t="shared" si="6"/>
        <v>2.596356720912197E-8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4.2249809988595776E-6</v>
      </c>
      <c r="E54" s="12">
        <f t="shared" si="7"/>
        <v>1.75512227825571E-7</v>
      </c>
      <c r="F54" s="12">
        <f t="shared" si="7"/>
        <v>6.6884752010222847E-7</v>
      </c>
      <c r="G54" s="12">
        <f t="shared" si="7"/>
        <v>6.9000106514633539E-6</v>
      </c>
      <c r="H54" s="12">
        <f t="shared" si="7"/>
        <v>1.2939144699999972E-6</v>
      </c>
      <c r="I54" s="12">
        <f t="shared" si="7"/>
        <v>3.0630513905252519E-7</v>
      </c>
      <c r="J54" s="12">
        <f t="shared" si="7"/>
        <v>1.0636619164044375E-6</v>
      </c>
      <c r="K54" s="12">
        <f t="shared" si="7"/>
        <v>1.4256416932385044E-5</v>
      </c>
      <c r="L54" s="12">
        <f t="shared" si="7"/>
        <v>2.368089869413639E-6</v>
      </c>
      <c r="M54" s="15">
        <f t="shared" si="7"/>
        <v>1.556315545893365E-3</v>
      </c>
    </row>
    <row r="55" spans="1:13" ht="24">
      <c r="A55" s="9" t="s">
        <v>22</v>
      </c>
      <c r="B55" s="10" t="s">
        <v>14</v>
      </c>
      <c r="C55" s="16"/>
      <c r="D55" s="12">
        <f t="shared" ref="D55:M55" si="8">$C13^2*D13^2</f>
        <v>4.4188654653532345E-6</v>
      </c>
      <c r="E55" s="12">
        <f t="shared" si="8"/>
        <v>5.3877517153783042E-7</v>
      </c>
      <c r="F55" s="12">
        <f t="shared" si="8"/>
        <v>2.1429502798740374E-5</v>
      </c>
      <c r="G55" s="12">
        <f t="shared" si="8"/>
        <v>6.4833581935631947E-5</v>
      </c>
      <c r="H55" s="12">
        <f t="shared" si="8"/>
        <v>8.9430566123403515E-7</v>
      </c>
      <c r="I55" s="12">
        <f t="shared" si="8"/>
        <v>7.9237751436195593E-6</v>
      </c>
      <c r="J55" s="12">
        <f t="shared" si="8"/>
        <v>8.2530951688800673E-6</v>
      </c>
      <c r="K55" s="12">
        <f t="shared" si="8"/>
        <v>6.2236340132969294E-5</v>
      </c>
      <c r="L55" s="12">
        <f t="shared" si="8"/>
        <v>9.7282831870785941E-5</v>
      </c>
      <c r="M55" s="13">
        <f t="shared" si="8"/>
        <v>3.4558436457190457E-6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6.3926594955235019E-6</v>
      </c>
      <c r="E56" s="12">
        <f t="shared" si="9"/>
        <v>2.5043545244855319E-6</v>
      </c>
      <c r="F56" s="12">
        <f t="shared" si="9"/>
        <v>9.4941102514416279E-5</v>
      </c>
      <c r="G56" s="12">
        <f t="shared" si="9"/>
        <v>3.7323890285244765E-5</v>
      </c>
      <c r="H56" s="12">
        <f t="shared" si="9"/>
        <v>2.2612237897085826E-5</v>
      </c>
      <c r="I56" s="12">
        <f t="shared" si="9"/>
        <v>2.4537783569077694E-6</v>
      </c>
      <c r="J56" s="12">
        <f t="shared" si="9"/>
        <v>3.0286778783603108E-6</v>
      </c>
      <c r="K56" s="12">
        <f t="shared" si="9"/>
        <v>4.2006608564675425E-7</v>
      </c>
      <c r="L56" s="12">
        <f t="shared" si="9"/>
        <v>2.0546037388959944E-6</v>
      </c>
      <c r="M56" s="13">
        <f t="shared" si="9"/>
        <v>9.448420122681532E-6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2.9651639139415513E-7</v>
      </c>
      <c r="E57" s="12">
        <f t="shared" si="10"/>
        <v>5.0179948920822577E-6</v>
      </c>
      <c r="F57" s="12">
        <f t="shared" si="10"/>
        <v>8.9536189312373508E-7</v>
      </c>
      <c r="G57" s="12">
        <f t="shared" si="10"/>
        <v>5.6003669402289358E-6</v>
      </c>
      <c r="H57" s="12">
        <f t="shared" si="10"/>
        <v>2.5462043801553296E-10</v>
      </c>
      <c r="I57" s="12">
        <f t="shared" si="10"/>
        <v>3.2656391809227855E-8</v>
      </c>
      <c r="J57" s="12">
        <f t="shared" si="10"/>
        <v>2.5686339025236613E-8</v>
      </c>
      <c r="K57" s="12">
        <f t="shared" si="10"/>
        <v>3.7992691420737815E-6</v>
      </c>
      <c r="L57" s="12">
        <f t="shared" si="10"/>
        <v>6.7886838487970302E-9</v>
      </c>
      <c r="M57" s="13">
        <f t="shared" si="10"/>
        <v>2.5111510721565933E-7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4.7806675969261124E-6</v>
      </c>
      <c r="E58" s="12">
        <f t="shared" si="11"/>
        <v>3.0576682903798768E-6</v>
      </c>
      <c r="F58" s="12">
        <f t="shared" si="11"/>
        <v>2.3063349408693218E-5</v>
      </c>
      <c r="G58" s="12">
        <f t="shared" si="11"/>
        <v>6.23303050882191E-5</v>
      </c>
      <c r="H58" s="12">
        <f t="shared" si="11"/>
        <v>6.2500248512058493E-6</v>
      </c>
      <c r="I58" s="12">
        <f t="shared" si="11"/>
        <v>1.1553410760696315E-6</v>
      </c>
      <c r="J58" s="12">
        <f t="shared" si="11"/>
        <v>5.7762993517372634E-6</v>
      </c>
      <c r="K58" s="12">
        <f t="shared" si="11"/>
        <v>3.4998116823120064E-6</v>
      </c>
      <c r="L58" s="12">
        <f t="shared" si="11"/>
        <v>2.7196012411746037E-5</v>
      </c>
      <c r="M58" s="13">
        <f t="shared" si="11"/>
        <v>1.5863388699444994E-6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5.9336601215735199E-5</v>
      </c>
      <c r="E59" s="12">
        <f t="shared" si="12"/>
        <v>5.4626271751958666E-5</v>
      </c>
      <c r="F59" s="12">
        <f t="shared" si="12"/>
        <v>2.3359771497858769E-7</v>
      </c>
      <c r="G59" s="12">
        <f t="shared" si="12"/>
        <v>1.2567154734476521E-4</v>
      </c>
      <c r="H59" s="12">
        <f t="shared" si="12"/>
        <v>1.0277023252428135E-5</v>
      </c>
      <c r="I59" s="12">
        <f t="shared" si="12"/>
        <v>6.2121845132770309E-5</v>
      </c>
      <c r="J59" s="14">
        <f t="shared" si="12"/>
        <v>1.5936707838994927E-2</v>
      </c>
      <c r="K59" s="12">
        <f t="shared" si="12"/>
        <v>1.8085106307747367E-6</v>
      </c>
      <c r="L59" s="12">
        <f t="shared" si="12"/>
        <v>8.5323017840064868E-8</v>
      </c>
      <c r="M59" s="13">
        <f t="shared" si="12"/>
        <v>1.0909413052007735E-5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2.5117638306939419E-5</v>
      </c>
      <c r="E60" s="12">
        <f t="shared" si="13"/>
        <v>1.8620949695796885E-5</v>
      </c>
      <c r="F60" s="12">
        <f t="shared" si="13"/>
        <v>2.5623021350434779E-5</v>
      </c>
      <c r="G60" s="12">
        <f t="shared" si="13"/>
        <v>1.0961226195250617E-6</v>
      </c>
      <c r="H60" s="14">
        <f t="shared" si="13"/>
        <v>5.291090230801908E-3</v>
      </c>
      <c r="I60" s="12">
        <f t="shared" si="13"/>
        <v>1.1579701228561368E-5</v>
      </c>
      <c r="J60" s="12">
        <f t="shared" si="13"/>
        <v>3.4156218286510765E-6</v>
      </c>
      <c r="K60" s="12">
        <f t="shared" si="13"/>
        <v>1.4164468472976923E-5</v>
      </c>
      <c r="L60" s="12">
        <f t="shared" si="13"/>
        <v>4.9076701366817496E-7</v>
      </c>
      <c r="M60" s="13">
        <f t="shared" si="13"/>
        <v>4.4193061489410596E-6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1.4977152504126205E-8</v>
      </c>
      <c r="E61" s="12">
        <f t="shared" si="14"/>
        <v>8.0028763664092725E-8</v>
      </c>
      <c r="F61" s="12">
        <f t="shared" si="14"/>
        <v>2.2905821609632065E-10</v>
      </c>
      <c r="G61" s="12">
        <f t="shared" si="14"/>
        <v>1.6368709875585987E-8</v>
      </c>
      <c r="H61" s="12">
        <f t="shared" si="14"/>
        <v>1.3631404258334228E-7</v>
      </c>
      <c r="I61" s="12">
        <f t="shared" si="14"/>
        <v>4.0258366205344999E-7</v>
      </c>
      <c r="J61" s="12">
        <f t="shared" si="14"/>
        <v>2.5903502622753901E-8</v>
      </c>
      <c r="K61" s="12">
        <f t="shared" si="14"/>
        <v>1.1966606735386094E-9</v>
      </c>
      <c r="L61" s="12">
        <f t="shared" si="14"/>
        <v>5.0059245977557403E-8</v>
      </c>
      <c r="M61" s="13">
        <f t="shared" si="14"/>
        <v>3.4435261530862642E-9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1.3115630353790936E-7</v>
      </c>
      <c r="E62" s="12">
        <f t="shared" si="15"/>
        <v>4.7448478388178963E-8</v>
      </c>
      <c r="F62" s="12">
        <f t="shared" si="15"/>
        <v>3.3889368161959316E-7</v>
      </c>
      <c r="G62" s="12">
        <f t="shared" si="15"/>
        <v>7.2364878230424553E-7</v>
      </c>
      <c r="H62" s="12">
        <f t="shared" si="15"/>
        <v>3.1736457200130775E-8</v>
      </c>
      <c r="I62" s="12">
        <f t="shared" si="15"/>
        <v>7.631622336721512E-7</v>
      </c>
      <c r="J62" s="12">
        <f t="shared" si="15"/>
        <v>1.4446854671972509E-8</v>
      </c>
      <c r="K62" s="12">
        <f t="shared" si="15"/>
        <v>4.8158772171116241E-8</v>
      </c>
      <c r="L62" s="12">
        <f t="shared" si="15"/>
        <v>1.0962043403573209E-6</v>
      </c>
      <c r="M62" s="13">
        <f t="shared" si="15"/>
        <v>2.3001388250731628E-7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7.6053856245565688E-6</v>
      </c>
      <c r="E63" s="12">
        <f t="shared" si="16"/>
        <v>5.4229305736155939E-6</v>
      </c>
      <c r="F63" s="12">
        <f t="shared" si="16"/>
        <v>1.4612754380279192E-5</v>
      </c>
      <c r="G63" s="12">
        <f t="shared" si="16"/>
        <v>5.834246613908406E-6</v>
      </c>
      <c r="H63" s="12">
        <f t="shared" si="16"/>
        <v>8.0214066035018021E-6</v>
      </c>
      <c r="I63" s="12">
        <f t="shared" si="16"/>
        <v>2.69613086588537E-6</v>
      </c>
      <c r="J63" s="12">
        <f t="shared" si="16"/>
        <v>3.3993537468710912E-7</v>
      </c>
      <c r="K63" s="14">
        <f t="shared" si="16"/>
        <v>3.0276136603046345E-3</v>
      </c>
      <c r="L63" s="12">
        <f t="shared" si="16"/>
        <v>2.2645393271570291E-7</v>
      </c>
      <c r="M63" s="13">
        <f t="shared" si="16"/>
        <v>2.7562724083888075E-5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2.1352172823538769E-5</v>
      </c>
      <c r="E64" s="12">
        <f t="shared" si="17"/>
        <v>1.0496699419703104E-5</v>
      </c>
      <c r="F64" s="12">
        <f t="shared" si="17"/>
        <v>2.5658648693173326E-6</v>
      </c>
      <c r="G64" s="12">
        <f t="shared" si="17"/>
        <v>5.0968599624961907E-6</v>
      </c>
      <c r="H64" s="12">
        <f t="shared" si="17"/>
        <v>1.7793256098045599E-5</v>
      </c>
      <c r="I64" s="12">
        <f t="shared" si="17"/>
        <v>2.8513959302916105E-5</v>
      </c>
      <c r="J64" s="12">
        <f t="shared" si="17"/>
        <v>7.4562162683389936E-6</v>
      </c>
      <c r="K64" s="12">
        <f t="shared" si="17"/>
        <v>6.0977767906437359E-6</v>
      </c>
      <c r="L64" s="12">
        <f t="shared" si="17"/>
        <v>1.1601586806210341E-6</v>
      </c>
      <c r="M64" s="13">
        <f t="shared" si="17"/>
        <v>3.6865901449008426E-6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3.4208387753063465E-5</v>
      </c>
      <c r="E65" s="12">
        <f t="shared" si="18"/>
        <v>1.3500014724445075E-6</v>
      </c>
      <c r="F65" s="12">
        <f t="shared" si="18"/>
        <v>2.9532483226438299E-6</v>
      </c>
      <c r="G65" s="12">
        <f t="shared" si="18"/>
        <v>1.7249468368640754E-5</v>
      </c>
      <c r="H65" s="12">
        <f t="shared" si="18"/>
        <v>1.9175197104224564E-6</v>
      </c>
      <c r="I65" s="12">
        <f t="shared" si="18"/>
        <v>1.5229534980514698E-5</v>
      </c>
      <c r="J65" s="12">
        <f t="shared" si="18"/>
        <v>1.5958241294604142E-5</v>
      </c>
      <c r="K65" s="12">
        <f t="shared" si="18"/>
        <v>3.1207438924290252E-6</v>
      </c>
      <c r="L65" s="12">
        <f t="shared" si="18"/>
        <v>3.1864095795573776E-5</v>
      </c>
      <c r="M65" s="13">
        <f t="shared" si="18"/>
        <v>4.2171073780946498E-7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6.6887814643867431E-5</v>
      </c>
      <c r="E66" s="12">
        <f t="shared" si="19"/>
        <v>3.3039149126311574E-6</v>
      </c>
      <c r="F66" s="12">
        <f t="shared" si="19"/>
        <v>3.8996273900171109E-5</v>
      </c>
      <c r="G66" s="12">
        <f t="shared" si="19"/>
        <v>4.8164384833460246E-5</v>
      </c>
      <c r="H66" s="12">
        <f t="shared" si="19"/>
        <v>1.6292658018785276E-5</v>
      </c>
      <c r="I66" s="12">
        <f t="shared" si="19"/>
        <v>3.8319192252524457E-6</v>
      </c>
      <c r="J66" s="12">
        <f t="shared" si="19"/>
        <v>4.5844210067332661E-6</v>
      </c>
      <c r="K66" s="12">
        <f t="shared" si="19"/>
        <v>3.5818649170823329E-6</v>
      </c>
      <c r="L66" s="12">
        <f t="shared" si="19"/>
        <v>3.1845790779334771E-6</v>
      </c>
      <c r="M66" s="13">
        <f t="shared" si="19"/>
        <v>7.7970657343391722E-6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8.18222466882349E-6</v>
      </c>
      <c r="E67" s="12">
        <f t="shared" si="20"/>
        <v>5.6308946461050149E-7</v>
      </c>
      <c r="F67" s="12">
        <f t="shared" si="20"/>
        <v>1.614275068147701E-8</v>
      </c>
      <c r="G67" s="12">
        <f t="shared" si="20"/>
        <v>2.3376095673999508E-7</v>
      </c>
      <c r="H67" s="12">
        <f t="shared" si="20"/>
        <v>1.039049593733183E-7</v>
      </c>
      <c r="I67" s="12">
        <f t="shared" si="20"/>
        <v>1.6766343127794218E-6</v>
      </c>
      <c r="J67" s="12">
        <f t="shared" si="20"/>
        <v>6.1456990017534063E-9</v>
      </c>
      <c r="K67" s="12">
        <f t="shared" si="20"/>
        <v>8.3750326684220294E-8</v>
      </c>
      <c r="L67" s="14">
        <f t="shared" si="20"/>
        <v>1.1415754246642004E-3</v>
      </c>
      <c r="M67" s="13">
        <f t="shared" si="20"/>
        <v>1.6882142145520136E-6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6.0111815434289037E-9</v>
      </c>
      <c r="E68" s="12">
        <f t="shared" si="21"/>
        <v>1.1646542814720634E-6</v>
      </c>
      <c r="F68" s="12">
        <f t="shared" si="21"/>
        <v>3.6910821413385777E-6</v>
      </c>
      <c r="G68" s="12">
        <f t="shared" si="21"/>
        <v>7.2967330866569064E-7</v>
      </c>
      <c r="H68" s="12">
        <f t="shared" si="21"/>
        <v>9.539378821616309E-7</v>
      </c>
      <c r="I68" s="12">
        <f t="shared" si="21"/>
        <v>5.4511819495581922E-6</v>
      </c>
      <c r="J68" s="12">
        <f t="shared" si="21"/>
        <v>2.6892776241379967E-5</v>
      </c>
      <c r="K68" s="12">
        <f t="shared" si="21"/>
        <v>2.6093220796059175E-7</v>
      </c>
      <c r="L68" s="12">
        <f t="shared" si="21"/>
        <v>2.2434807995634934E-7</v>
      </c>
      <c r="M68" s="13">
        <f t="shared" si="21"/>
        <v>5.6550069555407526E-6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3.2094209588348658E-5</v>
      </c>
      <c r="E69" s="12">
        <f t="shared" si="22"/>
        <v>3.7151367753544256E-6</v>
      </c>
      <c r="F69" s="12">
        <f t="shared" si="22"/>
        <v>2.515726534735846E-7</v>
      </c>
      <c r="G69" s="12">
        <f t="shared" si="22"/>
        <v>5.6449646347168114E-7</v>
      </c>
      <c r="H69" s="12">
        <f t="shared" si="22"/>
        <v>5.9978418011431568E-5</v>
      </c>
      <c r="I69" s="12">
        <f t="shared" si="22"/>
        <v>8.6361362536994656E-5</v>
      </c>
      <c r="J69" s="12">
        <f t="shared" si="22"/>
        <v>3.9836728220921691E-5</v>
      </c>
      <c r="K69" s="12">
        <f t="shared" si="22"/>
        <v>9.6582591022948577E-6</v>
      </c>
      <c r="L69" s="12">
        <f t="shared" si="22"/>
        <v>3.8855077196647132E-5</v>
      </c>
      <c r="M69" s="13">
        <f t="shared" si="22"/>
        <v>1.4991772215272613E-5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9.0197233544334822E-5</v>
      </c>
      <c r="E70" s="12">
        <f t="shared" si="23"/>
        <v>1.86149670713698E-5</v>
      </c>
      <c r="F70" s="12">
        <f t="shared" si="23"/>
        <v>9.0641719045197856E-5</v>
      </c>
      <c r="G70" s="12">
        <f t="shared" si="23"/>
        <v>1.0890895033574914E-4</v>
      </c>
      <c r="H70" s="12">
        <f t="shared" si="23"/>
        <v>1.3931189856532083E-5</v>
      </c>
      <c r="I70" s="12">
        <f t="shared" si="23"/>
        <v>7.4540519088189512E-6</v>
      </c>
      <c r="J70" s="12">
        <f t="shared" si="23"/>
        <v>5.0793791618202169E-5</v>
      </c>
      <c r="K70" s="12">
        <f t="shared" si="23"/>
        <v>3.4009110295238701E-5</v>
      </c>
      <c r="L70" s="12">
        <f t="shared" si="23"/>
        <v>6.2244882028042032E-6</v>
      </c>
      <c r="M70" s="13">
        <f t="shared" si="23"/>
        <v>4.526551729209867E-5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1.4428842112137338E-7</v>
      </c>
      <c r="E71" s="12">
        <f t="shared" si="24"/>
        <v>3.3789368659613511E-8</v>
      </c>
      <c r="F71" s="12">
        <f t="shared" si="24"/>
        <v>3.6951596443874683E-7</v>
      </c>
      <c r="G71" s="12">
        <f t="shared" si="24"/>
        <v>3.7288472430945781E-8</v>
      </c>
      <c r="H71" s="12">
        <f t="shared" si="24"/>
        <v>2.8368130242102597E-6</v>
      </c>
      <c r="I71" s="12">
        <f t="shared" si="24"/>
        <v>4.672607894270231E-7</v>
      </c>
      <c r="J71" s="12">
        <f t="shared" si="24"/>
        <v>1.4018784462984089E-7</v>
      </c>
      <c r="K71" s="12">
        <f t="shared" si="24"/>
        <v>5.386768561076126E-7</v>
      </c>
      <c r="L71" s="12">
        <f t="shared" si="24"/>
        <v>9.2186616027532952E-8</v>
      </c>
      <c r="M71" s="13">
        <f t="shared" si="24"/>
        <v>1.3640833639882701E-7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1.870800578258293E-5</v>
      </c>
      <c r="E72" s="12">
        <f t="shared" si="25"/>
        <v>2.1301476355999507E-6</v>
      </c>
      <c r="F72" s="12">
        <f t="shared" si="25"/>
        <v>2.7020118400419381E-5</v>
      </c>
      <c r="G72" s="12">
        <f t="shared" si="25"/>
        <v>1.748833059853539E-5</v>
      </c>
      <c r="H72" s="12">
        <f t="shared" si="25"/>
        <v>7.1973963382877379E-6</v>
      </c>
      <c r="I72" s="14">
        <f t="shared" si="25"/>
        <v>3.4452974118125961E-3</v>
      </c>
      <c r="J72" s="12">
        <f t="shared" si="25"/>
        <v>1.2791169174217365E-5</v>
      </c>
      <c r="K72" s="12">
        <f t="shared" si="25"/>
        <v>2.9551667342038689E-6</v>
      </c>
      <c r="L72" s="12">
        <f t="shared" si="25"/>
        <v>4.9870513888165503E-6</v>
      </c>
      <c r="M72" s="13">
        <f t="shared" si="25"/>
        <v>6.4890638732820126E-7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4.963216862595304E-13</v>
      </c>
      <c r="E73" s="12">
        <f t="shared" si="26"/>
        <v>3.4881930367418712E-12</v>
      </c>
      <c r="F73" s="12">
        <f t="shared" si="26"/>
        <v>1.4152412775775277E-11</v>
      </c>
      <c r="G73" s="14">
        <f t="shared" si="26"/>
        <v>1.8885150866533717E-6</v>
      </c>
      <c r="H73" s="12">
        <f t="shared" si="26"/>
        <v>3.8008904611944204E-10</v>
      </c>
      <c r="I73" s="12">
        <f t="shared" si="26"/>
        <v>9.6289994650356855E-9</v>
      </c>
      <c r="J73" s="12">
        <f t="shared" si="26"/>
        <v>1.4303315523155861E-8</v>
      </c>
      <c r="K73" s="12">
        <f t="shared" si="26"/>
        <v>3.5287633296990778E-9</v>
      </c>
      <c r="L73" s="12">
        <f t="shared" si="26"/>
        <v>3.8468106490249665E-10</v>
      </c>
      <c r="M73" s="13">
        <f t="shared" si="26"/>
        <v>8.0514911975568326E-9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3.5749954189940631E-8</v>
      </c>
      <c r="E74" s="12">
        <f t="shared" si="27"/>
        <v>3.5996316779380944E-8</v>
      </c>
      <c r="F74" s="12">
        <f t="shared" si="27"/>
        <v>1.8181395162409762E-8</v>
      </c>
      <c r="G74" s="12">
        <f t="shared" si="27"/>
        <v>3.5650570151336841E-9</v>
      </c>
      <c r="H74" s="12">
        <f t="shared" si="27"/>
        <v>7.0214675246427525E-9</v>
      </c>
      <c r="I74" s="12">
        <f t="shared" si="27"/>
        <v>7.5612122630336838E-10</v>
      </c>
      <c r="J74" s="12">
        <f t="shared" si="27"/>
        <v>8.494739136680598E-11</v>
      </c>
      <c r="K74" s="12">
        <f t="shared" si="27"/>
        <v>6.8959413807356235E-8</v>
      </c>
      <c r="L74" s="12">
        <f t="shared" si="27"/>
        <v>1.1210593465766078E-8</v>
      </c>
      <c r="M74" s="13">
        <f t="shared" si="27"/>
        <v>8.7861874273822163E-9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1.8682459934755383E-5</v>
      </c>
      <c r="E75" s="12">
        <f t="shared" si="28"/>
        <v>5.8140328659313786E-6</v>
      </c>
      <c r="F75" s="12">
        <f t="shared" si="28"/>
        <v>3.7790566148859214E-5</v>
      </c>
      <c r="G75" s="12">
        <f t="shared" si="28"/>
        <v>2.5469066589396425E-5</v>
      </c>
      <c r="H75" s="12">
        <f t="shared" si="28"/>
        <v>3.4146338434041601E-7</v>
      </c>
      <c r="I75" s="12">
        <f t="shared" si="28"/>
        <v>4.0825447402702259E-6</v>
      </c>
      <c r="J75" s="12">
        <f t="shared" si="28"/>
        <v>1.2286971236638283E-7</v>
      </c>
      <c r="K75" s="12">
        <f t="shared" si="28"/>
        <v>1.825874643265119E-5</v>
      </c>
      <c r="L75" s="12">
        <f t="shared" si="28"/>
        <v>5.1513597511855626E-6</v>
      </c>
      <c r="M75" s="13">
        <f t="shared" si="28"/>
        <v>1.209991270862597E-5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7.7459839579830278E-5</v>
      </c>
      <c r="E76" s="12">
        <f t="shared" si="29"/>
        <v>4.1172867739831214E-10</v>
      </c>
      <c r="F76" s="12">
        <f t="shared" si="29"/>
        <v>2.0273311181718933E-5</v>
      </c>
      <c r="G76" s="12">
        <f t="shared" si="29"/>
        <v>8.7097412589463706E-6</v>
      </c>
      <c r="H76" s="12">
        <f t="shared" si="29"/>
        <v>1.9718232112881618E-6</v>
      </c>
      <c r="I76" s="12">
        <f t="shared" si="29"/>
        <v>6.698454266695117E-6</v>
      </c>
      <c r="J76" s="12">
        <f t="shared" si="29"/>
        <v>1.9004881431530742E-6</v>
      </c>
      <c r="K76" s="12">
        <f t="shared" si="29"/>
        <v>1.0129803998899523E-5</v>
      </c>
      <c r="L76" s="12">
        <f t="shared" si="29"/>
        <v>6.1864439437162483E-5</v>
      </c>
      <c r="M76" s="13">
        <f t="shared" si="29"/>
        <v>8.3844585801317314E-6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3.2648169834737925E-6</v>
      </c>
      <c r="E77" s="12">
        <f t="shared" si="30"/>
        <v>5.5934363419094619E-6</v>
      </c>
      <c r="F77" s="12">
        <f t="shared" si="30"/>
        <v>2.1728438727428958E-5</v>
      </c>
      <c r="G77" s="12">
        <f t="shared" si="30"/>
        <v>3.2393438625973727E-6</v>
      </c>
      <c r="H77" s="12">
        <f t="shared" si="30"/>
        <v>3.0435669955178948E-6</v>
      </c>
      <c r="I77" s="12">
        <f t="shared" si="30"/>
        <v>1.0295849054150108E-5</v>
      </c>
      <c r="J77" s="12">
        <f t="shared" si="30"/>
        <v>1.7879165044553526E-6</v>
      </c>
      <c r="K77" s="12">
        <f t="shared" si="30"/>
        <v>4.4331226169892613E-7</v>
      </c>
      <c r="L77" s="12">
        <f t="shared" si="30"/>
        <v>6.2654218102360438E-6</v>
      </c>
      <c r="M77" s="13">
        <f t="shared" si="30"/>
        <v>1.7721239786849154E-7</v>
      </c>
    </row>
    <row r="78" spans="1:13" ht="24">
      <c r="A78" s="9" t="s">
        <v>45</v>
      </c>
      <c r="B78" s="10" t="s">
        <v>14</v>
      </c>
      <c r="C78" s="16"/>
      <c r="D78" s="12">
        <f t="shared" ref="D78:M78" si="31">$C36^2*D36^2</f>
        <v>5.4999607044580293E-6</v>
      </c>
      <c r="E78" s="12">
        <f t="shared" si="31"/>
        <v>2.0258758909940233E-5</v>
      </c>
      <c r="F78" s="14">
        <f t="shared" si="31"/>
        <v>2.1248309824E-2</v>
      </c>
      <c r="G78" s="12">
        <f t="shared" si="31"/>
        <v>1.6682989515768906E-7</v>
      </c>
      <c r="H78" s="12">
        <f t="shared" si="31"/>
        <v>9.6796639385064492E-5</v>
      </c>
      <c r="I78" s="12">
        <f t="shared" si="31"/>
        <v>1.6471940453935586E-4</v>
      </c>
      <c r="J78" s="12">
        <f t="shared" si="31"/>
        <v>3.0098569887900819E-7</v>
      </c>
      <c r="K78" s="12">
        <f t="shared" si="31"/>
        <v>9.7747885759895062E-5</v>
      </c>
      <c r="L78" s="12">
        <f t="shared" si="31"/>
        <v>3.0121520380661673E-7</v>
      </c>
      <c r="M78" s="13">
        <f t="shared" si="31"/>
        <v>8.5548756466627753E-6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3.9631028586901695E-7</v>
      </c>
      <c r="E79" s="12">
        <f t="shared" si="32"/>
        <v>1.1427520634029213E-7</v>
      </c>
      <c r="F79" s="12">
        <f t="shared" si="32"/>
        <v>1.1224285544725897E-8</v>
      </c>
      <c r="G79" s="12">
        <f t="shared" si="32"/>
        <v>8.7420320783434743E-8</v>
      </c>
      <c r="H79" s="12">
        <f t="shared" si="32"/>
        <v>5.5351525663664451E-7</v>
      </c>
      <c r="I79" s="12">
        <f t="shared" si="32"/>
        <v>2.5186933251487359E-7</v>
      </c>
      <c r="J79" s="12">
        <f t="shared" si="32"/>
        <v>1.0051131702538588E-6</v>
      </c>
      <c r="K79" s="12">
        <f t="shared" si="32"/>
        <v>1.0359086997337091E-6</v>
      </c>
      <c r="L79" s="12">
        <f t="shared" si="32"/>
        <v>1.2047084220288139E-7</v>
      </c>
      <c r="M79" s="13">
        <f t="shared" si="32"/>
        <v>1.9021107989283998E-8</v>
      </c>
    </row>
    <row r="80" spans="1:13" ht="24">
      <c r="A80" s="9" t="s">
        <v>47</v>
      </c>
      <c r="B80" s="10" t="s">
        <v>14</v>
      </c>
      <c r="C80" s="11"/>
      <c r="D80" s="14">
        <f t="shared" ref="D80:M80" si="33">$C38^2*D38^2</f>
        <v>7.3331080645500039E-3</v>
      </c>
      <c r="E80" s="12">
        <f t="shared" si="33"/>
        <v>1.4452238775024262E-5</v>
      </c>
      <c r="F80" s="12">
        <f t="shared" si="33"/>
        <v>1.8452050053290697E-6</v>
      </c>
      <c r="G80" s="12">
        <f t="shared" si="33"/>
        <v>1.2076426678783722E-9</v>
      </c>
      <c r="H80" s="12">
        <f t="shared" si="33"/>
        <v>3.2039705485549939E-5</v>
      </c>
      <c r="I80" s="12">
        <f t="shared" si="33"/>
        <v>3.8373310265254278E-5</v>
      </c>
      <c r="J80" s="12">
        <f t="shared" si="33"/>
        <v>2.5179975152983201E-5</v>
      </c>
      <c r="K80" s="12">
        <f t="shared" si="33"/>
        <v>1.7212860213352847E-5</v>
      </c>
      <c r="L80" s="12">
        <f t="shared" si="33"/>
        <v>4.9585095031737173E-5</v>
      </c>
      <c r="M80" s="13">
        <f t="shared" si="33"/>
        <v>1.8498841233845365E-5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4.3733044186800496E-8</v>
      </c>
      <c r="E81" s="12">
        <f t="shared" si="34"/>
        <v>8.4793136811734205E-7</v>
      </c>
      <c r="F81" s="12">
        <f t="shared" si="34"/>
        <v>3.6383701133245005E-6</v>
      </c>
      <c r="G81" s="12">
        <f t="shared" si="34"/>
        <v>4.8247729529777878E-6</v>
      </c>
      <c r="H81" s="12">
        <f t="shared" si="34"/>
        <v>3.2051033295455276E-7</v>
      </c>
      <c r="I81" s="12">
        <f t="shared" si="34"/>
        <v>2.3124134782621183E-7</v>
      </c>
      <c r="J81" s="12">
        <f t="shared" si="34"/>
        <v>3.6580032003058647E-7</v>
      </c>
      <c r="K81" s="12">
        <f t="shared" si="34"/>
        <v>1.1921927001910868E-6</v>
      </c>
      <c r="L81" s="12">
        <f t="shared" si="34"/>
        <v>2.9346741853735732E-6</v>
      </c>
      <c r="M81" s="13">
        <f t="shared" si="34"/>
        <v>1.0607700343108047E-7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4.3852318689581119E-5</v>
      </c>
      <c r="E82" s="12">
        <f t="shared" si="35"/>
        <v>8.7488309520381644E-8</v>
      </c>
      <c r="F82" s="12">
        <f t="shared" si="35"/>
        <v>8.6363322532442384E-6</v>
      </c>
      <c r="G82" s="12">
        <f t="shared" si="35"/>
        <v>1.7664375073003019E-7</v>
      </c>
      <c r="H82" s="12">
        <f t="shared" si="35"/>
        <v>2.2063353546494997E-9</v>
      </c>
      <c r="I82" s="12">
        <f t="shared" si="35"/>
        <v>8.0417370449883804E-6</v>
      </c>
      <c r="J82" s="12">
        <f t="shared" si="35"/>
        <v>6.7702378955576898E-6</v>
      </c>
      <c r="K82" s="12">
        <f t="shared" si="35"/>
        <v>1.9937926869086125E-6</v>
      </c>
      <c r="L82" s="12">
        <f t="shared" si="35"/>
        <v>5.6984603617333571E-6</v>
      </c>
      <c r="M82" s="13">
        <f t="shared" si="35"/>
        <v>6.6358919177404984E-5</v>
      </c>
    </row>
    <row r="83" spans="1:13">
      <c r="A83" t="s">
        <v>61</v>
      </c>
      <c r="D83" s="17">
        <f>_xludf.SUM($D$47:$D$82)</f>
        <v>7.8817052668209622E-3</v>
      </c>
      <c r="E83" s="17">
        <f>_xludf.SUM($E$47:$E$82)</f>
        <v>2.2707814027337673E-3</v>
      </c>
      <c r="F83" s="17">
        <f>_xludf.SUM($F$47:$F$82)</f>
        <v>2.171712910913786E-2</v>
      </c>
      <c r="G83" s="17">
        <f>_xludf.SUM($G$47:$G$82)</f>
        <v>5.6382412537549708E-4</v>
      </c>
      <c r="H83" s="17">
        <f>_xludf.SUM($H$47:$H$82)</f>
        <v>5.6144564549257684E-3</v>
      </c>
      <c r="I83" s="17">
        <f>_xludf.SUM($I$47:$I$82)</f>
        <v>3.9380950283415322E-3</v>
      </c>
      <c r="J83" s="17">
        <f>_xludf.SUM($J$47:$J$82)</f>
        <v>1.6175843551728582E-2</v>
      </c>
      <c r="K83" s="17">
        <f>_xludf.SUM($K$47:$K$82)</f>
        <v>3.3779817846342508E-3</v>
      </c>
      <c r="L83" s="17">
        <f>_xludf.SUM($L$47:$L$82)</f>
        <v>1.5458065217998289E-3</v>
      </c>
      <c r="M83" s="17">
        <f>_xludf.SUM($M$47:$M$82)</f>
        <v>1.8374243854309236E-3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6.4923047630928973E-2</v>
      </c>
      <c r="D85" s="18">
        <f>$D$83/$C$85</f>
        <v>0.12140072831494993</v>
      </c>
      <c r="E85" s="18">
        <f>$E$83/$C$85</f>
        <v>3.4976506581184889E-2</v>
      </c>
      <c r="F85" s="18">
        <f>$F$83/$C$85</f>
        <v>0.33450569407330077</v>
      </c>
      <c r="G85" s="18">
        <f>$G$83/$C$85</f>
        <v>8.6844987404271889E-3</v>
      </c>
      <c r="H85" s="18">
        <f>$H$83/$C$85</f>
        <v>8.6478633702510799E-2</v>
      </c>
      <c r="I85" s="18">
        <f>$I$83/$C$85</f>
        <v>6.0657889178718193E-2</v>
      </c>
      <c r="J85" s="18">
        <f>$J$83/$C$85</f>
        <v>0.24915410076994754</v>
      </c>
      <c r="K85" s="18">
        <f>$K$83/$C$85</f>
        <v>5.2030548594040424E-2</v>
      </c>
      <c r="L85" s="18">
        <f>$L$83/$C$85</f>
        <v>2.3809826836647383E-2</v>
      </c>
      <c r="M85" s="18">
        <f>$M$83/$C$85</f>
        <v>2.8301573208272882E-2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BB1E9-4CFE-4E6A-8E20-EA421932A895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-8.1234017006382706E-2</v>
      </c>
      <c r="D5" s="7">
        <v>-2.6572677181952352E-2</v>
      </c>
      <c r="E5" s="7">
        <v>1.97966208192802E-2</v>
      </c>
      <c r="F5" s="7">
        <v>-2.2263895378574289E-2</v>
      </c>
      <c r="G5" s="7">
        <v>4.3691399170283619E-2</v>
      </c>
      <c r="H5" s="7">
        <v>-2.2311586857469229E-2</v>
      </c>
      <c r="I5" s="7">
        <v>2.0884105368928062E-2</v>
      </c>
      <c r="J5" s="7">
        <v>4.2850037290384037E-2</v>
      </c>
      <c r="K5" s="7">
        <v>6.3084531018189297E-2</v>
      </c>
      <c r="L5" s="7">
        <v>-3.9552566706346097E-2</v>
      </c>
      <c r="M5" s="8">
        <v>7.1423456498871879E-3</v>
      </c>
    </row>
    <row r="6" spans="1:13" ht="24">
      <c r="A6" s="9" t="s">
        <v>15</v>
      </c>
      <c r="B6" s="10" t="s">
        <v>14</v>
      </c>
      <c r="C6" s="11">
        <v>8.1209640541104813E-2</v>
      </c>
      <c r="D6" s="12">
        <v>1.8956857566738029E-2</v>
      </c>
      <c r="E6" s="12">
        <v>-4.5720260425047808E-2</v>
      </c>
      <c r="F6" s="12">
        <v>-1.4398932035620272E-2</v>
      </c>
      <c r="G6" s="12">
        <v>-3.9340317920183741E-2</v>
      </c>
      <c r="H6" s="12">
        <v>1.9219063328605367E-2</v>
      </c>
      <c r="I6" s="12">
        <v>1.4751202083743508E-2</v>
      </c>
      <c r="J6" s="12">
        <v>6.7548197992420775E-2</v>
      </c>
      <c r="K6" s="12">
        <v>7.5109086985386906E-3</v>
      </c>
      <c r="L6" s="12">
        <v>-1.0427501467986799E-2</v>
      </c>
      <c r="M6" s="13">
        <v>-5.122030907597315E-2</v>
      </c>
    </row>
    <row r="7" spans="1:13" ht="24">
      <c r="A7" s="9" t="s">
        <v>16</v>
      </c>
      <c r="B7" s="10" t="s">
        <v>14</v>
      </c>
      <c r="C7" s="11">
        <v>-4.3518243223454947E-2</v>
      </c>
      <c r="D7" s="12">
        <v>-5.2660006867850002E-2</v>
      </c>
      <c r="E7" s="12">
        <v>3.0163629007362455E-2</v>
      </c>
      <c r="F7" s="12">
        <v>1.8123695941674269E-2</v>
      </c>
      <c r="G7" s="12">
        <v>2.1315647562917903E-2</v>
      </c>
      <c r="H7" s="12">
        <v>-4.9823555834803489E-2</v>
      </c>
      <c r="I7" s="14" t="s">
        <v>64</v>
      </c>
      <c r="J7" s="12">
        <v>-1.3936379801752262E-3</v>
      </c>
      <c r="K7" s="12">
        <v>-1.9285758912529798E-2</v>
      </c>
      <c r="L7" s="12">
        <v>-2.3640998470714852E-2</v>
      </c>
      <c r="M7" s="13">
        <v>3.4641810761716164E-2</v>
      </c>
    </row>
    <row r="8" spans="1:13" ht="24">
      <c r="A8" s="9" t="s">
        <v>17</v>
      </c>
      <c r="B8" s="10" t="s">
        <v>14</v>
      </c>
      <c r="C8" s="11">
        <v>1.7407447804514798E-2</v>
      </c>
      <c r="D8" s="12">
        <v>-8.2944776988556276E-3</v>
      </c>
      <c r="E8" s="12">
        <v>1.2558986346731808E-2</v>
      </c>
      <c r="F8" s="12">
        <v>-6.0517517050812392E-3</v>
      </c>
      <c r="G8" s="12">
        <v>1.0371267223794556E-2</v>
      </c>
      <c r="H8" s="12">
        <v>2.8454320683337402E-2</v>
      </c>
      <c r="I8" s="12">
        <v>-5.8482607929958373E-2</v>
      </c>
      <c r="J8" s="12">
        <v>-6.0173803070587145E-2</v>
      </c>
      <c r="K8" s="12">
        <v>-5.7412512223088139E-3</v>
      </c>
      <c r="L8" s="12">
        <v>-4.0503331492294133E-2</v>
      </c>
      <c r="M8" s="13">
        <v>-1.5836095833171943E-2</v>
      </c>
    </row>
    <row r="9" spans="1:13" ht="24">
      <c r="A9" s="9" t="s">
        <v>18</v>
      </c>
      <c r="B9" s="10" t="s">
        <v>14</v>
      </c>
      <c r="C9" s="11">
        <v>5.759635810616095E-3</v>
      </c>
      <c r="D9" s="12">
        <v>4.3272905894455142E-2</v>
      </c>
      <c r="E9" s="12">
        <v>4.6246358283886548E-2</v>
      </c>
      <c r="F9" s="12">
        <v>5.3397891197564371E-2</v>
      </c>
      <c r="G9" s="12">
        <v>4.6394565661659814E-3</v>
      </c>
      <c r="H9" s="12">
        <v>-6.7880949677386901E-3</v>
      </c>
      <c r="I9" s="12">
        <v>-4.2534439931693896E-2</v>
      </c>
      <c r="J9" s="12">
        <v>-3.5038354127343678E-2</v>
      </c>
      <c r="K9" s="12">
        <v>-2.1857318590994112E-2</v>
      </c>
      <c r="L9" s="12">
        <v>1.3276472046472242E-2</v>
      </c>
      <c r="M9" s="13">
        <v>-5.2975654937803679E-3</v>
      </c>
    </row>
    <row r="10" spans="1:13" ht="24">
      <c r="A10" s="9" t="s">
        <v>19</v>
      </c>
      <c r="B10" s="10" t="s">
        <v>14</v>
      </c>
      <c r="C10" s="11">
        <v>9.584001267471437E-2</v>
      </c>
      <c r="D10" s="12">
        <v>-6.94353829066657E-4</v>
      </c>
      <c r="E10" s="12">
        <v>2.4899745496282561E-2</v>
      </c>
      <c r="F10" s="12">
        <v>8.544831736873551E-3</v>
      </c>
      <c r="G10" s="12">
        <v>-4.8148924900692454E-2</v>
      </c>
      <c r="H10" s="12">
        <v>7.8812998205493676E-3</v>
      </c>
      <c r="I10" s="12">
        <v>3.3836027329626366E-2</v>
      </c>
      <c r="J10" s="12">
        <v>-3.5623878746167029E-2</v>
      </c>
      <c r="K10" s="12">
        <v>7.3862580035402636E-2</v>
      </c>
      <c r="L10" s="12">
        <v>-7.3605916269482236E-2</v>
      </c>
      <c r="M10" s="15" t="s">
        <v>53</v>
      </c>
    </row>
    <row r="11" spans="1:13" ht="24">
      <c r="A11" s="9" t="s">
        <v>20</v>
      </c>
      <c r="B11" s="10" t="s">
        <v>14</v>
      </c>
      <c r="C11" s="11">
        <v>8.6382072374817154E-2</v>
      </c>
      <c r="D11" s="12">
        <v>-1.5945412849111926E-2</v>
      </c>
      <c r="E11" s="12">
        <v>9.027300894885449E-3</v>
      </c>
      <c r="F11" s="12">
        <v>8.5438660522629814E-2</v>
      </c>
      <c r="G11" s="12">
        <v>-1.4940212867573358E-2</v>
      </c>
      <c r="H11" s="14" t="s">
        <v>65</v>
      </c>
      <c r="I11" s="12">
        <v>-4.917199598233591E-2</v>
      </c>
      <c r="J11" s="12">
        <v>1.2336817656467507E-2</v>
      </c>
      <c r="K11" s="12">
        <v>-4.4551576713223698E-2</v>
      </c>
      <c r="L11" s="12">
        <v>-5.8839529261235446E-3</v>
      </c>
      <c r="M11" s="13">
        <v>7.9505892645442069E-3</v>
      </c>
    </row>
    <row r="12" spans="1:13" ht="24">
      <c r="A12" s="9" t="s">
        <v>21</v>
      </c>
      <c r="B12" s="10" t="s">
        <v>14</v>
      </c>
      <c r="C12" s="11">
        <v>4.7349049390479868E-2</v>
      </c>
      <c r="D12" s="12">
        <v>-2.1629852293968781E-2</v>
      </c>
      <c r="E12" s="12">
        <v>4.6803697964159533E-3</v>
      </c>
      <c r="F12" s="12">
        <v>9.8357882314006745E-3</v>
      </c>
      <c r="G12" s="12">
        <v>-2.1094281653307061E-2</v>
      </c>
      <c r="H12" s="12">
        <v>4.6345602837038216E-2</v>
      </c>
      <c r="I12" s="12">
        <v>-8.9020168545558397E-3</v>
      </c>
      <c r="J12" s="12">
        <v>-9.717234103646695E-2</v>
      </c>
      <c r="K12" s="12">
        <v>-3.0879895568708321E-2</v>
      </c>
      <c r="L12" s="12">
        <v>-2.0455821360513066E-2</v>
      </c>
      <c r="M12" s="13">
        <v>1.0180530336698615E-2</v>
      </c>
    </row>
    <row r="13" spans="1:13" ht="24">
      <c r="A13" s="9" t="s">
        <v>22</v>
      </c>
      <c r="B13" s="10" t="s">
        <v>14</v>
      </c>
      <c r="C13" s="11">
        <v>-8.4590503649246168E-2</v>
      </c>
      <c r="D13" s="12">
        <v>-4.1968578988368622E-2</v>
      </c>
      <c r="E13" s="12">
        <v>-2.5304044536580604E-2</v>
      </c>
      <c r="F13" s="12">
        <v>2.2989571885069837E-2</v>
      </c>
      <c r="G13" s="12">
        <v>0.11516737541027747</v>
      </c>
      <c r="H13" s="12">
        <v>-3.2163563399432091E-2</v>
      </c>
      <c r="I13" s="12">
        <v>-3.3342922219233975E-2</v>
      </c>
      <c r="J13" s="12">
        <v>-2.8325262080259143E-3</v>
      </c>
      <c r="K13" s="12">
        <v>-5.6167562807222876E-2</v>
      </c>
      <c r="L13" s="12">
        <v>2.1321113280976221E-2</v>
      </c>
      <c r="M13" s="13">
        <v>2.1878007605337819E-2</v>
      </c>
    </row>
    <row r="14" spans="1:13" ht="24">
      <c r="A14" s="9" t="s">
        <v>23</v>
      </c>
      <c r="B14" s="10" t="s">
        <v>14</v>
      </c>
      <c r="C14" s="11">
        <v>6.3177756803290824E-2</v>
      </c>
      <c r="D14" s="12">
        <v>-2.3905423254273101E-2</v>
      </c>
      <c r="E14" s="12">
        <v>5.1116627109545877E-2</v>
      </c>
      <c r="F14" s="12">
        <v>-3.2673273200714434E-2</v>
      </c>
      <c r="G14" s="12">
        <v>-2.2145834500665887E-2</v>
      </c>
      <c r="H14" s="12">
        <v>2.3730521535659334E-2</v>
      </c>
      <c r="I14" s="12">
        <v>9.028388733856205E-3</v>
      </c>
      <c r="J14" s="12">
        <v>-5.3509632232818433E-2</v>
      </c>
      <c r="K14" s="12">
        <v>6.1164069982041569E-3</v>
      </c>
      <c r="L14" s="12">
        <v>-3.6693711897920318E-2</v>
      </c>
      <c r="M14" s="13">
        <v>-2.0983180426260618E-2</v>
      </c>
    </row>
    <row r="15" spans="1:13" ht="24">
      <c r="A15" s="9" t="s">
        <v>24</v>
      </c>
      <c r="B15" s="10" t="s">
        <v>14</v>
      </c>
      <c r="C15" s="11">
        <v>2.3658996518916564E-2</v>
      </c>
      <c r="D15" s="12">
        <v>-4.1729496153386898E-2</v>
      </c>
      <c r="E15" s="12">
        <v>5.7096079419310525E-2</v>
      </c>
      <c r="F15" s="12">
        <v>2.9313216251713892E-2</v>
      </c>
      <c r="G15" s="12">
        <v>4.015708925268141E-2</v>
      </c>
      <c r="H15" s="12">
        <v>1.6519281973379128E-2</v>
      </c>
      <c r="I15" s="12">
        <v>-3.0698082120821524E-3</v>
      </c>
      <c r="J15" s="12">
        <v>6.6539786313033603E-2</v>
      </c>
      <c r="K15" s="12">
        <v>1.2186059593080724E-2</v>
      </c>
      <c r="L15" s="12">
        <v>-5.2911227518203395E-2</v>
      </c>
      <c r="M15" s="13">
        <v>1.9661063635399774E-2</v>
      </c>
    </row>
    <row r="16" spans="1:13" ht="24">
      <c r="A16" s="9" t="s">
        <v>25</v>
      </c>
      <c r="B16" s="10" t="s">
        <v>14</v>
      </c>
      <c r="C16" s="11">
        <v>-2.640316289236044E-2</v>
      </c>
      <c r="D16" s="12">
        <v>4.5086365447327734E-2</v>
      </c>
      <c r="E16" s="14" t="s">
        <v>53</v>
      </c>
      <c r="F16" s="12">
        <v>9.385912951638483E-3</v>
      </c>
      <c r="G16" s="12">
        <v>2.9668791111973073E-2</v>
      </c>
      <c r="H16" s="12">
        <v>8.9552999516056969E-3</v>
      </c>
      <c r="I16" s="12">
        <v>2.9490849231695742E-2</v>
      </c>
      <c r="J16" s="12">
        <v>6.9122312030181002E-2</v>
      </c>
      <c r="K16" s="12">
        <v>4.6263856279804658E-2</v>
      </c>
      <c r="L16" s="12">
        <v>-1.8109436599062275E-2</v>
      </c>
      <c r="M16" s="13">
        <v>2.4895634576856378E-2</v>
      </c>
    </row>
    <row r="17" spans="1:13" ht="24">
      <c r="A17" s="9" t="s">
        <v>26</v>
      </c>
      <c r="B17" s="10" t="s">
        <v>14</v>
      </c>
      <c r="C17" s="11">
        <v>0.10238794678659305</v>
      </c>
      <c r="D17" s="12">
        <v>-2.6906046440459481E-2</v>
      </c>
      <c r="E17" s="12">
        <v>4.6155307406184343E-2</v>
      </c>
      <c r="F17" s="12">
        <v>-6.3038868795479291E-2</v>
      </c>
      <c r="G17" s="12">
        <v>-5.0789541406051474E-3</v>
      </c>
      <c r="H17" s="12">
        <v>-4.3883341776826582E-2</v>
      </c>
      <c r="I17" s="12">
        <v>-1.8758838085308312E-2</v>
      </c>
      <c r="J17" s="12">
        <v>1.0055317641829795E-2</v>
      </c>
      <c r="K17" s="14" t="s">
        <v>51</v>
      </c>
      <c r="L17" s="12">
        <v>1.3956875141428241E-2</v>
      </c>
      <c r="M17" s="13">
        <v>7.3579385420969284E-2</v>
      </c>
    </row>
    <row r="18" spans="1:13" ht="24">
      <c r="A18" s="9" t="s">
        <v>27</v>
      </c>
      <c r="B18" s="10" t="s">
        <v>14</v>
      </c>
      <c r="C18" s="11">
        <v>-6.5810374678555134E-2</v>
      </c>
      <c r="D18" s="12">
        <v>4.1944778988270627E-2</v>
      </c>
      <c r="E18" s="12">
        <v>4.370533499449606E-2</v>
      </c>
      <c r="F18" s="12">
        <v>-2.4877987086490493E-2</v>
      </c>
      <c r="G18" s="12">
        <v>1.9250805333346402E-2</v>
      </c>
      <c r="H18" s="12">
        <v>-2.2001425645702729E-2</v>
      </c>
      <c r="I18" s="12">
        <v>2.2491895779060498E-2</v>
      </c>
      <c r="J18" s="12">
        <v>4.473877561053631E-2</v>
      </c>
      <c r="K18" s="12">
        <v>1.5235932094036909E-2</v>
      </c>
      <c r="L18" s="12">
        <v>6.1506426958391107E-3</v>
      </c>
      <c r="M18" s="13">
        <v>-5.7872510224706523E-3</v>
      </c>
    </row>
    <row r="19" spans="1:13" ht="24">
      <c r="A19" s="9" t="s">
        <v>28</v>
      </c>
      <c r="B19" s="10" t="s">
        <v>14</v>
      </c>
      <c r="C19" s="16" t="s">
        <v>66</v>
      </c>
      <c r="D19" s="12">
        <v>-3.5273527276963902E-2</v>
      </c>
      <c r="E19" s="12">
        <v>1.8412595157327682E-2</v>
      </c>
      <c r="F19" s="12">
        <v>-1.0760226158054231E-2</v>
      </c>
      <c r="G19" s="12">
        <v>4.1851500153784624E-2</v>
      </c>
      <c r="H19" s="12">
        <v>-2.5273718627723998E-2</v>
      </c>
      <c r="I19" s="12">
        <v>2.2708634999727101E-3</v>
      </c>
      <c r="J19" s="12">
        <v>-7.6967740803255788E-2</v>
      </c>
      <c r="K19" s="12">
        <v>1.7326955029200758E-2</v>
      </c>
      <c r="L19" s="12">
        <v>3.1952396587058569E-2</v>
      </c>
      <c r="M19" s="13">
        <v>4.2128633287841853E-2</v>
      </c>
    </row>
    <row r="20" spans="1:13" ht="24">
      <c r="A20" s="9" t="s">
        <v>29</v>
      </c>
      <c r="B20" s="10" t="s">
        <v>14</v>
      </c>
      <c r="C20" s="11">
        <v>-5.4593363180530978E-2</v>
      </c>
      <c r="D20" s="12">
        <v>-3.3292439372758546E-2</v>
      </c>
      <c r="E20" s="12">
        <v>1.4723443211046612E-2</v>
      </c>
      <c r="F20" s="12">
        <v>3.2165070559274513E-2</v>
      </c>
      <c r="G20" s="12">
        <v>-5.6591312509962938E-2</v>
      </c>
      <c r="H20" s="12">
        <v>-2.5760239490648599E-4</v>
      </c>
      <c r="I20" s="12">
        <v>1.0818809339512776E-2</v>
      </c>
      <c r="J20" s="12">
        <v>1.8451183710460322E-2</v>
      </c>
      <c r="K20" s="12">
        <v>2.2091959010315524E-2</v>
      </c>
      <c r="L20" s="12">
        <v>-2.2847175203021292E-2</v>
      </c>
      <c r="M20" s="13">
        <v>1.9480002296767707E-2</v>
      </c>
    </row>
    <row r="21" spans="1:13" ht="24">
      <c r="A21" s="9" t="s">
        <v>30</v>
      </c>
      <c r="B21" s="10" t="s">
        <v>14</v>
      </c>
      <c r="C21" s="11">
        <v>-5.7422807474686297E-2</v>
      </c>
      <c r="D21" s="12">
        <v>-1.9610022559429671E-2</v>
      </c>
      <c r="E21" s="12">
        <v>-1.8148492317338578E-2</v>
      </c>
      <c r="F21" s="12">
        <v>-2.7384941539111388E-3</v>
      </c>
      <c r="G21" s="12">
        <v>-5.8585788496719072E-3</v>
      </c>
      <c r="H21" s="12">
        <v>-5.8621803454123366E-3</v>
      </c>
      <c r="I21" s="12">
        <v>-2.3160834259724601E-2</v>
      </c>
      <c r="J21" s="12">
        <v>-3.1850276282830289E-3</v>
      </c>
      <c r="K21" s="12">
        <v>1.4002894287742285E-2</v>
      </c>
      <c r="L21" s="14" t="s">
        <v>53</v>
      </c>
      <c r="M21" s="13">
        <v>-7.354973499734932E-2</v>
      </c>
    </row>
    <row r="22" spans="1:13" ht="24">
      <c r="A22" s="9" t="s">
        <v>31</v>
      </c>
      <c r="B22" s="10" t="s">
        <v>14</v>
      </c>
      <c r="C22" s="11">
        <v>5.5169497275421718E-2</v>
      </c>
      <c r="D22" s="12">
        <v>7.0295583898362074E-2</v>
      </c>
      <c r="E22" s="12">
        <v>-4.1278674775587651E-2</v>
      </c>
      <c r="F22" s="12">
        <v>-1.4997716830457072E-2</v>
      </c>
      <c r="G22" s="12">
        <v>-3.704589949773171E-2</v>
      </c>
      <c r="H22" s="12">
        <v>2.9733949615415006E-2</v>
      </c>
      <c r="I22" s="12">
        <v>-5.7182349034847473E-2</v>
      </c>
      <c r="J22" s="12">
        <v>2.4921160304341074E-2</v>
      </c>
      <c r="K22" s="12">
        <v>-4.4197618529191816E-2</v>
      </c>
      <c r="L22" s="12">
        <v>3.3966711004776995E-2</v>
      </c>
      <c r="M22" s="13">
        <v>-4.8216407928577239E-2</v>
      </c>
    </row>
    <row r="23" spans="1:13" ht="24">
      <c r="A23" s="9" t="s">
        <v>32</v>
      </c>
      <c r="B23" s="10" t="s">
        <v>14</v>
      </c>
      <c r="C23" s="11">
        <v>2.3779627594986908E-2</v>
      </c>
      <c r="D23" s="12">
        <v>-1.5269529965342348E-2</v>
      </c>
      <c r="E23" s="12">
        <v>5.8978940390012148E-2</v>
      </c>
      <c r="F23" s="12">
        <v>-4.8556402186409928E-2</v>
      </c>
      <c r="G23" s="12">
        <v>-0.10192660913315747</v>
      </c>
      <c r="H23" s="12">
        <v>2.3314614042337197E-2</v>
      </c>
      <c r="I23" s="12">
        <v>1.3959452869616543E-3</v>
      </c>
      <c r="J23" s="12">
        <v>3.7417128506988209E-2</v>
      </c>
      <c r="K23" s="12">
        <v>9.869009200149792E-2</v>
      </c>
      <c r="L23" s="12">
        <v>5.804813175013479E-2</v>
      </c>
      <c r="M23" s="13">
        <v>2.6511505952374958E-2</v>
      </c>
    </row>
    <row r="24" spans="1:13" ht="24">
      <c r="A24" s="9" t="s">
        <v>33</v>
      </c>
      <c r="B24" s="10" t="s">
        <v>14</v>
      </c>
      <c r="C24" s="11">
        <v>-1.0826883088551398E-2</v>
      </c>
      <c r="D24" s="12">
        <v>1.5752449089609658E-2</v>
      </c>
      <c r="E24" s="12">
        <v>9.3790805072708674E-3</v>
      </c>
      <c r="F24" s="14" t="s">
        <v>54</v>
      </c>
      <c r="G24" s="12">
        <v>5.8149053667714556E-3</v>
      </c>
      <c r="H24" s="12">
        <v>8.3770205793846281E-2</v>
      </c>
      <c r="I24" s="12">
        <v>1.7565304431201249E-2</v>
      </c>
      <c r="J24" s="12">
        <v>-1.4737750914848826E-2</v>
      </c>
      <c r="K24" s="12">
        <v>-6.2668028704384635E-2</v>
      </c>
      <c r="L24" s="12">
        <v>-2.7587344506379906E-3</v>
      </c>
      <c r="M24" s="13">
        <v>8.4256239599848713E-3</v>
      </c>
    </row>
    <row r="25" spans="1:13" ht="24">
      <c r="A25" s="9" t="s">
        <v>34</v>
      </c>
      <c r="B25" s="10" t="s">
        <v>14</v>
      </c>
      <c r="C25" s="11">
        <v>-1.1653699044354687E-2</v>
      </c>
      <c r="D25" s="12">
        <v>9.9265867658294288E-2</v>
      </c>
      <c r="E25" s="12">
        <v>-2.3313506403484157E-2</v>
      </c>
      <c r="F25" s="12">
        <v>-8.5651239738973484E-2</v>
      </c>
      <c r="G25" s="12">
        <v>1.4613700557636032E-3</v>
      </c>
      <c r="H25" s="12">
        <v>4.4327588494139543E-2</v>
      </c>
      <c r="I25" s="12">
        <v>1.9316166189968089E-2</v>
      </c>
      <c r="J25" s="12">
        <v>-1.0065419867456515E-2</v>
      </c>
      <c r="K25" s="12">
        <v>-4.6591482497849113E-2</v>
      </c>
      <c r="L25" s="12">
        <v>2.9681145401818959E-2</v>
      </c>
      <c r="M25" s="13">
        <v>-2.001138433726295E-2</v>
      </c>
    </row>
    <row r="26" spans="1:13" ht="24">
      <c r="A26" s="9" t="s">
        <v>35</v>
      </c>
      <c r="B26" s="10" t="s">
        <v>14</v>
      </c>
      <c r="C26" s="16" t="s">
        <v>67</v>
      </c>
      <c r="D26" s="12">
        <v>-4.6292585727391949E-2</v>
      </c>
      <c r="E26" s="12">
        <v>-1.8399947429642183E-2</v>
      </c>
      <c r="F26" s="12">
        <v>-3.1614335718489227E-2</v>
      </c>
      <c r="G26" s="12">
        <v>5.4553633648402267E-2</v>
      </c>
      <c r="H26" s="12">
        <v>1.2581649579953369E-2</v>
      </c>
      <c r="I26" s="12">
        <v>1.266955683888066E-2</v>
      </c>
      <c r="J26" s="12">
        <v>-4.8599124261355396E-2</v>
      </c>
      <c r="K26" s="12">
        <v>1.2669419117610132E-4</v>
      </c>
      <c r="L26" s="12">
        <v>-6.00133595035146E-2</v>
      </c>
      <c r="M26" s="13">
        <v>7.0964996639707234E-2</v>
      </c>
    </row>
    <row r="27" spans="1:13" ht="24">
      <c r="A27" s="9" t="s">
        <v>36</v>
      </c>
      <c r="B27" s="10" t="s">
        <v>14</v>
      </c>
      <c r="C27" s="11">
        <v>-3.1580181212736827E-2</v>
      </c>
      <c r="D27" s="12">
        <v>-3.5742903186570321E-2</v>
      </c>
      <c r="E27" s="12">
        <v>-1.7009832334992699E-2</v>
      </c>
      <c r="F27" s="12">
        <v>1.7812760805432325E-2</v>
      </c>
      <c r="G27" s="12">
        <v>-6.2255305249050055E-2</v>
      </c>
      <c r="H27" s="12">
        <v>5.8330379372312459E-3</v>
      </c>
      <c r="I27" s="12">
        <v>-3.3587021257226818E-2</v>
      </c>
      <c r="J27" s="12">
        <v>-7.8065267833549473E-2</v>
      </c>
      <c r="K27" s="12">
        <v>3.2115972363462905E-2</v>
      </c>
      <c r="L27" s="12">
        <v>0.10231606525944274</v>
      </c>
      <c r="M27" s="13">
        <v>-9.6818793982964913E-4</v>
      </c>
    </row>
    <row r="28" spans="1:13" ht="24">
      <c r="A28" s="9" t="s">
        <v>37</v>
      </c>
      <c r="B28" s="10" t="s">
        <v>14</v>
      </c>
      <c r="C28" s="11">
        <v>0.10633397314739403</v>
      </c>
      <c r="D28" s="12">
        <v>7.009408526702815E-2</v>
      </c>
      <c r="E28" s="12">
        <v>-1.2226005288204136E-2</v>
      </c>
      <c r="F28" s="12">
        <v>3.7734318574622332E-2</v>
      </c>
      <c r="G28" s="12">
        <v>-8.3383610312457321E-2</v>
      </c>
      <c r="H28" s="12">
        <v>2.7785954352589425E-2</v>
      </c>
      <c r="I28" s="12">
        <v>-6.667628906332565E-2</v>
      </c>
      <c r="J28" s="12">
        <v>-1.7342349302666114E-2</v>
      </c>
      <c r="K28" s="12">
        <v>-4.557999169833326E-2</v>
      </c>
      <c r="L28" s="12">
        <v>1.3694224326931249E-2</v>
      </c>
      <c r="M28" s="13">
        <v>-4.0038849652162367E-2</v>
      </c>
    </row>
    <row r="29" spans="1:13" ht="24">
      <c r="A29" s="9" t="s">
        <v>38</v>
      </c>
      <c r="B29" s="10" t="s">
        <v>14</v>
      </c>
      <c r="C29" s="11">
        <v>3.0897706658941254E-3</v>
      </c>
      <c r="D29" s="12">
        <v>6.091073734917981E-2</v>
      </c>
      <c r="E29" s="12">
        <v>3.7183323211643853E-2</v>
      </c>
      <c r="F29" s="12">
        <v>7.0341198944898833E-2</v>
      </c>
      <c r="G29" s="12">
        <v>-5.8856222986606284E-3</v>
      </c>
      <c r="H29" s="12">
        <v>-6.1483445607973926E-2</v>
      </c>
      <c r="I29" s="12">
        <v>3.5928009589216221E-2</v>
      </c>
      <c r="J29" s="12">
        <v>4.2841443062121072E-2</v>
      </c>
      <c r="K29" s="12">
        <v>-2.6423162728664983E-2</v>
      </c>
      <c r="L29" s="12">
        <v>-1.0948048990390809E-2</v>
      </c>
      <c r="M29" s="13">
        <v>-7.1298916569903338E-3</v>
      </c>
    </row>
    <row r="30" spans="1:13" ht="24">
      <c r="A30" s="9" t="s">
        <v>39</v>
      </c>
      <c r="B30" s="10" t="s">
        <v>14</v>
      </c>
      <c r="C30" s="11">
        <v>-2.1069339873518052E-2</v>
      </c>
      <c r="D30" s="12">
        <v>2.2771545450487669E-2</v>
      </c>
      <c r="E30" s="12">
        <v>-6.9465918848037003E-2</v>
      </c>
      <c r="F30" s="12">
        <v>-2.1493164229143099E-2</v>
      </c>
      <c r="G30" s="12">
        <v>-4.7495112264870097E-2</v>
      </c>
      <c r="H30" s="12">
        <v>7.702946994331962E-2</v>
      </c>
      <c r="I30" s="12">
        <v>1.406301617321117E-2</v>
      </c>
      <c r="J30" s="12">
        <v>3.3548187199021702E-2</v>
      </c>
      <c r="K30" s="12">
        <v>4.1236493200285185E-3</v>
      </c>
      <c r="L30" s="12">
        <v>4.4430304152649751E-2</v>
      </c>
      <c r="M30" s="13">
        <v>2.6304293744092459E-3</v>
      </c>
    </row>
    <row r="31" spans="1:13" ht="24">
      <c r="A31" s="9" t="s">
        <v>40</v>
      </c>
      <c r="B31" s="10" t="s">
        <v>14</v>
      </c>
      <c r="C31" s="11">
        <v>5.0051162280621182E-2</v>
      </c>
      <c r="D31" s="14" t="s">
        <v>56</v>
      </c>
      <c r="E31" s="12">
        <v>4.3540618804536635E-2</v>
      </c>
      <c r="F31" s="12">
        <v>1.5239461336964164E-2</v>
      </c>
      <c r="G31" s="12">
        <v>-2.8180326500869927E-2</v>
      </c>
      <c r="H31" s="12">
        <v>-1.5212304847268175E-2</v>
      </c>
      <c r="I31" s="12">
        <v>-4.9734021148482271E-2</v>
      </c>
      <c r="J31" s="12">
        <v>3.1702826110873897E-2</v>
      </c>
      <c r="K31" s="12">
        <v>-2.6201532331367017E-2</v>
      </c>
      <c r="L31" s="12">
        <v>-1.8805931846334712E-2</v>
      </c>
      <c r="M31" s="13">
        <v>-7.3525646151044097E-4</v>
      </c>
    </row>
    <row r="32" spans="1:13" ht="24">
      <c r="A32" s="9" t="s">
        <v>41</v>
      </c>
      <c r="B32" s="10" t="s">
        <v>14</v>
      </c>
      <c r="C32" s="11">
        <v>5.6667647169119886E-2</v>
      </c>
      <c r="D32" s="12">
        <v>0.12194933810570045</v>
      </c>
      <c r="E32" s="12">
        <v>2.7002942277739188E-2</v>
      </c>
      <c r="F32" s="12">
        <v>-4.5552686173821827E-2</v>
      </c>
      <c r="G32" s="12">
        <v>-3.1829022312756493E-2</v>
      </c>
      <c r="H32" s="12">
        <v>-3.1530222310674895E-3</v>
      </c>
      <c r="I32" s="12">
        <v>-1.9630109946660746E-2</v>
      </c>
      <c r="J32" s="12">
        <v>5.7937943169942628E-2</v>
      </c>
      <c r="K32" s="12">
        <v>-4.5347901126193656E-2</v>
      </c>
      <c r="L32" s="12">
        <v>5.1721285506692763E-2</v>
      </c>
      <c r="M32" s="13">
        <v>-9.8588976011703064E-2</v>
      </c>
    </row>
    <row r="33" spans="1:13" ht="24">
      <c r="A33" s="9" t="s">
        <v>42</v>
      </c>
      <c r="B33" s="10" t="s">
        <v>14</v>
      </c>
      <c r="C33" s="11">
        <v>0.10978067798735269</v>
      </c>
      <c r="D33" s="12">
        <v>-5.9499548451212719E-3</v>
      </c>
      <c r="E33" s="12">
        <v>-8.6671509591292176E-2</v>
      </c>
      <c r="F33" s="12">
        <v>6.6269697230997793E-2</v>
      </c>
      <c r="G33" s="12">
        <v>3.3439746210212243E-2</v>
      </c>
      <c r="H33" s="12">
        <v>2.7459909745354661E-2</v>
      </c>
      <c r="I33" s="12">
        <v>-3.6685509504247829E-2</v>
      </c>
      <c r="J33" s="12">
        <v>6.7100671432607784E-2</v>
      </c>
      <c r="K33" s="12">
        <v>2.6879700988682774E-2</v>
      </c>
      <c r="L33" s="12">
        <v>-2.7590361888044444E-2</v>
      </c>
      <c r="M33" s="13">
        <v>2.4898642955278778E-2</v>
      </c>
    </row>
    <row r="34" spans="1:13" ht="24">
      <c r="A34" s="9" t="s">
        <v>43</v>
      </c>
      <c r="B34" s="10" t="s">
        <v>14</v>
      </c>
      <c r="C34" s="11">
        <v>3.9718898294335933E-2</v>
      </c>
      <c r="D34" s="12">
        <v>1.7337470908014484E-2</v>
      </c>
      <c r="E34" s="12">
        <v>-5.3668535112463278E-2</v>
      </c>
      <c r="F34" s="12">
        <v>-4.8728889152691197E-2</v>
      </c>
      <c r="G34" s="12">
        <v>-8.7028571210143263E-2</v>
      </c>
      <c r="H34" s="12">
        <v>-1.9289283181967851E-2</v>
      </c>
      <c r="I34" s="12">
        <v>-3.4845187857954672E-2</v>
      </c>
      <c r="J34" s="12">
        <v>1.8952629928794072E-2</v>
      </c>
      <c r="K34" s="12">
        <v>-3.4705455007211223E-3</v>
      </c>
      <c r="L34" s="12">
        <v>6.0842524769600753E-2</v>
      </c>
      <c r="M34" s="13">
        <v>1.8127218858268422E-2</v>
      </c>
    </row>
    <row r="35" spans="1:13" ht="24">
      <c r="A35" s="9" t="s">
        <v>44</v>
      </c>
      <c r="B35" s="10" t="s">
        <v>14</v>
      </c>
      <c r="C35" s="11">
        <v>-2.1944233179055927E-2</v>
      </c>
      <c r="D35" s="12">
        <v>-1.8623086299795394E-2</v>
      </c>
      <c r="E35" s="12">
        <v>1.6775867660661976E-2</v>
      </c>
      <c r="F35" s="12">
        <v>3.7419648979224694E-2</v>
      </c>
      <c r="G35" s="12">
        <v>9.3336943461169997E-3</v>
      </c>
      <c r="H35" s="12">
        <v>1.2325519016167043E-2</v>
      </c>
      <c r="I35" s="12">
        <v>4.1408327627013866E-2</v>
      </c>
      <c r="J35" s="12">
        <v>5.351333743748481E-4</v>
      </c>
      <c r="K35" s="12">
        <v>2.598586185226931E-2</v>
      </c>
      <c r="L35" s="12">
        <v>5.6719287815199929E-2</v>
      </c>
      <c r="M35" s="13">
        <v>1.4040553486779321E-2</v>
      </c>
    </row>
    <row r="36" spans="1:13" ht="24">
      <c r="A36" s="9" t="s">
        <v>45</v>
      </c>
      <c r="B36" s="10" t="s">
        <v>14</v>
      </c>
      <c r="C36" s="16" t="s">
        <v>68</v>
      </c>
      <c r="D36" s="12">
        <v>-4.070718237657768E-2</v>
      </c>
      <c r="E36" s="12">
        <v>2.2355753206329442E-2</v>
      </c>
      <c r="F36" s="12">
        <v>1.0968788097294986E-2</v>
      </c>
      <c r="G36" s="12">
        <v>6.4593739766150612E-2</v>
      </c>
      <c r="H36" s="12">
        <v>-7.9104241792607999E-2</v>
      </c>
      <c r="I36" s="12">
        <v>1.4682546754501714E-2</v>
      </c>
      <c r="J36" s="12">
        <v>4.1918166463167178E-2</v>
      </c>
      <c r="K36" s="12">
        <v>-4.5615109243125222E-2</v>
      </c>
      <c r="L36" s="12">
        <v>-2.5478438639670444E-2</v>
      </c>
      <c r="M36" s="13">
        <v>3.4156774283021947E-2</v>
      </c>
    </row>
    <row r="37" spans="1:13" ht="24">
      <c r="A37" s="9" t="s">
        <v>46</v>
      </c>
      <c r="B37" s="10" t="s">
        <v>14</v>
      </c>
      <c r="C37" s="11">
        <v>-2.8956623646385338E-2</v>
      </c>
      <c r="D37" s="12">
        <v>8.8230708749965997E-2</v>
      </c>
      <c r="E37" s="12">
        <v>-3.4788292195550352E-2</v>
      </c>
      <c r="F37" s="12">
        <v>-8.3140071768325788E-2</v>
      </c>
      <c r="G37" s="12">
        <v>4.9453016460773323E-4</v>
      </c>
      <c r="H37" s="12">
        <v>4.3281501522304415E-2</v>
      </c>
      <c r="I37" s="12">
        <v>-5.585765471442878E-2</v>
      </c>
      <c r="J37" s="12">
        <v>-5.6747971500699337E-2</v>
      </c>
      <c r="K37" s="12">
        <v>4.842308895317847E-4</v>
      </c>
      <c r="L37" s="12">
        <v>-2.9955874512909569E-2</v>
      </c>
      <c r="M37" s="13">
        <v>6.4735269867036024E-2</v>
      </c>
    </row>
    <row r="38" spans="1:13" ht="24">
      <c r="A38" s="9" t="s">
        <v>47</v>
      </c>
      <c r="B38" s="10" t="s">
        <v>14</v>
      </c>
      <c r="C38" s="11">
        <v>0.1375342416060816</v>
      </c>
      <c r="D38" s="12">
        <v>3.0896771925008362E-2</v>
      </c>
      <c r="E38" s="12">
        <v>6.5144854915487341E-2</v>
      </c>
      <c r="F38" s="12">
        <v>-1.402756487382531E-2</v>
      </c>
      <c r="G38" s="12">
        <v>0.10447550505456527</v>
      </c>
      <c r="H38" s="12">
        <v>1.1465437108018454E-2</v>
      </c>
      <c r="I38" s="12">
        <v>-1.2530995698123346E-3</v>
      </c>
      <c r="J38" s="14" t="s">
        <v>69</v>
      </c>
      <c r="K38" s="12">
        <v>9.4878387250679243E-3</v>
      </c>
      <c r="L38" s="12">
        <v>-3.0021671747421453E-3</v>
      </c>
      <c r="M38" s="13">
        <v>-3.3549071822257644E-2</v>
      </c>
    </row>
    <row r="39" spans="1:13" ht="24">
      <c r="A39" s="9" t="s">
        <v>48</v>
      </c>
      <c r="B39" s="10" t="s">
        <v>14</v>
      </c>
      <c r="C39" s="11">
        <v>2.7473603333487848E-2</v>
      </c>
      <c r="D39" s="12">
        <v>-2.6622940699097122E-2</v>
      </c>
      <c r="E39" s="12">
        <v>2.7226961700641879E-2</v>
      </c>
      <c r="F39" s="12">
        <v>5.5424509961508675E-3</v>
      </c>
      <c r="G39" s="14" t="s">
        <v>70</v>
      </c>
      <c r="H39" s="12">
        <v>-1.372999279264645E-2</v>
      </c>
      <c r="I39" s="12">
        <v>1.8946802672998433E-2</v>
      </c>
      <c r="J39" s="12">
        <v>0.10171864365198474</v>
      </c>
      <c r="K39" s="12">
        <v>-4.9371286340734021E-3</v>
      </c>
      <c r="L39" s="12">
        <v>-5.4225774727868952E-3</v>
      </c>
      <c r="M39" s="13">
        <v>-4.4000826906965496E-2</v>
      </c>
    </row>
    <row r="40" spans="1:13" ht="24">
      <c r="A40" s="9" t="s">
        <v>49</v>
      </c>
      <c r="B40" s="10" t="s">
        <v>14</v>
      </c>
      <c r="C40" s="11">
        <v>4.5518133961277574E-2</v>
      </c>
      <c r="D40" s="12">
        <v>1.6533423907933224E-2</v>
      </c>
      <c r="E40" s="12">
        <v>5.3525012242053426E-3</v>
      </c>
      <c r="F40" s="12">
        <v>2.8051262429620642E-2</v>
      </c>
      <c r="G40" s="14" t="s">
        <v>71</v>
      </c>
      <c r="H40" s="12">
        <v>-3.8945685828237417E-2</v>
      </c>
      <c r="I40" s="12">
        <v>-2.9591257668279011E-2</v>
      </c>
      <c r="J40" s="12">
        <v>8.1997816804085577E-2</v>
      </c>
      <c r="K40" s="12">
        <v>-7.1868956598885342E-2</v>
      </c>
      <c r="L40" s="12">
        <v>-1.2129683225300657E-2</v>
      </c>
      <c r="M40" s="13">
        <v>4.7935405789488496E-2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4.6595768848084733E-6</v>
      </c>
      <c r="E47" s="7">
        <f t="shared" ref="E47:M47" si="0">$C5^2*E5^2</f>
        <v>2.586175473175527E-6</v>
      </c>
      <c r="F47" s="7">
        <f t="shared" si="0"/>
        <v>3.2709820744068575E-6</v>
      </c>
      <c r="G47" s="7">
        <f t="shared" si="0"/>
        <v>1.2597018425138661E-5</v>
      </c>
      <c r="H47" s="7">
        <f t="shared" si="0"/>
        <v>3.2850106216579534E-6</v>
      </c>
      <c r="I47" s="7">
        <f t="shared" si="0"/>
        <v>2.8781114719939422E-6</v>
      </c>
      <c r="J47" s="7">
        <f t="shared" si="0"/>
        <v>1.2116530155037943E-5</v>
      </c>
      <c r="K47" s="7">
        <f t="shared" si="0"/>
        <v>2.6261626274310357E-5</v>
      </c>
      <c r="L47" s="7">
        <f t="shared" si="0"/>
        <v>1.0323458170384955E-5</v>
      </c>
      <c r="M47" s="8">
        <f t="shared" si="0"/>
        <v>3.3663369703977776E-7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2.369997404281686E-6</v>
      </c>
      <c r="E48" s="12">
        <f t="shared" si="1"/>
        <v>1.378581884703967E-5</v>
      </c>
      <c r="F48" s="12">
        <f t="shared" si="1"/>
        <v>1.3673375479025104E-6</v>
      </c>
      <c r="G48" s="12">
        <f t="shared" si="1"/>
        <v>1.0206830597423268E-5</v>
      </c>
      <c r="H48" s="12">
        <f t="shared" si="1"/>
        <v>2.4360130581687008E-6</v>
      </c>
      <c r="I48" s="12">
        <f t="shared" si="1"/>
        <v>1.4350598093947163E-6</v>
      </c>
      <c r="J48" s="12">
        <f t="shared" si="1"/>
        <v>3.0091422032544979E-5</v>
      </c>
      <c r="K48" s="12">
        <f t="shared" si="1"/>
        <v>3.7204900031298145E-7</v>
      </c>
      <c r="L48" s="12">
        <f t="shared" si="1"/>
        <v>7.1709335097907321E-7</v>
      </c>
      <c r="M48" s="13">
        <f t="shared" si="1"/>
        <v>1.7302129806003079E-5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5.2517559127671158E-6</v>
      </c>
      <c r="E49" s="12">
        <f t="shared" si="2"/>
        <v>1.7230976553389933E-6</v>
      </c>
      <c r="F49" s="12">
        <f t="shared" si="2"/>
        <v>6.2206568526349477E-7</v>
      </c>
      <c r="G49" s="12">
        <f t="shared" si="2"/>
        <v>8.6047800191492083E-7</v>
      </c>
      <c r="H49" s="12">
        <f t="shared" si="2"/>
        <v>4.7012370355659304E-6</v>
      </c>
      <c r="I49" s="14">
        <f t="shared" si="2"/>
        <v>1.8262729468463889E-3</v>
      </c>
      <c r="J49" s="12">
        <f t="shared" si="2"/>
        <v>3.6782619717193428E-9</v>
      </c>
      <c r="K49" s="12">
        <f t="shared" si="2"/>
        <v>7.0439485816104666E-7</v>
      </c>
      <c r="L49" s="12">
        <f t="shared" si="2"/>
        <v>1.0584597311625613E-6</v>
      </c>
      <c r="M49" s="13">
        <f t="shared" si="2"/>
        <v>2.2727092530594281E-6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2.0847226786191293E-8</v>
      </c>
      <c r="E50" s="12">
        <f t="shared" si="3"/>
        <v>4.7794660373592189E-8</v>
      </c>
      <c r="F50" s="12">
        <f t="shared" si="3"/>
        <v>1.109768531187564E-8</v>
      </c>
      <c r="G50" s="12">
        <f t="shared" si="3"/>
        <v>3.2593714114979027E-8</v>
      </c>
      <c r="H50" s="12">
        <f t="shared" si="3"/>
        <v>2.4533903164078744E-7</v>
      </c>
      <c r="I50" s="12">
        <f t="shared" si="3"/>
        <v>1.0363910771311367E-6</v>
      </c>
      <c r="J50" s="12">
        <f t="shared" si="3"/>
        <v>1.0971982950003726E-6</v>
      </c>
      <c r="K50" s="12">
        <f t="shared" si="3"/>
        <v>9.9881097335532432E-9</v>
      </c>
      <c r="L50" s="12">
        <f t="shared" si="3"/>
        <v>4.9710908024971059E-7</v>
      </c>
      <c r="M50" s="13">
        <f t="shared" si="3"/>
        <v>7.5991749975288108E-8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6.2118672632969487E-8</v>
      </c>
      <c r="E51" s="12">
        <f t="shared" si="4"/>
        <v>7.0948811617547566E-8</v>
      </c>
      <c r="F51" s="12">
        <f t="shared" si="4"/>
        <v>9.4588482653443158E-8</v>
      </c>
      <c r="G51" s="12">
        <f t="shared" si="4"/>
        <v>7.1404284733153729E-10</v>
      </c>
      <c r="H51" s="12">
        <f t="shared" si="4"/>
        <v>1.5285718794852272E-9</v>
      </c>
      <c r="I51" s="12">
        <f t="shared" si="4"/>
        <v>6.0016613166368335E-8</v>
      </c>
      <c r="J51" s="12">
        <f t="shared" si="4"/>
        <v>4.0726533110367756E-8</v>
      </c>
      <c r="K51" s="12">
        <f t="shared" si="4"/>
        <v>1.584834116710934E-8</v>
      </c>
      <c r="L51" s="12">
        <f t="shared" si="4"/>
        <v>5.8473005540595287E-9</v>
      </c>
      <c r="M51" s="13">
        <f t="shared" si="4"/>
        <v>9.3098506870330057E-10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4.4284872082521174E-9</v>
      </c>
      <c r="E52" s="12">
        <f t="shared" si="5"/>
        <v>5.6948664147457225E-6</v>
      </c>
      <c r="F52" s="12">
        <f t="shared" si="5"/>
        <v>6.7065745285562029E-7</v>
      </c>
      <c r="G52" s="12">
        <f t="shared" si="5"/>
        <v>2.1294473841723152E-5</v>
      </c>
      <c r="H52" s="12">
        <f t="shared" si="5"/>
        <v>5.7054436903876551E-7</v>
      </c>
      <c r="I52" s="12">
        <f t="shared" si="5"/>
        <v>1.0516045562768818E-5</v>
      </c>
      <c r="J52" s="12">
        <f t="shared" si="5"/>
        <v>1.1656713776755822E-5</v>
      </c>
      <c r="K52" s="12">
        <f t="shared" si="5"/>
        <v>5.0112108010880795E-5</v>
      </c>
      <c r="L52" s="12">
        <f t="shared" si="5"/>
        <v>4.9764445758845098E-5</v>
      </c>
      <c r="M52" s="15">
        <f t="shared" si="5"/>
        <v>8.7138812801838949E-3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1.8972247181177417E-6</v>
      </c>
      <c r="E53" s="12">
        <f t="shared" si="6"/>
        <v>6.0808329765749019E-7</v>
      </c>
      <c r="F53" s="12">
        <f t="shared" si="6"/>
        <v>5.4469840035283219E-5</v>
      </c>
      <c r="G53" s="12">
        <f t="shared" si="6"/>
        <v>1.6655620179705134E-6</v>
      </c>
      <c r="H53" s="14">
        <f t="shared" si="6"/>
        <v>7.1371520223613896E-3</v>
      </c>
      <c r="I53" s="12">
        <f t="shared" si="6"/>
        <v>1.8041926645611943E-5</v>
      </c>
      <c r="J53" s="12">
        <f t="shared" si="6"/>
        <v>1.1356735974205981E-6</v>
      </c>
      <c r="K53" s="12">
        <f t="shared" si="6"/>
        <v>1.4810625314447136E-5</v>
      </c>
      <c r="L53" s="12">
        <f t="shared" si="6"/>
        <v>2.5833640812412189E-7</v>
      </c>
      <c r="M53" s="13">
        <f t="shared" si="6"/>
        <v>4.7167827515632177E-7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1.0488892538835112E-6</v>
      </c>
      <c r="E54" s="12">
        <f t="shared" si="7"/>
        <v>4.9111462205170018E-8</v>
      </c>
      <c r="F54" s="12">
        <f t="shared" si="7"/>
        <v>2.1689066871308934E-7</v>
      </c>
      <c r="G54" s="12">
        <f t="shared" si="7"/>
        <v>9.9758982171082413E-7</v>
      </c>
      <c r="H54" s="12">
        <f t="shared" si="7"/>
        <v>4.8154801799015676E-6</v>
      </c>
      <c r="I54" s="12">
        <f t="shared" si="7"/>
        <v>1.7766396611715681E-7</v>
      </c>
      <c r="J54" s="12">
        <f t="shared" si="7"/>
        <v>2.1169366407416242E-5</v>
      </c>
      <c r="K54" s="12">
        <f t="shared" si="7"/>
        <v>2.1378349580080761E-6</v>
      </c>
      <c r="L54" s="12">
        <f t="shared" si="7"/>
        <v>9.3811563305763172E-7</v>
      </c>
      <c r="M54" s="13">
        <f t="shared" si="7"/>
        <v>2.3236105159636289E-7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1.2603516982407831E-5</v>
      </c>
      <c r="E55" s="12">
        <f t="shared" si="8"/>
        <v>4.58166264312903E-6</v>
      </c>
      <c r="F55" s="12">
        <f t="shared" si="8"/>
        <v>3.781856006987806E-6</v>
      </c>
      <c r="G55" s="12">
        <f t="shared" si="8"/>
        <v>9.4907855597140681E-5</v>
      </c>
      <c r="H55" s="12">
        <f t="shared" si="8"/>
        <v>7.4023827633552625E-6</v>
      </c>
      <c r="I55" s="12">
        <f t="shared" si="8"/>
        <v>7.9551896964703044E-6</v>
      </c>
      <c r="J55" s="12">
        <f t="shared" si="8"/>
        <v>5.7410469065957737E-8</v>
      </c>
      <c r="K55" s="12">
        <f t="shared" si="8"/>
        <v>2.2574304596453567E-5</v>
      </c>
      <c r="L55" s="12">
        <f t="shared" si="8"/>
        <v>3.2528420589161444E-6</v>
      </c>
      <c r="M55" s="13">
        <f t="shared" si="8"/>
        <v>3.4249856752139356E-6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2.2809789549380449E-6</v>
      </c>
      <c r="E56" s="12">
        <f t="shared" si="9"/>
        <v>1.042924290195032E-5</v>
      </c>
      <c r="F56" s="12">
        <f t="shared" si="9"/>
        <v>4.2610211690483719E-6</v>
      </c>
      <c r="G56" s="12">
        <f t="shared" si="9"/>
        <v>1.9575483767289142E-6</v>
      </c>
      <c r="H56" s="12">
        <f t="shared" si="9"/>
        <v>2.2477239310867131E-6</v>
      </c>
      <c r="I56" s="12">
        <f t="shared" si="9"/>
        <v>3.2534857116103228E-7</v>
      </c>
      <c r="J56" s="12">
        <f t="shared" si="9"/>
        <v>1.1428581657810129E-5</v>
      </c>
      <c r="K56" s="12">
        <f t="shared" si="9"/>
        <v>1.4932109174119224E-7</v>
      </c>
      <c r="L56" s="12">
        <f t="shared" si="9"/>
        <v>5.3741736717792E-6</v>
      </c>
      <c r="M56" s="13">
        <f t="shared" si="9"/>
        <v>1.7574016645759227E-6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9.7471785763463969E-7</v>
      </c>
      <c r="E57" s="12">
        <f t="shared" si="10"/>
        <v>1.8247577482109264E-6</v>
      </c>
      <c r="F57" s="12">
        <f t="shared" si="10"/>
        <v>4.8097176755711019E-7</v>
      </c>
      <c r="G57" s="12">
        <f t="shared" si="10"/>
        <v>9.0264523203640602E-7</v>
      </c>
      <c r="H57" s="12">
        <f t="shared" si="10"/>
        <v>1.5274780336221952E-7</v>
      </c>
      <c r="I57" s="12">
        <f t="shared" si="10"/>
        <v>5.2749108947721671E-9</v>
      </c>
      <c r="J57" s="12">
        <f t="shared" si="10"/>
        <v>2.4783089450142105E-6</v>
      </c>
      <c r="K57" s="12">
        <f t="shared" si="10"/>
        <v>8.3122622363124296E-8</v>
      </c>
      <c r="L57" s="12">
        <f t="shared" si="10"/>
        <v>1.5670697054383128E-6</v>
      </c>
      <c r="M57" s="13">
        <f t="shared" si="10"/>
        <v>2.1637478951318003E-7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1.4171060883240572E-6</v>
      </c>
      <c r="E58" s="14">
        <f t="shared" si="11"/>
        <v>6.6134766402229934E-4</v>
      </c>
      <c r="F58" s="12">
        <f t="shared" si="11"/>
        <v>6.1413656324601176E-8</v>
      </c>
      <c r="G58" s="12">
        <f t="shared" si="11"/>
        <v>6.1363710429067435E-7</v>
      </c>
      <c r="H58" s="12">
        <f t="shared" si="11"/>
        <v>5.5907771793795699E-8</v>
      </c>
      <c r="I58" s="12">
        <f t="shared" si="11"/>
        <v>6.062984638370792E-7</v>
      </c>
      <c r="J58" s="12">
        <f t="shared" si="11"/>
        <v>3.3307989759792964E-6</v>
      </c>
      <c r="K58" s="12">
        <f t="shared" si="11"/>
        <v>1.4920918920053934E-6</v>
      </c>
      <c r="L58" s="12">
        <f t="shared" si="11"/>
        <v>2.2862398405395525E-7</v>
      </c>
      <c r="M58" s="13">
        <f t="shared" si="11"/>
        <v>4.3207417713346745E-7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7.5892252510885297E-6</v>
      </c>
      <c r="E59" s="12">
        <f t="shared" si="12"/>
        <v>2.2332686207235693E-5</v>
      </c>
      <c r="F59" s="12">
        <f t="shared" si="12"/>
        <v>4.1659541973407954E-5</v>
      </c>
      <c r="G59" s="12">
        <f t="shared" si="12"/>
        <v>2.7042463429205917E-7</v>
      </c>
      <c r="H59" s="12">
        <f t="shared" si="12"/>
        <v>2.0188174625985808E-5</v>
      </c>
      <c r="I59" s="12">
        <f t="shared" si="12"/>
        <v>3.6890074970488214E-6</v>
      </c>
      <c r="J59" s="12">
        <f t="shared" si="12"/>
        <v>1.0599594634756063E-6</v>
      </c>
      <c r="K59" s="14">
        <f t="shared" si="12"/>
        <v>9.9248362178375928E-3</v>
      </c>
      <c r="L59" s="12">
        <f t="shared" si="12"/>
        <v>2.0420861260334859E-6</v>
      </c>
      <c r="M59" s="13">
        <f t="shared" si="12"/>
        <v>5.6755764783644787E-5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7.6198171093700158E-6</v>
      </c>
      <c r="E60" s="12">
        <f t="shared" si="13"/>
        <v>8.2728973096654523E-6</v>
      </c>
      <c r="F60" s="12">
        <f t="shared" si="13"/>
        <v>2.68052093145675E-6</v>
      </c>
      <c r="G60" s="12">
        <f t="shared" si="13"/>
        <v>1.6050424812965686E-6</v>
      </c>
      <c r="H60" s="12">
        <f t="shared" si="13"/>
        <v>2.0964783069106062E-6</v>
      </c>
      <c r="I60" s="12">
        <f t="shared" si="13"/>
        <v>2.190992301850301E-6</v>
      </c>
      <c r="J60" s="12">
        <f t="shared" si="13"/>
        <v>8.6687587238966176E-6</v>
      </c>
      <c r="K60" s="12">
        <f t="shared" si="13"/>
        <v>1.0053719946392574E-6</v>
      </c>
      <c r="L60" s="12">
        <f t="shared" si="13"/>
        <v>1.6384369139600666E-7</v>
      </c>
      <c r="M60" s="13">
        <f t="shared" si="13"/>
        <v>1.4505522178556539E-7</v>
      </c>
    </row>
    <row r="61" spans="1:13" ht="24">
      <c r="A61" s="9" t="s">
        <v>28</v>
      </c>
      <c r="B61" s="10" t="s">
        <v>14</v>
      </c>
      <c r="C61" s="16"/>
      <c r="D61" s="12">
        <f t="shared" ref="D61:M61" si="14">$C19^2*D19^2</f>
        <v>4.0312783940502408E-5</v>
      </c>
      <c r="E61" s="12">
        <f t="shared" si="14"/>
        <v>1.0984366597855756E-5</v>
      </c>
      <c r="F61" s="12">
        <f t="shared" si="14"/>
        <v>3.7513519299081737E-6</v>
      </c>
      <c r="G61" s="12">
        <f t="shared" si="14"/>
        <v>5.6750157309960391E-5</v>
      </c>
      <c r="H61" s="12">
        <f t="shared" si="14"/>
        <v>2.0695851646056961E-5</v>
      </c>
      <c r="I61" s="12">
        <f t="shared" si="14"/>
        <v>1.6708100155046913E-7</v>
      </c>
      <c r="J61" s="12">
        <f t="shared" si="14"/>
        <v>1.9193867322917215E-4</v>
      </c>
      <c r="K61" s="12">
        <f t="shared" si="14"/>
        <v>9.7272372069198323E-6</v>
      </c>
      <c r="L61" s="12">
        <f t="shared" si="14"/>
        <v>3.3078962984076172E-5</v>
      </c>
      <c r="M61" s="13">
        <f t="shared" si="14"/>
        <v>5.7504224463527196E-5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3.3034743121562058E-6</v>
      </c>
      <c r="E62" s="12">
        <f t="shared" si="15"/>
        <v>6.4609810933386848E-7</v>
      </c>
      <c r="F62" s="12">
        <f t="shared" si="15"/>
        <v>3.0835338182401981E-6</v>
      </c>
      <c r="G62" s="12">
        <f t="shared" si="15"/>
        <v>9.5450725141502979E-6</v>
      </c>
      <c r="H62" s="12">
        <f t="shared" si="15"/>
        <v>1.9777868800052444E-10</v>
      </c>
      <c r="I62" s="12">
        <f t="shared" si="15"/>
        <v>3.4884992465757131E-7</v>
      </c>
      <c r="J62" s="12">
        <f t="shared" si="15"/>
        <v>1.0146778147117785E-6</v>
      </c>
      <c r="K62" s="12">
        <f t="shared" si="15"/>
        <v>1.4546153175130531E-6</v>
      </c>
      <c r="L62" s="12">
        <f t="shared" si="15"/>
        <v>1.5557676014655514E-6</v>
      </c>
      <c r="M62" s="13">
        <f t="shared" si="15"/>
        <v>1.1309872434361909E-6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1.2680168665223781E-6</v>
      </c>
      <c r="E63" s="12">
        <f t="shared" si="16"/>
        <v>1.0860503194067844E-6</v>
      </c>
      <c r="F63" s="12">
        <f t="shared" si="16"/>
        <v>2.4728198602542375E-8</v>
      </c>
      <c r="G63" s="12">
        <f t="shared" si="16"/>
        <v>1.1317575557564749E-7</v>
      </c>
      <c r="H63" s="12">
        <f t="shared" si="16"/>
        <v>1.1331494540187348E-7</v>
      </c>
      <c r="I63" s="12">
        <f t="shared" si="16"/>
        <v>1.7687939384769805E-6</v>
      </c>
      <c r="J63" s="12">
        <f t="shared" si="16"/>
        <v>3.3449932958161655E-8</v>
      </c>
      <c r="K63" s="12">
        <f t="shared" si="16"/>
        <v>6.465534957703672E-7</v>
      </c>
      <c r="L63" s="14">
        <f t="shared" si="16"/>
        <v>3.1281441478057479E-3</v>
      </c>
      <c r="M63" s="13">
        <f t="shared" si="16"/>
        <v>1.7837380160960344E-5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1.5040218250488713E-5</v>
      </c>
      <c r="E64" s="12">
        <f t="shared" si="17"/>
        <v>5.1862033965668247E-6</v>
      </c>
      <c r="F64" s="12">
        <f t="shared" si="17"/>
        <v>6.8461806085718109E-7</v>
      </c>
      <c r="G64" s="12">
        <f t="shared" si="17"/>
        <v>4.177133365499093E-6</v>
      </c>
      <c r="H64" s="12">
        <f t="shared" si="17"/>
        <v>2.6909352972197114E-6</v>
      </c>
      <c r="I64" s="12">
        <f t="shared" si="17"/>
        <v>9.9522674225487615E-6</v>
      </c>
      <c r="J64" s="12">
        <f t="shared" si="17"/>
        <v>1.8903166977240637E-6</v>
      </c>
      <c r="K64" s="12">
        <f t="shared" si="17"/>
        <v>5.9456014160331854E-6</v>
      </c>
      <c r="L64" s="12">
        <f t="shared" si="17"/>
        <v>3.5116000410549309E-6</v>
      </c>
      <c r="M64" s="13">
        <f t="shared" si="17"/>
        <v>7.0759989303250021E-6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1.3184432318890267E-7</v>
      </c>
      <c r="E65" s="12">
        <f t="shared" si="18"/>
        <v>1.9669985037797118E-6</v>
      </c>
      <c r="F65" s="12">
        <f t="shared" si="18"/>
        <v>1.333223923004548E-6</v>
      </c>
      <c r="G65" s="12">
        <f t="shared" si="18"/>
        <v>5.8746940111510499E-6</v>
      </c>
      <c r="H65" s="12">
        <f t="shared" si="18"/>
        <v>3.0737359654438458E-7</v>
      </c>
      <c r="I65" s="12">
        <f t="shared" si="18"/>
        <v>1.1019119464566579E-9</v>
      </c>
      <c r="J65" s="12">
        <f t="shared" si="18"/>
        <v>7.9168243424031542E-7</v>
      </c>
      <c r="K65" s="12">
        <f t="shared" si="18"/>
        <v>5.5075342379411076E-6</v>
      </c>
      <c r="L65" s="12">
        <f t="shared" si="18"/>
        <v>1.9054018892008868E-6</v>
      </c>
      <c r="M65" s="13">
        <f t="shared" si="18"/>
        <v>3.9744669867660377E-7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2.9087276798653363E-8</v>
      </c>
      <c r="E66" s="12">
        <f t="shared" si="19"/>
        <v>1.0311632385648911E-8</v>
      </c>
      <c r="F66" s="14">
        <f t="shared" si="19"/>
        <v>1.1052113955842141E-4</v>
      </c>
      <c r="G66" s="12">
        <f t="shared" si="19"/>
        <v>3.9636216959458267E-9</v>
      </c>
      <c r="H66" s="12">
        <f t="shared" si="19"/>
        <v>8.2259498800961467E-7</v>
      </c>
      <c r="I66" s="12">
        <f t="shared" si="19"/>
        <v>3.6167480552102755E-8</v>
      </c>
      <c r="J66" s="12">
        <f t="shared" si="19"/>
        <v>2.546064014369497E-8</v>
      </c>
      <c r="K66" s="12">
        <f t="shared" si="19"/>
        <v>4.6036146317422265E-7</v>
      </c>
      <c r="L66" s="12">
        <f t="shared" si="19"/>
        <v>8.9212701563286021E-10</v>
      </c>
      <c r="M66" s="13">
        <f t="shared" si="19"/>
        <v>8.3216805310206998E-9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1.3382198963046785E-6</v>
      </c>
      <c r="E67" s="12">
        <f t="shared" si="20"/>
        <v>7.3814688466266011E-8</v>
      </c>
      <c r="F67" s="12">
        <f t="shared" si="20"/>
        <v>9.9631094995038971E-7</v>
      </c>
      <c r="G67" s="12">
        <f t="shared" si="20"/>
        <v>2.9003339410212585E-10</v>
      </c>
      <c r="H67" s="12">
        <f t="shared" si="20"/>
        <v>2.6685528453014976E-7</v>
      </c>
      <c r="I67" s="12">
        <f t="shared" si="20"/>
        <v>5.0672165341295927E-8</v>
      </c>
      <c r="J67" s="12">
        <f t="shared" si="20"/>
        <v>1.3759143115081419E-8</v>
      </c>
      <c r="K67" s="12">
        <f t="shared" si="20"/>
        <v>2.9480894431593282E-7</v>
      </c>
      <c r="L67" s="12">
        <f t="shared" si="20"/>
        <v>1.1964344497323432E-7</v>
      </c>
      <c r="M67" s="13">
        <f t="shared" si="20"/>
        <v>5.4385341850197495E-8</v>
      </c>
    </row>
    <row r="68" spans="1:13" ht="24">
      <c r="A68" s="9" t="s">
        <v>35</v>
      </c>
      <c r="B68" s="10" t="s">
        <v>14</v>
      </c>
      <c r="C68" s="16"/>
      <c r="D68" s="12">
        <f t="shared" ref="D68:M68" si="21">$C26^2*D26^2</f>
        <v>5.4177271314823472E-5</v>
      </c>
      <c r="E68" s="12">
        <f t="shared" si="21"/>
        <v>8.5590864517211198E-6</v>
      </c>
      <c r="F68" s="12">
        <f t="shared" si="21"/>
        <v>2.5267505581674495E-5</v>
      </c>
      <c r="G68" s="12">
        <f t="shared" si="21"/>
        <v>7.5238757409434786E-5</v>
      </c>
      <c r="H68" s="12">
        <f t="shared" si="21"/>
        <v>4.0019293654474395E-6</v>
      </c>
      <c r="I68" s="12">
        <f t="shared" si="21"/>
        <v>4.0580472277494017E-6</v>
      </c>
      <c r="J68" s="12">
        <f t="shared" si="21"/>
        <v>5.9710558815257329E-5</v>
      </c>
      <c r="K68" s="12">
        <f t="shared" si="21"/>
        <v>4.0579590042401513E-10</v>
      </c>
      <c r="L68" s="12">
        <f t="shared" si="21"/>
        <v>9.1052133505062523E-5</v>
      </c>
      <c r="M68" s="13">
        <f t="shared" si="21"/>
        <v>1.2731589334205018E-4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1.2741157523268166E-6</v>
      </c>
      <c r="E69" s="12">
        <f t="shared" si="22"/>
        <v>2.8855546314773609E-7</v>
      </c>
      <c r="F69" s="12">
        <f t="shared" si="22"/>
        <v>3.1644024181441886E-7</v>
      </c>
      <c r="G69" s="12">
        <f t="shared" si="22"/>
        <v>3.8652889861779537E-6</v>
      </c>
      <c r="H69" s="12">
        <f t="shared" si="22"/>
        <v>3.3932732817408298E-8</v>
      </c>
      <c r="I69" s="12">
        <f t="shared" si="22"/>
        <v>1.1250510096763055E-6</v>
      </c>
      <c r="J69" s="12">
        <f t="shared" si="22"/>
        <v>6.0777795511163287E-6</v>
      </c>
      <c r="K69" s="12">
        <f t="shared" si="22"/>
        <v>1.0286588965681236E-6</v>
      </c>
      <c r="L69" s="12">
        <f t="shared" si="22"/>
        <v>1.0440394182189407E-5</v>
      </c>
      <c r="M69" s="13">
        <f t="shared" si="22"/>
        <v>9.3486429374752408E-10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5.5552911892423591E-5</v>
      </c>
      <c r="E70" s="12">
        <f t="shared" si="23"/>
        <v>1.6901032684185903E-6</v>
      </c>
      <c r="F70" s="12">
        <f t="shared" si="23"/>
        <v>1.6099674898441884E-5</v>
      </c>
      <c r="G70" s="12">
        <f t="shared" si="23"/>
        <v>7.861500986343615E-5</v>
      </c>
      <c r="H70" s="12">
        <f t="shared" si="23"/>
        <v>8.7296075282006651E-6</v>
      </c>
      <c r="I70" s="12">
        <f t="shared" si="23"/>
        <v>5.026745808518398E-5</v>
      </c>
      <c r="J70" s="12">
        <f t="shared" si="23"/>
        <v>3.4006343844158566E-6</v>
      </c>
      <c r="K70" s="12">
        <f t="shared" si="23"/>
        <v>2.3490516528452172E-5</v>
      </c>
      <c r="L70" s="12">
        <f t="shared" si="23"/>
        <v>2.1204056787715506E-6</v>
      </c>
      <c r="M70" s="13">
        <f t="shared" si="23"/>
        <v>1.8126220791564636E-5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3.5419318855647216E-8</v>
      </c>
      <c r="E71" s="12">
        <f t="shared" si="24"/>
        <v>1.3199239060701191E-8</v>
      </c>
      <c r="F71" s="12">
        <f t="shared" si="24"/>
        <v>4.7235881488084828E-8</v>
      </c>
      <c r="G71" s="12">
        <f t="shared" si="24"/>
        <v>3.3070234024911479E-10</v>
      </c>
      <c r="H71" s="12">
        <f t="shared" si="24"/>
        <v>3.6088504652757153E-8</v>
      </c>
      <c r="I71" s="12">
        <f t="shared" si="24"/>
        <v>1.2323066931702733E-8</v>
      </c>
      <c r="J71" s="12">
        <f t="shared" si="24"/>
        <v>1.7521878864547223E-8</v>
      </c>
      <c r="K71" s="12">
        <f t="shared" si="24"/>
        <v>6.6653366611229333E-9</v>
      </c>
      <c r="L71" s="12">
        <f t="shared" si="24"/>
        <v>1.1442632647384092E-9</v>
      </c>
      <c r="M71" s="13">
        <f t="shared" si="24"/>
        <v>4.8530900796038394E-10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2.3019022109253304E-7</v>
      </c>
      <c r="E72" s="12">
        <f t="shared" si="25"/>
        <v>2.1421280447884308E-6</v>
      </c>
      <c r="F72" s="12">
        <f t="shared" si="25"/>
        <v>2.0507020805937241E-7</v>
      </c>
      <c r="G72" s="12">
        <f t="shared" si="25"/>
        <v>1.0013818022937691E-6</v>
      </c>
      <c r="H72" s="12">
        <f t="shared" si="25"/>
        <v>2.6339994294297744E-6</v>
      </c>
      <c r="I72" s="12">
        <f t="shared" si="25"/>
        <v>8.7792781783688049E-8</v>
      </c>
      <c r="J72" s="12">
        <f t="shared" si="25"/>
        <v>4.9962018193930288E-7</v>
      </c>
      <c r="K72" s="12">
        <f t="shared" si="25"/>
        <v>7.5485808034912405E-9</v>
      </c>
      <c r="L72" s="12">
        <f t="shared" si="25"/>
        <v>8.763153725866826E-7</v>
      </c>
      <c r="M72" s="13">
        <f t="shared" si="25"/>
        <v>3.0715327421103237E-9</v>
      </c>
    </row>
    <row r="73" spans="1:13" ht="24">
      <c r="A73" s="9" t="s">
        <v>40</v>
      </c>
      <c r="B73" s="10" t="s">
        <v>14</v>
      </c>
      <c r="C73" s="11"/>
      <c r="D73" s="14">
        <f t="shared" ref="D73:M73" si="26">$C31^2*D31^2</f>
        <v>2.323169558763319E-3</v>
      </c>
      <c r="E73" s="12">
        <f t="shared" si="26"/>
        <v>4.7491679479757465E-6</v>
      </c>
      <c r="F73" s="12">
        <f t="shared" si="26"/>
        <v>5.8179176136340832E-7</v>
      </c>
      <c r="G73" s="12">
        <f t="shared" si="26"/>
        <v>1.989392037231784E-6</v>
      </c>
      <c r="H73" s="12">
        <f t="shared" si="26"/>
        <v>5.7972012058056164E-7</v>
      </c>
      <c r="I73" s="12">
        <f t="shared" si="26"/>
        <v>6.1963434747598769E-6</v>
      </c>
      <c r="J73" s="12">
        <f t="shared" si="26"/>
        <v>2.51781775254928E-6</v>
      </c>
      <c r="K73" s="12">
        <f t="shared" si="26"/>
        <v>1.7198149327064869E-6</v>
      </c>
      <c r="L73" s="12">
        <f t="shared" si="26"/>
        <v>8.8596802820009939E-7</v>
      </c>
      <c r="M73" s="13">
        <f t="shared" si="26"/>
        <v>1.3542724190019871E-9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4.7756144467169708E-5</v>
      </c>
      <c r="E74" s="12">
        <f t="shared" si="27"/>
        <v>2.3414912462288604E-6</v>
      </c>
      <c r="F74" s="12">
        <f t="shared" si="27"/>
        <v>6.6634377654138502E-6</v>
      </c>
      <c r="G74" s="12">
        <f t="shared" si="27"/>
        <v>3.253246413717291E-6</v>
      </c>
      <c r="H74" s="12">
        <f t="shared" si="27"/>
        <v>3.1924523814807043E-8</v>
      </c>
      <c r="I74" s="12">
        <f t="shared" si="27"/>
        <v>1.237416282808036E-6</v>
      </c>
      <c r="J74" s="12">
        <f t="shared" si="27"/>
        <v>1.0779447687801874E-5</v>
      </c>
      <c r="K74" s="12">
        <f t="shared" si="27"/>
        <v>6.6036606030675554E-6</v>
      </c>
      <c r="L74" s="12">
        <f t="shared" si="27"/>
        <v>8.5903129041675532E-6</v>
      </c>
      <c r="M74" s="13">
        <f t="shared" si="27"/>
        <v>3.121239354274826E-5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4.2665727654958552E-7</v>
      </c>
      <c r="E75" s="12">
        <f t="shared" si="28"/>
        <v>9.0532505350246777E-5</v>
      </c>
      <c r="F75" s="12">
        <f t="shared" si="28"/>
        <v>5.2927549866618096E-5</v>
      </c>
      <c r="G75" s="12">
        <f t="shared" si="28"/>
        <v>1.3476520075872849E-5</v>
      </c>
      <c r="H75" s="12">
        <f t="shared" si="28"/>
        <v>9.0876172682269764E-6</v>
      </c>
      <c r="I75" s="12">
        <f t="shared" si="28"/>
        <v>1.6219629420885629E-5</v>
      </c>
      <c r="J75" s="12">
        <f t="shared" si="28"/>
        <v>5.4263218446289668E-5</v>
      </c>
      <c r="K75" s="12">
        <f t="shared" si="28"/>
        <v>8.7076443719788249E-6</v>
      </c>
      <c r="L75" s="12">
        <f t="shared" si="28"/>
        <v>9.174166357089185E-6</v>
      </c>
      <c r="M75" s="13">
        <f t="shared" si="28"/>
        <v>7.4714203705447448E-6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4.7420472622842995E-7</v>
      </c>
      <c r="E76" s="12">
        <f t="shared" si="29"/>
        <v>4.5439534130789845E-6</v>
      </c>
      <c r="F76" s="12">
        <f t="shared" si="29"/>
        <v>3.7459968655878677E-6</v>
      </c>
      <c r="G76" s="12">
        <f t="shared" si="29"/>
        <v>1.1948629491941183E-5</v>
      </c>
      <c r="H76" s="12">
        <f t="shared" si="29"/>
        <v>5.8698440799676056E-7</v>
      </c>
      <c r="I76" s="12">
        <f t="shared" si="29"/>
        <v>1.9154905242490637E-6</v>
      </c>
      <c r="J76" s="12">
        <f t="shared" si="29"/>
        <v>5.6667408578166119E-7</v>
      </c>
      <c r="K76" s="12">
        <f t="shared" si="29"/>
        <v>1.9001586921224623E-8</v>
      </c>
      <c r="L76" s="12">
        <f t="shared" si="29"/>
        <v>5.8399461511862219E-6</v>
      </c>
      <c r="M76" s="13">
        <f t="shared" si="29"/>
        <v>5.1839015360140943E-7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1.6701063622065093E-7</v>
      </c>
      <c r="E77" s="12">
        <f t="shared" si="30"/>
        <v>1.3552231190680439E-7</v>
      </c>
      <c r="F77" s="12">
        <f t="shared" si="30"/>
        <v>6.7427993656917375E-7</v>
      </c>
      <c r="G77" s="12">
        <f t="shared" si="30"/>
        <v>4.1951545837953523E-8</v>
      </c>
      <c r="H77" s="12">
        <f t="shared" si="30"/>
        <v>7.3156218941628905E-8</v>
      </c>
      <c r="I77" s="12">
        <f t="shared" si="30"/>
        <v>8.2568843282747417E-7</v>
      </c>
      <c r="J77" s="12">
        <f t="shared" si="30"/>
        <v>1.3790019913234518E-10</v>
      </c>
      <c r="K77" s="12">
        <f t="shared" si="30"/>
        <v>3.2517344301294334E-7</v>
      </c>
      <c r="L77" s="12">
        <f t="shared" si="30"/>
        <v>1.5491816958740515E-6</v>
      </c>
      <c r="M77" s="13">
        <f t="shared" si="30"/>
        <v>9.493126660116741E-8</v>
      </c>
    </row>
    <row r="78" spans="1:13" ht="24">
      <c r="A78" s="9" t="s">
        <v>45</v>
      </c>
      <c r="B78" s="10" t="s">
        <v>14</v>
      </c>
      <c r="C78" s="16"/>
      <c r="D78" s="12">
        <f t="shared" ref="D78:M78" si="31">$C36^2*D36^2</f>
        <v>5.1329545815509688E-5</v>
      </c>
      <c r="E78" s="12">
        <f t="shared" si="31"/>
        <v>1.5481176031257445E-5</v>
      </c>
      <c r="F78" s="12">
        <f t="shared" si="31"/>
        <v>3.7268561385284043E-6</v>
      </c>
      <c r="G78" s="12">
        <f t="shared" si="31"/>
        <v>1.2924275129708532E-4</v>
      </c>
      <c r="H78" s="12">
        <f t="shared" si="31"/>
        <v>1.9383173361141507E-4</v>
      </c>
      <c r="I78" s="12">
        <f t="shared" si="31"/>
        <v>6.6777187028412374E-6</v>
      </c>
      <c r="J78" s="12">
        <f t="shared" si="31"/>
        <v>5.4428941884336382E-5</v>
      </c>
      <c r="K78" s="12">
        <f t="shared" si="31"/>
        <v>6.4452946212539391E-5</v>
      </c>
      <c r="L78" s="12">
        <f t="shared" si="31"/>
        <v>2.0108096280926636E-5</v>
      </c>
      <c r="M78" s="13">
        <f t="shared" si="31"/>
        <v>3.6139241666554478E-5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6.527327132291037E-6</v>
      </c>
      <c r="E79" s="12">
        <f t="shared" si="32"/>
        <v>1.0147570131370584E-6</v>
      </c>
      <c r="F79" s="12">
        <f t="shared" si="32"/>
        <v>5.7958432754969983E-6</v>
      </c>
      <c r="G79" s="12">
        <f t="shared" si="32"/>
        <v>2.0506021930840089E-10</v>
      </c>
      <c r="H79" s="12">
        <f t="shared" si="32"/>
        <v>1.5707261748642181E-6</v>
      </c>
      <c r="I79" s="12">
        <f t="shared" si="32"/>
        <v>2.6161415436525028E-6</v>
      </c>
      <c r="J79" s="12">
        <f t="shared" si="32"/>
        <v>2.7002036939496418E-6</v>
      </c>
      <c r="K79" s="12">
        <f t="shared" si="32"/>
        <v>1.9660783605817993E-10</v>
      </c>
      <c r="L79" s="12">
        <f t="shared" si="32"/>
        <v>7.5241916394962668E-7</v>
      </c>
      <c r="M79" s="13">
        <f t="shared" si="32"/>
        <v>3.5138059085752903E-6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1.805709521002329E-5</v>
      </c>
      <c r="E80" s="12">
        <f t="shared" si="33"/>
        <v>8.0275296142641117E-5</v>
      </c>
      <c r="F80" s="12">
        <f t="shared" si="33"/>
        <v>3.722084648671815E-6</v>
      </c>
      <c r="G80" s="12">
        <f t="shared" si="33"/>
        <v>2.0646699291954738E-4</v>
      </c>
      <c r="H80" s="12">
        <f t="shared" si="33"/>
        <v>2.486582694446622E-6</v>
      </c>
      <c r="I80" s="12">
        <f t="shared" si="33"/>
        <v>2.9702488457035652E-8</v>
      </c>
      <c r="J80" s="14">
        <f t="shared" si="33"/>
        <v>1.72515617558043E-2</v>
      </c>
      <c r="K80" s="12">
        <f t="shared" si="33"/>
        <v>1.7027710656878085E-6</v>
      </c>
      <c r="L80" s="12">
        <f t="shared" si="33"/>
        <v>1.7048705871014711E-7</v>
      </c>
      <c r="M80" s="13">
        <f t="shared" si="33"/>
        <v>2.1290344690442202E-5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5.3498708351827723E-7</v>
      </c>
      <c r="E81" s="12">
        <f t="shared" si="34"/>
        <v>5.5953802814366175E-7</v>
      </c>
      <c r="F81" s="12">
        <f t="shared" si="34"/>
        <v>2.3186487945015902E-8</v>
      </c>
      <c r="G81" s="14">
        <f t="shared" si="34"/>
        <v>6.7548159460669138E-4</v>
      </c>
      <c r="H81" s="12">
        <f t="shared" si="34"/>
        <v>1.422891764241011E-7</v>
      </c>
      <c r="I81" s="12">
        <f t="shared" si="34"/>
        <v>2.709587070245782E-7</v>
      </c>
      <c r="J81" s="12">
        <f t="shared" si="34"/>
        <v>7.8096643386559177E-6</v>
      </c>
      <c r="K81" s="12">
        <f t="shared" si="34"/>
        <v>1.8398403212757084E-8</v>
      </c>
      <c r="L81" s="12">
        <f t="shared" si="34"/>
        <v>2.2194367770066198E-8</v>
      </c>
      <c r="M81" s="13">
        <f t="shared" si="34"/>
        <v>1.4613455575034627E-6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5.6636251442620449E-7</v>
      </c>
      <c r="E82" s="12">
        <f t="shared" si="35"/>
        <v>5.9358436054919679E-8</v>
      </c>
      <c r="F82" s="12">
        <f t="shared" si="35"/>
        <v>1.6303232484155206E-6</v>
      </c>
      <c r="G82" s="14">
        <f t="shared" si="35"/>
        <v>4.6617761684628236E-5</v>
      </c>
      <c r="H82" s="12">
        <f t="shared" si="35"/>
        <v>3.1425891843148823E-6</v>
      </c>
      <c r="I82" s="12">
        <f t="shared" si="35"/>
        <v>1.8142442134519246E-6</v>
      </c>
      <c r="J82" s="12">
        <f t="shared" si="35"/>
        <v>1.3930717269942814E-5</v>
      </c>
      <c r="K82" s="12">
        <f t="shared" si="35"/>
        <v>1.0701670591308392E-5</v>
      </c>
      <c r="L82" s="12">
        <f t="shared" si="35"/>
        <v>3.0483709726796255E-7</v>
      </c>
      <c r="M82" s="13">
        <f t="shared" si="35"/>
        <v>4.7608194946114367E-6</v>
      </c>
    </row>
    <row r="83" spans="1:13">
      <c r="A83" t="s">
        <v>61</v>
      </c>
      <c r="D83" s="17">
        <f>_xludf.SUM($D$47:$D$82)</f>
        <v>2.6695026477949889E-3</v>
      </c>
      <c r="E83" s="17">
        <f>_xludf.SUM($E$47:$E$82)</f>
        <v>9.6569448909024737E-4</v>
      </c>
      <c r="F83" s="17">
        <f>_xludf.SUM($F$47:$F$82)</f>
        <v>3.5547096838224558E-4</v>
      </c>
      <c r="G83" s="17">
        <f>_xludf.SUM($G$47:$G$82)</f>
        <v>1.4716167143965109E-3</v>
      </c>
      <c r="H83" s="17">
        <f>_xludf.SUM($H$47:$H$82)</f>
        <v>7.4372165949097612E-3</v>
      </c>
      <c r="I83" s="17">
        <f>_xludf.SUM($I$47:$I$82)</f>
        <v>1.9808692132411922E-3</v>
      </c>
      <c r="J83" s="17">
        <f>_xludf.SUM($J$47:$J$82)</f>
        <v>1.7768307840861964E-2</v>
      </c>
      <c r="K83" s="17">
        <f>_xludf.SUM($K$47:$K$82)</f>
        <v>1.0187386689940145E-2</v>
      </c>
      <c r="L83" s="17">
        <f>_xludf.SUM($L$47:$L$82)</f>
        <v>3.3963959226715251E-3</v>
      </c>
      <c r="M83" s="17">
        <f>_xludf.SUM($M$47:$M$82)</f>
        <v>9.1332247685962271E-3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5.5365685849884813E-2</v>
      </c>
      <c r="D85" s="18">
        <f>$D$83/$C$85</f>
        <v>4.8215832727746162E-2</v>
      </c>
      <c r="E85" s="18">
        <f>$E$83/$C$85</f>
        <v>1.7442111919440017E-2</v>
      </c>
      <c r="F85" s="18">
        <f>$F$83/$C$85</f>
        <v>6.4204202102011009E-3</v>
      </c>
      <c r="G85" s="18">
        <f>$G$83/$C$85</f>
        <v>2.6579941922629909E-2</v>
      </c>
      <c r="H85" s="18">
        <f>$H$83/$C$85</f>
        <v>0.13432898880860217</v>
      </c>
      <c r="I85" s="18">
        <f>$I$83/$C$85</f>
        <v>3.5777922423141324E-2</v>
      </c>
      <c r="J85" s="18">
        <f>$J$83/$C$85</f>
        <v>0.32092635660719321</v>
      </c>
      <c r="K85" s="18">
        <f>$K$83/$C$85</f>
        <v>0.18400181508744626</v>
      </c>
      <c r="L85" s="18">
        <f>$L$83/$C$85</f>
        <v>6.1344781890362715E-2</v>
      </c>
      <c r="M85" s="18">
        <f>$M$83/$C$85</f>
        <v>0.16496182840323703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836FF-8C44-4471-9A68-4C7331CE843B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72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9.9982526696499555E-2</v>
      </c>
      <c r="D5" s="7">
        <v>2.1968109351775608E-2</v>
      </c>
      <c r="E5" s="7">
        <v>2.6962942687130644E-2</v>
      </c>
      <c r="F5" s="7">
        <v>-5.783300101005677E-2</v>
      </c>
      <c r="G5" s="7">
        <v>-2.2593825437109316E-3</v>
      </c>
      <c r="H5" s="7">
        <v>6.7883865192384651E-2</v>
      </c>
      <c r="I5" s="7">
        <v>5.0941162784247693E-2</v>
      </c>
      <c r="J5" s="7">
        <v>2.5157791861049168E-2</v>
      </c>
      <c r="K5" s="7">
        <v>1.3270476271611285E-2</v>
      </c>
      <c r="L5" s="7">
        <v>1.3902931210736399E-2</v>
      </c>
      <c r="M5" s="8">
        <v>2.6311954125027331E-2</v>
      </c>
    </row>
    <row r="6" spans="1:13" ht="24">
      <c r="A6" s="9" t="s">
        <v>15</v>
      </c>
      <c r="B6" s="10" t="s">
        <v>14</v>
      </c>
      <c r="C6" s="11">
        <v>0.10260920964313336</v>
      </c>
      <c r="D6" s="12">
        <v>-0.11335560854736447</v>
      </c>
      <c r="E6" s="12">
        <v>-4.1507224986037219E-2</v>
      </c>
      <c r="F6" s="12">
        <v>6.5004942297185037E-2</v>
      </c>
      <c r="G6" s="12">
        <v>7.1112570829793997E-2</v>
      </c>
      <c r="H6" s="12">
        <v>-4.1271975171875551E-2</v>
      </c>
      <c r="I6" s="14" t="s">
        <v>51</v>
      </c>
      <c r="J6" s="12">
        <v>-4.4230518248893944E-2</v>
      </c>
      <c r="K6" s="12">
        <v>-1.2031859624167147E-2</v>
      </c>
      <c r="L6" s="12">
        <v>1.2739288138743957E-2</v>
      </c>
      <c r="M6" s="13">
        <v>-1.8564560652968621E-3</v>
      </c>
    </row>
    <row r="7" spans="1:13" ht="24">
      <c r="A7" s="9" t="s">
        <v>16</v>
      </c>
      <c r="B7" s="10" t="s">
        <v>14</v>
      </c>
      <c r="C7" s="11">
        <v>6.371664389666902E-2</v>
      </c>
      <c r="D7" s="12">
        <v>3.6380203222943952E-3</v>
      </c>
      <c r="E7" s="12">
        <v>-1.4518551510943375E-2</v>
      </c>
      <c r="F7" s="12">
        <v>2.1395555831395952E-2</v>
      </c>
      <c r="G7" s="12">
        <v>-6.3364627089285228E-3</v>
      </c>
      <c r="H7" s="12">
        <v>1.5205572233930136E-4</v>
      </c>
      <c r="I7" s="12">
        <v>-2.9675591025023828E-2</v>
      </c>
      <c r="J7" s="12">
        <v>-2.384201717511937E-2</v>
      </c>
      <c r="K7" s="12">
        <v>-2.2789911913740499E-2</v>
      </c>
      <c r="L7" s="12">
        <v>-3.5621612336826175E-2</v>
      </c>
      <c r="M7" s="13">
        <v>5.0916617671542541E-2</v>
      </c>
    </row>
    <row r="8" spans="1:13" ht="24">
      <c r="A8" s="9" t="s">
        <v>17</v>
      </c>
      <c r="B8" s="10" t="s">
        <v>14</v>
      </c>
      <c r="C8" s="11">
        <v>-1.9952110558419153E-2</v>
      </c>
      <c r="D8" s="12">
        <v>-7.9503688397804043E-3</v>
      </c>
      <c r="E8" s="12">
        <v>-2.36858600191307E-2</v>
      </c>
      <c r="F8" s="12">
        <v>6.7926301334852848E-2</v>
      </c>
      <c r="G8" s="12">
        <v>7.6390262663450365E-2</v>
      </c>
      <c r="H8" s="12">
        <v>-8.8406689767449413E-3</v>
      </c>
      <c r="I8" s="12">
        <v>1.6553382369647193E-2</v>
      </c>
      <c r="J8" s="12">
        <v>5.8349149235617265E-2</v>
      </c>
      <c r="K8" s="12">
        <v>1.1752192396785483E-2</v>
      </c>
      <c r="L8" s="12">
        <v>-9.2140377891783091E-3</v>
      </c>
      <c r="M8" s="13">
        <v>7.9541585664191471E-3</v>
      </c>
    </row>
    <row r="9" spans="1:13" ht="24">
      <c r="A9" s="9" t="s">
        <v>18</v>
      </c>
      <c r="B9" s="10" t="s">
        <v>14</v>
      </c>
      <c r="C9" s="11">
        <v>-2.7547547634440207E-2</v>
      </c>
      <c r="D9" s="12">
        <v>8.6383778507295728E-3</v>
      </c>
      <c r="E9" s="12">
        <v>-3.6502199782466216E-2</v>
      </c>
      <c r="F9" s="12">
        <v>-5.0356235211883307E-3</v>
      </c>
      <c r="G9" s="12">
        <v>-4.4288630625776253E-2</v>
      </c>
      <c r="H9" s="12">
        <v>-1.5709520658252444E-4</v>
      </c>
      <c r="I9" s="12">
        <v>-1.8781960935315234E-3</v>
      </c>
      <c r="J9" s="12">
        <v>5.1519491176508267E-2</v>
      </c>
      <c r="K9" s="12">
        <v>4.7984272780174754E-3</v>
      </c>
      <c r="L9" s="12">
        <v>-3.0714839230122023E-2</v>
      </c>
      <c r="M9" s="15" t="s">
        <v>53</v>
      </c>
    </row>
    <row r="10" spans="1:13" ht="24">
      <c r="A10" s="9" t="s">
        <v>19</v>
      </c>
      <c r="B10" s="10" t="s">
        <v>14</v>
      </c>
      <c r="C10" s="16" t="s">
        <v>73</v>
      </c>
      <c r="D10" s="12">
        <v>-4.4743642403669057E-2</v>
      </c>
      <c r="E10" s="12">
        <v>-2.1125304460178036E-2</v>
      </c>
      <c r="F10" s="12">
        <v>-5.9025700472297299E-2</v>
      </c>
      <c r="G10" s="12">
        <v>-3.2962082661182508E-3</v>
      </c>
      <c r="H10" s="12">
        <v>1.3015593341106914E-2</v>
      </c>
      <c r="I10" s="12">
        <v>8.2748436928634476E-3</v>
      </c>
      <c r="J10" s="12">
        <v>6.4018411525655419E-2</v>
      </c>
      <c r="K10" s="12">
        <v>3.3473511930695712E-2</v>
      </c>
      <c r="L10" s="12">
        <v>1.2382853927128366E-2</v>
      </c>
      <c r="M10" s="13">
        <v>2.7686920943888863E-2</v>
      </c>
    </row>
    <row r="11" spans="1:13" ht="24">
      <c r="A11" s="9" t="s">
        <v>20</v>
      </c>
      <c r="B11" s="10" t="s">
        <v>14</v>
      </c>
      <c r="C11" s="11">
        <v>2.1430776396888247E-2</v>
      </c>
      <c r="D11" s="12">
        <v>-6.3602729330428848E-2</v>
      </c>
      <c r="E11" s="12">
        <v>7.7632299803914815E-3</v>
      </c>
      <c r="F11" s="12">
        <v>-3.8478144485873576E-2</v>
      </c>
      <c r="G11" s="12">
        <v>2.6314932815395316E-2</v>
      </c>
      <c r="H11" s="12">
        <v>-8.309078900416441E-4</v>
      </c>
      <c r="I11" s="12">
        <v>-1.0261769044577965E-2</v>
      </c>
      <c r="J11" s="12">
        <v>-1.89357046901905E-2</v>
      </c>
      <c r="K11" s="12">
        <v>4.6917679396492634E-2</v>
      </c>
      <c r="L11" s="12">
        <v>5.6626590175263627E-2</v>
      </c>
      <c r="M11" s="13">
        <v>-1.9972340032279191E-2</v>
      </c>
    </row>
    <row r="12" spans="1:13" ht="24">
      <c r="A12" s="9" t="s">
        <v>21</v>
      </c>
      <c r="B12" s="10" t="s">
        <v>14</v>
      </c>
      <c r="C12" s="11">
        <v>4.8857476011020043E-2</v>
      </c>
      <c r="D12" s="12">
        <v>3.6079916660863762E-3</v>
      </c>
      <c r="E12" s="12">
        <v>3.6465018564182716E-2</v>
      </c>
      <c r="F12" s="12">
        <v>-1.5633474947539847E-2</v>
      </c>
      <c r="G12" s="12">
        <v>-3.1498650890528321E-2</v>
      </c>
      <c r="H12" s="12">
        <v>-3.7621699388487265E-2</v>
      </c>
      <c r="I12" s="12">
        <v>1.2888912887944486E-2</v>
      </c>
      <c r="J12" s="12">
        <v>-2.3839739617024062E-2</v>
      </c>
      <c r="K12" s="12">
        <v>1.1308069207009681E-2</v>
      </c>
      <c r="L12" s="14" t="s">
        <v>74</v>
      </c>
      <c r="M12" s="13">
        <v>-3.0956002511841971E-2</v>
      </c>
    </row>
    <row r="13" spans="1:13" ht="24">
      <c r="A13" s="9" t="s">
        <v>22</v>
      </c>
      <c r="B13" s="10" t="s">
        <v>14</v>
      </c>
      <c r="C13" s="11">
        <v>-6.9258223930187088E-2</v>
      </c>
      <c r="D13" s="12">
        <v>4.9096776344506994E-2</v>
      </c>
      <c r="E13" s="14" t="s">
        <v>74</v>
      </c>
      <c r="F13" s="12">
        <v>2.6689193636660037E-2</v>
      </c>
      <c r="G13" s="12">
        <v>1.2812491033003021E-2</v>
      </c>
      <c r="H13" s="12">
        <v>-2.8778438077144808E-2</v>
      </c>
      <c r="I13" s="12">
        <v>-4.2003293917902251E-2</v>
      </c>
      <c r="J13" s="12">
        <v>5.417343195014062E-2</v>
      </c>
      <c r="K13" s="12">
        <v>2.6858039590879523E-2</v>
      </c>
      <c r="L13" s="12">
        <v>3.6448834859780212E-2</v>
      </c>
      <c r="M13" s="13">
        <v>-3.6865517650462691E-2</v>
      </c>
    </row>
    <row r="14" spans="1:13" ht="24">
      <c r="A14" s="9" t="s">
        <v>23</v>
      </c>
      <c r="B14" s="10" t="s">
        <v>14</v>
      </c>
      <c r="C14" s="11">
        <v>7.2688603331316206E-3</v>
      </c>
      <c r="D14" s="12">
        <v>-3.0682452832793704E-2</v>
      </c>
      <c r="E14" s="12">
        <v>2.658201356942216E-2</v>
      </c>
      <c r="F14" s="12">
        <v>1.9710248845880123E-3</v>
      </c>
      <c r="G14" s="12">
        <v>-1.1181159489057712E-2</v>
      </c>
      <c r="H14" s="12">
        <v>-1.9437565973393259E-2</v>
      </c>
      <c r="I14" s="12">
        <v>-1.2151531363288275E-2</v>
      </c>
      <c r="J14" s="12">
        <v>-3.3659864177085934E-2</v>
      </c>
      <c r="K14" s="14" t="s">
        <v>51</v>
      </c>
      <c r="L14" s="12">
        <v>1.1206799776241175E-2</v>
      </c>
      <c r="M14" s="13">
        <v>4.7659891236416499E-3</v>
      </c>
    </row>
    <row r="15" spans="1:13" ht="24">
      <c r="A15" s="9" t="s">
        <v>24</v>
      </c>
      <c r="B15" s="10" t="s">
        <v>14</v>
      </c>
      <c r="C15" s="11">
        <v>2.5084184626217507E-2</v>
      </c>
      <c r="D15" s="12">
        <v>-4.9809022636667755E-2</v>
      </c>
      <c r="E15" s="12">
        <v>-1.9789019404717778E-2</v>
      </c>
      <c r="F15" s="12">
        <v>5.6252604166439173E-2</v>
      </c>
      <c r="G15" s="12">
        <v>5.5186735739419741E-2</v>
      </c>
      <c r="H15" s="12">
        <v>-5.6928752579882565E-2</v>
      </c>
      <c r="I15" s="12">
        <v>1.0251061371003069E-2</v>
      </c>
      <c r="J15" s="12">
        <v>-3.7457516143182455E-2</v>
      </c>
      <c r="K15" s="12">
        <v>-2.2028253699458076E-2</v>
      </c>
      <c r="L15" s="12">
        <v>9.9522273745227107E-3</v>
      </c>
      <c r="M15" s="13">
        <v>-9.1805420187559116E-3</v>
      </c>
    </row>
    <row r="16" spans="1:13" ht="24">
      <c r="A16" s="9" t="s">
        <v>25</v>
      </c>
      <c r="B16" s="10" t="s">
        <v>14</v>
      </c>
      <c r="C16" s="11">
        <v>2.5558583390312563E-2</v>
      </c>
      <c r="D16" s="12">
        <v>9.0261202502246105E-2</v>
      </c>
      <c r="E16" s="12">
        <v>-5.9050214122791878E-2</v>
      </c>
      <c r="F16" s="12">
        <v>5.4776896354777845E-2</v>
      </c>
      <c r="G16" s="12">
        <v>-8.1143599600377786E-2</v>
      </c>
      <c r="H16" s="12">
        <v>5.3545716712637755E-2</v>
      </c>
      <c r="I16" s="12">
        <v>5.0773636167232745E-2</v>
      </c>
      <c r="J16" s="12">
        <v>-3.8957322354583432E-3</v>
      </c>
      <c r="K16" s="12">
        <v>1.7521898865926833E-3</v>
      </c>
      <c r="L16" s="12">
        <v>4.1059203162856051E-2</v>
      </c>
      <c r="M16" s="13">
        <v>-4.1692373671817648E-2</v>
      </c>
    </row>
    <row r="17" spans="1:13" ht="24">
      <c r="A17" s="9" t="s">
        <v>26</v>
      </c>
      <c r="B17" s="10" t="s">
        <v>14</v>
      </c>
      <c r="C17" s="11">
        <v>1.8016767945665188E-2</v>
      </c>
      <c r="D17" s="12">
        <v>-4.6115185951019717E-2</v>
      </c>
      <c r="E17" s="12">
        <v>-1.7229777383186918E-2</v>
      </c>
      <c r="F17" s="12">
        <v>8.8591100102681397E-2</v>
      </c>
      <c r="G17" s="12">
        <v>7.6339355236086523E-2</v>
      </c>
      <c r="H17" s="12">
        <v>2.1446379821286433E-2</v>
      </c>
      <c r="I17" s="12">
        <v>2.6704420140519877E-2</v>
      </c>
      <c r="J17" s="12">
        <v>-2.4263726712861578E-2</v>
      </c>
      <c r="K17" s="12">
        <v>1.6373785760299388E-2</v>
      </c>
      <c r="L17" s="12">
        <v>3.9129195602341828E-2</v>
      </c>
      <c r="M17" s="13">
        <v>-5.7332201011236594E-4</v>
      </c>
    </row>
    <row r="18" spans="1:13" ht="24">
      <c r="A18" s="9" t="s">
        <v>27</v>
      </c>
      <c r="B18" s="10" t="s">
        <v>14</v>
      </c>
      <c r="C18" s="11">
        <v>9.9448630729957826E-2</v>
      </c>
      <c r="D18" s="12">
        <v>-5.8175973898236588E-2</v>
      </c>
      <c r="E18" s="12">
        <v>-2.158041184941531E-2</v>
      </c>
      <c r="F18" s="12">
        <v>8.7530936425385068E-3</v>
      </c>
      <c r="G18" s="12">
        <v>-2.3089640656707218E-2</v>
      </c>
      <c r="H18" s="12">
        <v>-3.6910263456742524E-2</v>
      </c>
      <c r="I18" s="12">
        <v>-5.0528737374393784E-2</v>
      </c>
      <c r="J18" s="12">
        <v>-5.6766289809084158E-2</v>
      </c>
      <c r="K18" s="12">
        <v>0.10612519988035456</v>
      </c>
      <c r="L18" s="12">
        <v>3.7181838334061794E-2</v>
      </c>
      <c r="M18" s="13">
        <v>-3.4933358964528045E-2</v>
      </c>
    </row>
    <row r="19" spans="1:13" ht="24">
      <c r="A19" s="9" t="s">
        <v>28</v>
      </c>
      <c r="B19" s="10" t="s">
        <v>14</v>
      </c>
      <c r="C19" s="11">
        <v>1.1893081489126912E-2</v>
      </c>
      <c r="D19" s="12">
        <v>1.6776537452419728E-2</v>
      </c>
      <c r="E19" s="12">
        <v>-9.2168276138976969E-3</v>
      </c>
      <c r="F19" s="12">
        <v>8.5093595518703265E-3</v>
      </c>
      <c r="G19" s="12">
        <v>-3.2534554285676018E-2</v>
      </c>
      <c r="H19" s="12">
        <v>0.11849891987292355</v>
      </c>
      <c r="I19" s="12">
        <v>-3.9130800447688255E-2</v>
      </c>
      <c r="J19" s="12">
        <v>-2.1747536680611489E-2</v>
      </c>
      <c r="K19" s="12">
        <v>-4.6179135326032586E-2</v>
      </c>
      <c r="L19" s="12">
        <v>-2.6905804724147345E-2</v>
      </c>
      <c r="M19" s="13">
        <v>5.3078967325185772E-2</v>
      </c>
    </row>
    <row r="20" spans="1:13" ht="24">
      <c r="A20" s="9" t="s">
        <v>29</v>
      </c>
      <c r="B20" s="10" t="s">
        <v>14</v>
      </c>
      <c r="C20" s="11">
        <v>2.2253343635944303E-2</v>
      </c>
      <c r="D20" s="12">
        <v>9.1885297916279002E-2</v>
      </c>
      <c r="E20" s="12">
        <v>8.9538126576906973E-3</v>
      </c>
      <c r="F20" s="12">
        <v>4.7411878104821975E-2</v>
      </c>
      <c r="G20" s="12">
        <v>-5.3972487372415485E-3</v>
      </c>
      <c r="H20" s="12">
        <v>5.800956195276822E-3</v>
      </c>
      <c r="I20" s="12">
        <v>5.7400931179360445E-2</v>
      </c>
      <c r="J20" s="12">
        <v>-9.5364823516021994E-3</v>
      </c>
      <c r="K20" s="12">
        <v>-6.5890255685407267E-2</v>
      </c>
      <c r="L20" s="12">
        <v>5.1650649405905115E-2</v>
      </c>
      <c r="M20" s="13">
        <v>7.0840075174011263E-4</v>
      </c>
    </row>
    <row r="21" spans="1:13" ht="24">
      <c r="A21" s="9" t="s">
        <v>30</v>
      </c>
      <c r="B21" s="10" t="s">
        <v>14</v>
      </c>
      <c r="C21" s="11">
        <v>8.3871792385604868E-2</v>
      </c>
      <c r="D21" s="12">
        <v>-2.6867641660135392E-2</v>
      </c>
      <c r="E21" s="12">
        <v>0.12797973331679047</v>
      </c>
      <c r="F21" s="12">
        <v>-1.8238621311412968E-2</v>
      </c>
      <c r="G21" s="12">
        <v>-1.7820021560916791E-2</v>
      </c>
      <c r="H21" s="12">
        <v>-5.3201276038760993E-3</v>
      </c>
      <c r="I21" s="12">
        <v>-2.123083577237234E-2</v>
      </c>
      <c r="J21" s="12">
        <v>-9.5371475931195035E-2</v>
      </c>
      <c r="K21" s="12">
        <v>-6.1837924866218735E-3</v>
      </c>
      <c r="L21" s="12">
        <v>1.2435931637827539E-3</v>
      </c>
      <c r="M21" s="13">
        <v>-3.1909823168362834E-2</v>
      </c>
    </row>
    <row r="22" spans="1:13" ht="24">
      <c r="A22" s="9" t="s">
        <v>31</v>
      </c>
      <c r="B22" s="10" t="s">
        <v>14</v>
      </c>
      <c r="C22" s="11">
        <v>4.1508997009097687E-2</v>
      </c>
      <c r="D22" s="12">
        <v>1.6765289847598654E-2</v>
      </c>
      <c r="E22" s="12">
        <v>2.6207107477313106E-2</v>
      </c>
      <c r="F22" s="14" t="s">
        <v>54</v>
      </c>
      <c r="G22" s="12">
        <v>6.1720380705391755E-3</v>
      </c>
      <c r="H22" s="12">
        <v>3.1614601916631228E-2</v>
      </c>
      <c r="I22" s="12">
        <v>6.4626284008237653E-2</v>
      </c>
      <c r="J22" s="12">
        <v>2.2579849997940583E-2</v>
      </c>
      <c r="K22" s="12">
        <v>2.0167008100152825E-3</v>
      </c>
      <c r="L22" s="12">
        <v>-1.5351256124969409E-2</v>
      </c>
      <c r="M22" s="13">
        <v>-5.0491046858078484E-3</v>
      </c>
    </row>
    <row r="23" spans="1:13" ht="24">
      <c r="A23" s="9" t="s">
        <v>32</v>
      </c>
      <c r="B23" s="10" t="s">
        <v>14</v>
      </c>
      <c r="C23" s="11">
        <v>5.515762287878654E-2</v>
      </c>
      <c r="D23" s="12">
        <v>7.4510241417523659E-2</v>
      </c>
      <c r="E23" s="12">
        <v>-3.0448281713881455E-2</v>
      </c>
      <c r="F23" s="12">
        <v>2.1421110603759938E-2</v>
      </c>
      <c r="G23" s="12">
        <v>4.8494941121328933E-2</v>
      </c>
      <c r="H23" s="12">
        <v>-4.502864157263587E-2</v>
      </c>
      <c r="I23" s="12">
        <v>1.7324732983308611E-3</v>
      </c>
      <c r="J23" s="12">
        <v>2.1104212991953322E-2</v>
      </c>
      <c r="K23" s="12">
        <v>-2.5403123857799987E-2</v>
      </c>
      <c r="L23" s="12">
        <v>7.3837489756715877E-2</v>
      </c>
      <c r="M23" s="13">
        <v>-6.9172621814156218E-2</v>
      </c>
    </row>
    <row r="24" spans="1:13" ht="24">
      <c r="A24" s="9" t="s">
        <v>33</v>
      </c>
      <c r="B24" s="10" t="s">
        <v>14</v>
      </c>
      <c r="C24" s="11">
        <v>5.3616432763292483E-2</v>
      </c>
      <c r="D24" s="12">
        <v>2.3388066292169895E-2</v>
      </c>
      <c r="E24" s="12">
        <v>-1.613831866140255E-2</v>
      </c>
      <c r="F24" s="12">
        <v>3.5752655717698492E-2</v>
      </c>
      <c r="G24" s="12">
        <v>-2.326771833643446E-2</v>
      </c>
      <c r="H24" s="12">
        <v>3.5289193492247586E-2</v>
      </c>
      <c r="I24" s="12">
        <v>-3.7313812407863751E-2</v>
      </c>
      <c r="J24" s="12">
        <v>-3.7067511859703244E-2</v>
      </c>
      <c r="K24" s="12">
        <v>4.7924429428259148E-2</v>
      </c>
      <c r="L24" s="12">
        <v>2.1985243916382374E-2</v>
      </c>
      <c r="M24" s="13">
        <v>-1.4955038465705554E-2</v>
      </c>
    </row>
    <row r="25" spans="1:13" ht="24">
      <c r="A25" s="9" t="s">
        <v>34</v>
      </c>
      <c r="B25" s="10" t="s">
        <v>14</v>
      </c>
      <c r="C25" s="11">
        <v>5.7023728396715545E-2</v>
      </c>
      <c r="D25" s="12">
        <v>-2.2446699504136212E-2</v>
      </c>
      <c r="E25" s="12">
        <v>-2.8085588034681225E-2</v>
      </c>
      <c r="F25" s="12">
        <v>-4.6705144444155036E-2</v>
      </c>
      <c r="G25" s="12">
        <v>-6.6263026337982978E-2</v>
      </c>
      <c r="H25" s="12">
        <v>0.1220440712879641</v>
      </c>
      <c r="I25" s="12">
        <v>-5.4360541146923442E-3</v>
      </c>
      <c r="J25" s="12">
        <v>1.1850367681886699E-2</v>
      </c>
      <c r="K25" s="12">
        <v>4.4169721830613308E-3</v>
      </c>
      <c r="L25" s="12">
        <v>4.8581929775609219E-2</v>
      </c>
      <c r="M25" s="13">
        <v>1.6195042199965714E-2</v>
      </c>
    </row>
    <row r="26" spans="1:13" ht="24">
      <c r="A26" s="9" t="s">
        <v>35</v>
      </c>
      <c r="B26" s="10" t="s">
        <v>14</v>
      </c>
      <c r="C26" s="11">
        <v>-5.1207194907854411E-3</v>
      </c>
      <c r="D26" s="12">
        <v>-3.1641719804273868E-2</v>
      </c>
      <c r="E26" s="12">
        <v>-9.7339175918223985E-4</v>
      </c>
      <c r="F26" s="12">
        <v>-2.7009505703531441E-2</v>
      </c>
      <c r="G26" s="12">
        <v>-3.5730091328128452E-3</v>
      </c>
      <c r="H26" s="12">
        <v>3.425020872155761E-2</v>
      </c>
      <c r="I26" s="12">
        <v>3.3817881248914682E-2</v>
      </c>
      <c r="J26" s="12">
        <v>-3.351999619575146E-2</v>
      </c>
      <c r="K26" s="12">
        <v>2.3899361697063571E-2</v>
      </c>
      <c r="L26" s="12">
        <v>-2.9280403580236101E-3</v>
      </c>
      <c r="M26" s="13">
        <v>7.3202459062333084E-3</v>
      </c>
    </row>
    <row r="27" spans="1:13" ht="24">
      <c r="A27" s="9" t="s">
        <v>36</v>
      </c>
      <c r="B27" s="10" t="s">
        <v>14</v>
      </c>
      <c r="C27" s="11">
        <v>7.0493381718528828E-2</v>
      </c>
      <c r="D27" s="12">
        <v>-4.507712776381028E-2</v>
      </c>
      <c r="E27" s="12">
        <v>4.1129057176124998E-3</v>
      </c>
      <c r="F27" s="12">
        <v>1.5251515223287536E-2</v>
      </c>
      <c r="G27" s="12">
        <v>5.7269827719181057E-2</v>
      </c>
      <c r="H27" s="12">
        <v>-4.3783640676713413E-2</v>
      </c>
      <c r="I27" s="12">
        <v>3.1936841810086679E-2</v>
      </c>
      <c r="J27" s="12">
        <v>5.5285716729535785E-2</v>
      </c>
      <c r="K27" s="12">
        <v>2.4003878252484397E-2</v>
      </c>
      <c r="L27" s="12">
        <v>-3.5486782712043384E-2</v>
      </c>
      <c r="M27" s="13">
        <v>-3.3153929056789128E-2</v>
      </c>
    </row>
    <row r="28" spans="1:13" ht="24">
      <c r="A28" s="9" t="s">
        <v>37</v>
      </c>
      <c r="B28" s="10" t="s">
        <v>14</v>
      </c>
      <c r="C28" s="11">
        <v>1.8254470122395634E-2</v>
      </c>
      <c r="D28" s="12">
        <v>6.5247107670734342E-2</v>
      </c>
      <c r="E28" s="12">
        <v>-2.4392809284798308E-2</v>
      </c>
      <c r="F28" s="12">
        <v>-6.8034936840230661E-4</v>
      </c>
      <c r="G28" s="12">
        <v>-3.439553086638839E-3</v>
      </c>
      <c r="H28" s="12">
        <v>-8.756519779461399E-3</v>
      </c>
      <c r="I28" s="12">
        <v>2.4265284470694648E-2</v>
      </c>
      <c r="J28" s="12">
        <v>4.2755926413678445E-2</v>
      </c>
      <c r="K28" s="12">
        <v>-6.9604887025718201E-3</v>
      </c>
      <c r="L28" s="12">
        <v>6.6227484095363845E-2</v>
      </c>
      <c r="M28" s="13">
        <v>-5.3883795630425342E-2</v>
      </c>
    </row>
    <row r="29" spans="1:13" ht="24">
      <c r="A29" s="9" t="s">
        <v>38</v>
      </c>
      <c r="B29" s="10" t="s">
        <v>14</v>
      </c>
      <c r="C29" s="11">
        <v>-5.3277708694292755E-2</v>
      </c>
      <c r="D29" s="12">
        <v>-2.647695153182128E-2</v>
      </c>
      <c r="E29" s="12">
        <v>4.2803734254728734E-2</v>
      </c>
      <c r="F29" s="12">
        <v>-2.53483116318832E-2</v>
      </c>
      <c r="G29" s="12">
        <v>-4.5287945330488848E-2</v>
      </c>
      <c r="H29" s="12">
        <v>3.023541670526771E-2</v>
      </c>
      <c r="I29" s="12">
        <v>-7.2116967667509016E-3</v>
      </c>
      <c r="J29" s="12">
        <v>4.7147845709103922E-2</v>
      </c>
      <c r="K29" s="12">
        <v>6.1660649974630166E-2</v>
      </c>
      <c r="L29" s="12">
        <v>7.8662097272198708E-2</v>
      </c>
      <c r="M29" s="13">
        <v>-4.4618402920337197E-2</v>
      </c>
    </row>
    <row r="30" spans="1:13" ht="24">
      <c r="A30" s="9" t="s">
        <v>39</v>
      </c>
      <c r="B30" s="10" t="s">
        <v>14</v>
      </c>
      <c r="C30" s="16" t="s">
        <v>75</v>
      </c>
      <c r="D30" s="12">
        <v>3.5278385438773374E-2</v>
      </c>
      <c r="E30" s="12">
        <v>-3.5865062157478277E-2</v>
      </c>
      <c r="F30" s="12">
        <v>-4.8507615373965729E-3</v>
      </c>
      <c r="G30" s="12">
        <v>-6.7595280785301831E-2</v>
      </c>
      <c r="H30" s="12">
        <v>-9.1077113807477864E-2</v>
      </c>
      <c r="I30" s="12">
        <v>-3.0837083200350016E-2</v>
      </c>
      <c r="J30" s="12">
        <v>-2.8020609514485911E-2</v>
      </c>
      <c r="K30" s="12">
        <v>-2.8670455164915013E-2</v>
      </c>
      <c r="L30" s="12">
        <v>1.5638720077163119E-4</v>
      </c>
      <c r="M30" s="13">
        <v>1.3742564824759272E-2</v>
      </c>
    </row>
    <row r="31" spans="1:13" ht="24">
      <c r="A31" s="9" t="s">
        <v>40</v>
      </c>
      <c r="B31" s="10" t="s">
        <v>14</v>
      </c>
      <c r="C31" s="11">
        <v>-5.2062009580253768E-2</v>
      </c>
      <c r="D31" s="12">
        <v>-4.3747975332542793E-2</v>
      </c>
      <c r="E31" s="12">
        <v>-1.5071739871224087E-2</v>
      </c>
      <c r="F31" s="12">
        <v>1.1677477188706587E-2</v>
      </c>
      <c r="G31" s="12">
        <v>2.7038551588149017E-2</v>
      </c>
      <c r="H31" s="12">
        <v>9.3080054288391715E-4</v>
      </c>
      <c r="I31" s="12">
        <v>8.5407406053583615E-2</v>
      </c>
      <c r="J31" s="12">
        <v>-4.3467237914826769E-2</v>
      </c>
      <c r="K31" s="12">
        <v>5.1387988287294557E-3</v>
      </c>
      <c r="L31" s="12">
        <v>2.0186991774752243E-2</v>
      </c>
      <c r="M31" s="13">
        <v>7.94644565652841E-2</v>
      </c>
    </row>
    <row r="32" spans="1:13" ht="24">
      <c r="A32" s="9" t="s">
        <v>41</v>
      </c>
      <c r="B32" s="10" t="s">
        <v>14</v>
      </c>
      <c r="C32" s="16" t="s">
        <v>76</v>
      </c>
      <c r="D32" s="12">
        <v>4.0167335703776258E-2</v>
      </c>
      <c r="E32" s="12">
        <v>-7.1344067707330469E-2</v>
      </c>
      <c r="F32" s="12">
        <v>-5.3672468847063018E-2</v>
      </c>
      <c r="G32" s="12">
        <v>-2.4574094739019666E-2</v>
      </c>
      <c r="H32" s="12">
        <v>7.735185913110261E-2</v>
      </c>
      <c r="I32" s="12">
        <v>1.52704871654782E-2</v>
      </c>
      <c r="J32" s="12">
        <v>-6.414430612071742E-2</v>
      </c>
      <c r="K32" s="12">
        <v>4.7465504693038681E-2</v>
      </c>
      <c r="L32" s="12">
        <v>3.8930245999001127E-2</v>
      </c>
      <c r="M32" s="13">
        <v>3.8747829960618443E-2</v>
      </c>
    </row>
    <row r="33" spans="1:13" ht="24">
      <c r="A33" s="9" t="s">
        <v>42</v>
      </c>
      <c r="B33" s="10" t="s">
        <v>14</v>
      </c>
      <c r="C33" s="11">
        <v>-3.4082713141388929E-2</v>
      </c>
      <c r="D33" s="12">
        <v>-7.8434635375079873E-4</v>
      </c>
      <c r="E33" s="12">
        <v>-2.7628139199106349E-2</v>
      </c>
      <c r="F33" s="12">
        <v>3.0798725850533126E-2</v>
      </c>
      <c r="G33" s="12">
        <v>-6.0746468290791614E-4</v>
      </c>
      <c r="H33" s="14" t="s">
        <v>56</v>
      </c>
      <c r="I33" s="12">
        <v>-4.010138995693769E-2</v>
      </c>
      <c r="J33" s="12">
        <v>1.5774558393340157E-2</v>
      </c>
      <c r="K33" s="12">
        <v>-1.8825496327454356E-2</v>
      </c>
      <c r="L33" s="12">
        <v>-3.6033462629773909E-2</v>
      </c>
      <c r="M33" s="13">
        <v>-4.7540900697843595E-5</v>
      </c>
    </row>
    <row r="34" spans="1:13" ht="24">
      <c r="A34" s="9" t="s">
        <v>43</v>
      </c>
      <c r="B34" s="10" t="s">
        <v>14</v>
      </c>
      <c r="C34" s="11">
        <v>-7.4653210616277776E-2</v>
      </c>
      <c r="D34" s="12">
        <v>-4.0960667064622334E-2</v>
      </c>
      <c r="E34" s="12">
        <v>-1.1334991400425617E-2</v>
      </c>
      <c r="F34" s="12">
        <v>3.7337501852210193E-2</v>
      </c>
      <c r="G34" s="12">
        <v>0.10166484476263341</v>
      </c>
      <c r="H34" s="12">
        <v>-5.2157816601340806E-2</v>
      </c>
      <c r="I34" s="12">
        <v>3.8166508970845572E-3</v>
      </c>
      <c r="J34" s="12">
        <v>6.1666545778268245E-2</v>
      </c>
      <c r="K34" s="12">
        <v>-2.0136136437793235E-2</v>
      </c>
      <c r="L34" s="12">
        <v>1.2181929571480322E-3</v>
      </c>
      <c r="M34" s="13">
        <v>-5.2697107609458706E-2</v>
      </c>
    </row>
    <row r="35" spans="1:13" ht="24">
      <c r="A35" s="9" t="s">
        <v>44</v>
      </c>
      <c r="B35" s="10" t="s">
        <v>14</v>
      </c>
      <c r="C35" s="11">
        <v>1.9214474449750333E-2</v>
      </c>
      <c r="D35" s="12">
        <v>9.0483330536975676E-3</v>
      </c>
      <c r="E35" s="12">
        <v>-5.4933168833455892E-3</v>
      </c>
      <c r="F35" s="12">
        <v>4.9694038157524156E-2</v>
      </c>
      <c r="G35" s="12">
        <v>4.5963821536694711E-2</v>
      </c>
      <c r="H35" s="12">
        <v>-3.361595416989049E-3</v>
      </c>
      <c r="I35" s="12">
        <v>-2.3773590887673859E-2</v>
      </c>
      <c r="J35" s="12">
        <v>4.7102926842736849E-2</v>
      </c>
      <c r="K35" s="12">
        <v>-5.2275383443409137E-2</v>
      </c>
      <c r="L35" s="12">
        <v>-3.9108187420574744E-2</v>
      </c>
      <c r="M35" s="13">
        <v>8.4536402600646321E-2</v>
      </c>
    </row>
    <row r="36" spans="1:13" ht="24">
      <c r="A36" s="9" t="s">
        <v>45</v>
      </c>
      <c r="B36" s="10" t="s">
        <v>14</v>
      </c>
      <c r="C36" s="11">
        <v>1.7302782281823356E-2</v>
      </c>
      <c r="D36" s="12">
        <v>-5.0330457853905497E-2</v>
      </c>
      <c r="E36" s="12">
        <v>1.2199746217885504E-2</v>
      </c>
      <c r="F36" s="12">
        <v>5.9776056351514683E-3</v>
      </c>
      <c r="G36" s="14" t="s">
        <v>77</v>
      </c>
      <c r="H36" s="12">
        <v>-5.0852720564213921E-4</v>
      </c>
      <c r="I36" s="12">
        <v>6.7615505125030242E-2</v>
      </c>
      <c r="J36" s="12">
        <v>0.12905906560567029</v>
      </c>
      <c r="K36" s="12">
        <v>-1.067918363484768E-2</v>
      </c>
      <c r="L36" s="12">
        <v>-2.9750176046188556E-2</v>
      </c>
      <c r="M36" s="13">
        <v>-4.2014790011811895E-2</v>
      </c>
    </row>
    <row r="37" spans="1:13" ht="24">
      <c r="A37" s="9" t="s">
        <v>46</v>
      </c>
      <c r="B37" s="10" t="s">
        <v>14</v>
      </c>
      <c r="C37" s="11">
        <v>9.4771738898755217E-2</v>
      </c>
      <c r="D37" s="12">
        <v>-5.9389806697191551E-2</v>
      </c>
      <c r="E37" s="12">
        <v>-2.3110469917907845E-2</v>
      </c>
      <c r="F37" s="12">
        <v>-4.178885398844244E-2</v>
      </c>
      <c r="G37" s="12">
        <v>-1.5019582299710791E-2</v>
      </c>
      <c r="H37" s="12">
        <v>2.9107633270150549E-2</v>
      </c>
      <c r="I37" s="12">
        <v>8.5409873854101984E-3</v>
      </c>
      <c r="J37" s="12">
        <v>-5.9419125011381128E-2</v>
      </c>
      <c r="K37" s="12">
        <v>9.5687261144891719E-2</v>
      </c>
      <c r="L37" s="12">
        <v>-3.5423553015416324E-2</v>
      </c>
      <c r="M37" s="13">
        <v>2.7391140856796595E-3</v>
      </c>
    </row>
    <row r="38" spans="1:13" ht="24">
      <c r="A38" s="9" t="s">
        <v>47</v>
      </c>
      <c r="B38" s="10" t="s">
        <v>14</v>
      </c>
      <c r="C38" s="11">
        <v>4.7147591951493879E-2</v>
      </c>
      <c r="D38" s="12">
        <v>8.7497411744198006E-2</v>
      </c>
      <c r="E38" s="12">
        <v>5.0909112613759841E-2</v>
      </c>
      <c r="F38" s="12">
        <v>2.1647070349816642E-2</v>
      </c>
      <c r="G38" s="12">
        <v>0.12823308119505339</v>
      </c>
      <c r="H38" s="12">
        <v>1.5411980297337575E-2</v>
      </c>
      <c r="I38" s="12">
        <v>-4.1724548751794363E-2</v>
      </c>
      <c r="J38" s="14" t="s">
        <v>69</v>
      </c>
      <c r="K38" s="12">
        <v>-3.1788069409763066E-2</v>
      </c>
      <c r="L38" s="12">
        <v>-2.2445466737024116E-2</v>
      </c>
      <c r="M38" s="13">
        <v>4.8573240533214157E-2</v>
      </c>
    </row>
    <row r="39" spans="1:13" ht="24">
      <c r="A39" s="9" t="s">
        <v>48</v>
      </c>
      <c r="B39" s="10" t="s">
        <v>14</v>
      </c>
      <c r="C39" s="11">
        <v>4.2010392457524991E-2</v>
      </c>
      <c r="D39" s="12">
        <v>0.11171494227551819</v>
      </c>
      <c r="E39" s="12">
        <v>1.6588380534163134E-2</v>
      </c>
      <c r="F39" s="12">
        <v>-8.1894694922974409E-2</v>
      </c>
      <c r="G39" s="12">
        <v>-3.3423037559856518E-2</v>
      </c>
      <c r="H39" s="12">
        <v>1.2318147459950909E-2</v>
      </c>
      <c r="I39" s="12">
        <v>-3.4970687132891714E-4</v>
      </c>
      <c r="J39" s="12">
        <v>4.9854710144110505E-2</v>
      </c>
      <c r="K39" s="12">
        <v>-5.6670558084578708E-2</v>
      </c>
      <c r="L39" s="12">
        <v>5.7152236984883829E-2</v>
      </c>
      <c r="M39" s="13">
        <v>6.4138175609166501E-2</v>
      </c>
    </row>
    <row r="40" spans="1:13" ht="24">
      <c r="A40" s="9" t="s">
        <v>49</v>
      </c>
      <c r="B40" s="10" t="s">
        <v>14</v>
      </c>
      <c r="C40" s="11">
        <v>2.2236405633621177E-2</v>
      </c>
      <c r="D40" s="14" t="s">
        <v>78</v>
      </c>
      <c r="E40" s="12">
        <v>4.5476778414486052E-2</v>
      </c>
      <c r="F40" s="12">
        <v>1.5761243497648184E-2</v>
      </c>
      <c r="G40" s="12">
        <v>-4.9465524349671795E-2</v>
      </c>
      <c r="H40" s="12">
        <v>-6.459876835544447E-4</v>
      </c>
      <c r="I40" s="12">
        <v>-0.10561892862738693</v>
      </c>
      <c r="J40" s="12">
        <v>8.6422108323746361E-2</v>
      </c>
      <c r="K40" s="12">
        <v>-2.861467076978591E-2</v>
      </c>
      <c r="L40" s="12">
        <v>3.4340451538196616E-3</v>
      </c>
      <c r="M40" s="13">
        <v>8.1236234327791701E-3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4.8242919165955324E-6</v>
      </c>
      <c r="E47" s="7">
        <f t="shared" ref="E47:M47" si="0">$C5^2*E5^2</f>
        <v>7.2674623861582783E-6</v>
      </c>
      <c r="F47" s="7">
        <f t="shared" si="0"/>
        <v>3.3434872641571503E-5</v>
      </c>
      <c r="G47" s="7">
        <f t="shared" si="0"/>
        <v>5.1030256769771429E-8</v>
      </c>
      <c r="H47" s="7">
        <f t="shared" si="0"/>
        <v>4.6066088779170128E-5</v>
      </c>
      <c r="I47" s="7">
        <f t="shared" si="0"/>
        <v>2.5940952798672706E-5</v>
      </c>
      <c r="J47" s="7">
        <f t="shared" si="0"/>
        <v>6.3269332850785054E-6</v>
      </c>
      <c r="K47" s="7">
        <f t="shared" si="0"/>
        <v>1.7604400294105126E-6</v>
      </c>
      <c r="L47" s="7">
        <f t="shared" si="0"/>
        <v>1.9322395333241261E-6</v>
      </c>
      <c r="M47" s="8">
        <f t="shared" si="0"/>
        <v>6.9207700903955352E-6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1.3528782364995479E-4</v>
      </c>
      <c r="E48" s="12">
        <f t="shared" si="1"/>
        <v>1.8139281601984431E-5</v>
      </c>
      <c r="F48" s="12">
        <f t="shared" si="1"/>
        <v>4.449031074301885E-5</v>
      </c>
      <c r="G48" s="12">
        <f t="shared" si="1"/>
        <v>5.3243358662648285E-5</v>
      </c>
      <c r="H48" s="12">
        <f t="shared" si="1"/>
        <v>1.7934248869473974E-5</v>
      </c>
      <c r="I48" s="14">
        <f t="shared" si="1"/>
        <v>9.9677781945744278E-3</v>
      </c>
      <c r="J48" s="12">
        <f t="shared" si="1"/>
        <v>2.0597605734358508E-5</v>
      </c>
      <c r="K48" s="12">
        <f t="shared" si="1"/>
        <v>1.5241868049657424E-6</v>
      </c>
      <c r="L48" s="12">
        <f t="shared" si="1"/>
        <v>1.7086889314082017E-6</v>
      </c>
      <c r="M48" s="13">
        <f t="shared" si="1"/>
        <v>3.6286245647044511E-8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5.3732373676951363E-8</v>
      </c>
      <c r="E49" s="12">
        <f t="shared" si="2"/>
        <v>8.5576075194282957E-7</v>
      </c>
      <c r="F49" s="12">
        <f t="shared" si="2"/>
        <v>1.8584587744008624E-6</v>
      </c>
      <c r="G49" s="12">
        <f t="shared" si="2"/>
        <v>1.6300448406708432E-7</v>
      </c>
      <c r="H49" s="12">
        <f t="shared" si="2"/>
        <v>9.3866650770428952E-11</v>
      </c>
      <c r="I49" s="12">
        <f t="shared" si="2"/>
        <v>3.5752345559403448E-6</v>
      </c>
      <c r="J49" s="12">
        <f t="shared" si="2"/>
        <v>2.3077660382385283E-6</v>
      </c>
      <c r="K49" s="12">
        <f t="shared" si="2"/>
        <v>2.1085848315069722E-6</v>
      </c>
      <c r="L49" s="12">
        <f t="shared" si="2"/>
        <v>5.1514908271954126E-6</v>
      </c>
      <c r="M49" s="13">
        <f t="shared" si="2"/>
        <v>1.0525067201638575E-5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2.5162410305869585E-8</v>
      </c>
      <c r="E50" s="12">
        <f t="shared" si="3"/>
        <v>2.2333459526746502E-7</v>
      </c>
      <c r="F50" s="12">
        <f t="shared" si="3"/>
        <v>1.8367651052652076E-6</v>
      </c>
      <c r="G50" s="12">
        <f t="shared" si="3"/>
        <v>2.3230239747224954E-6</v>
      </c>
      <c r="H50" s="12">
        <f t="shared" si="3"/>
        <v>3.1113433805480149E-8</v>
      </c>
      <c r="I50" s="12">
        <f t="shared" si="3"/>
        <v>1.0908151958063402E-7</v>
      </c>
      <c r="J50" s="12">
        <f t="shared" si="3"/>
        <v>1.3553352745810091E-6</v>
      </c>
      <c r="K50" s="12">
        <f t="shared" si="3"/>
        <v>5.4981359059505269E-8</v>
      </c>
      <c r="L50" s="12">
        <f t="shared" si="3"/>
        <v>3.3796962002601055E-8</v>
      </c>
      <c r="M50" s="13">
        <f t="shared" si="3"/>
        <v>2.5186404509410225E-8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5.6627876803272124E-8</v>
      </c>
      <c r="E51" s="12">
        <f t="shared" si="4"/>
        <v>1.0111229336226813E-6</v>
      </c>
      <c r="F51" s="12">
        <f t="shared" si="4"/>
        <v>1.9242982828403884E-8</v>
      </c>
      <c r="G51" s="12">
        <f t="shared" si="4"/>
        <v>1.488505316722528E-6</v>
      </c>
      <c r="H51" s="12">
        <f t="shared" si="4"/>
        <v>1.872801518412413E-11</v>
      </c>
      <c r="I51" s="12">
        <f t="shared" si="4"/>
        <v>2.6769961787398761E-9</v>
      </c>
      <c r="J51" s="12">
        <f t="shared" si="4"/>
        <v>2.0142297941453898E-6</v>
      </c>
      <c r="K51" s="12">
        <f t="shared" si="4"/>
        <v>1.7472848848551586E-8</v>
      </c>
      <c r="L51" s="12">
        <f t="shared" si="4"/>
        <v>7.1591651058640892E-7</v>
      </c>
      <c r="M51" s="15">
        <f t="shared" si="4"/>
        <v>7.1991927122615521E-4</v>
      </c>
    </row>
    <row r="52" spans="1:13" ht="24">
      <c r="A52" s="9" t="s">
        <v>19</v>
      </c>
      <c r="B52" s="10" t="s">
        <v>14</v>
      </c>
      <c r="C52" s="16"/>
      <c r="D52" s="12">
        <f t="shared" ref="D52:M52" si="5">$C10^2*D10^2</f>
        <v>5.1893674434924466E-5</v>
      </c>
      <c r="E52" s="12">
        <f t="shared" si="5"/>
        <v>1.1567984701321388E-5</v>
      </c>
      <c r="F52" s="12">
        <f t="shared" si="5"/>
        <v>9.0309627590395931E-5</v>
      </c>
      <c r="G52" s="12">
        <f t="shared" si="5"/>
        <v>2.8163137814852695E-7</v>
      </c>
      <c r="H52" s="12">
        <f t="shared" si="5"/>
        <v>4.3911643726160694E-6</v>
      </c>
      <c r="I52" s="12">
        <f t="shared" si="5"/>
        <v>1.7748896216612071E-6</v>
      </c>
      <c r="J52" s="12">
        <f t="shared" si="5"/>
        <v>1.0623351216684525E-4</v>
      </c>
      <c r="K52" s="12">
        <f t="shared" si="5"/>
        <v>2.9043858421258158E-5</v>
      </c>
      <c r="L52" s="12">
        <f t="shared" si="5"/>
        <v>3.9745983852564913E-6</v>
      </c>
      <c r="M52" s="13">
        <f t="shared" si="5"/>
        <v>1.9870146693465048E-5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1.8579213061378432E-6</v>
      </c>
      <c r="E53" s="12">
        <f t="shared" si="6"/>
        <v>2.7679657632790813E-8</v>
      </c>
      <c r="F53" s="12">
        <f t="shared" si="6"/>
        <v>6.7999238962654612E-7</v>
      </c>
      <c r="G53" s="12">
        <f t="shared" si="6"/>
        <v>3.1803897207851163E-7</v>
      </c>
      <c r="H53" s="12">
        <f t="shared" si="6"/>
        <v>3.1708929166175134E-10</v>
      </c>
      <c r="I53" s="12">
        <f t="shared" si="6"/>
        <v>4.8363785022517891E-8</v>
      </c>
      <c r="J53" s="12">
        <f t="shared" si="6"/>
        <v>1.6467920204969249E-7</v>
      </c>
      <c r="K53" s="12">
        <f t="shared" si="6"/>
        <v>1.0109946479859513E-6</v>
      </c>
      <c r="L53" s="12">
        <f t="shared" si="6"/>
        <v>1.472707952265193E-6</v>
      </c>
      <c r="M53" s="13">
        <f t="shared" si="6"/>
        <v>1.8320347738907737E-7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3.1073709860418755E-8</v>
      </c>
      <c r="E54" s="12">
        <f t="shared" si="7"/>
        <v>3.1740585444670991E-6</v>
      </c>
      <c r="F54" s="12">
        <f t="shared" si="7"/>
        <v>5.8340896568576117E-7</v>
      </c>
      <c r="G54" s="12">
        <f t="shared" si="7"/>
        <v>2.3683504211223464E-6</v>
      </c>
      <c r="H54" s="12">
        <f t="shared" si="7"/>
        <v>3.3786162985051448E-6</v>
      </c>
      <c r="I54" s="12">
        <f t="shared" si="7"/>
        <v>3.9654696634971433E-7</v>
      </c>
      <c r="J54" s="12">
        <f t="shared" si="7"/>
        <v>1.3566414127702009E-6</v>
      </c>
      <c r="K54" s="12">
        <f t="shared" si="7"/>
        <v>3.0523826087877301E-7</v>
      </c>
      <c r="L54" s="14">
        <f t="shared" si="7"/>
        <v>2.2738493624895723E-3</v>
      </c>
      <c r="M54" s="13">
        <f t="shared" si="7"/>
        <v>2.2874510087147771E-6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1.1562417732565414E-5</v>
      </c>
      <c r="E55" s="14">
        <f t="shared" si="8"/>
        <v>4.569222806140881E-3</v>
      </c>
      <c r="F55" s="12">
        <f t="shared" si="8"/>
        <v>3.4167531672461978E-6</v>
      </c>
      <c r="G55" s="12">
        <f t="shared" si="8"/>
        <v>7.8742617899748787E-7</v>
      </c>
      <c r="H55" s="12">
        <f t="shared" si="8"/>
        <v>3.9726210463045094E-6</v>
      </c>
      <c r="I55" s="12">
        <f t="shared" si="8"/>
        <v>8.462708837689955E-6</v>
      </c>
      <c r="J55" s="12">
        <f t="shared" si="8"/>
        <v>1.4077171432710376E-5</v>
      </c>
      <c r="K55" s="12">
        <f t="shared" si="8"/>
        <v>3.4601212671904887E-6</v>
      </c>
      <c r="L55" s="12">
        <f t="shared" si="8"/>
        <v>6.3725022943607188E-6</v>
      </c>
      <c r="M55" s="13">
        <f t="shared" si="8"/>
        <v>6.519035910757188E-6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4.974080378684654E-8</v>
      </c>
      <c r="E56" s="12">
        <f t="shared" si="9"/>
        <v>3.7334333203937488E-8</v>
      </c>
      <c r="F56" s="12">
        <f t="shared" si="9"/>
        <v>2.0526592619633563E-10</v>
      </c>
      <c r="G56" s="12">
        <f t="shared" si="9"/>
        <v>6.6055096767130821E-9</v>
      </c>
      <c r="H56" s="12">
        <f t="shared" si="9"/>
        <v>1.9962568035427033E-8</v>
      </c>
      <c r="I56" s="12">
        <f t="shared" si="9"/>
        <v>7.8017974817164457E-9</v>
      </c>
      <c r="J56" s="12">
        <f t="shared" si="9"/>
        <v>5.9862846911660405E-8</v>
      </c>
      <c r="K56" s="14">
        <f t="shared" si="9"/>
        <v>5.0021686378240852E-5</v>
      </c>
      <c r="L56" s="12">
        <f t="shared" si="9"/>
        <v>6.6358395112937764E-9</v>
      </c>
      <c r="M56" s="13">
        <f t="shared" si="9"/>
        <v>1.2001588784916178E-9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1.5610471375606426E-6</v>
      </c>
      <c r="E57" s="12">
        <f t="shared" si="10"/>
        <v>2.4640443819591908E-7</v>
      </c>
      <c r="F57" s="12">
        <f t="shared" si="10"/>
        <v>1.9910641022871051E-6</v>
      </c>
      <c r="G57" s="12">
        <f t="shared" si="10"/>
        <v>1.9163259931583837E-6</v>
      </c>
      <c r="H57" s="12">
        <f t="shared" si="10"/>
        <v>2.0392163878941125E-6</v>
      </c>
      <c r="I57" s="12">
        <f t="shared" si="10"/>
        <v>6.612073071181945E-8</v>
      </c>
      <c r="J57" s="12">
        <f t="shared" si="10"/>
        <v>8.8283171815730186E-7</v>
      </c>
      <c r="K57" s="12">
        <f t="shared" si="10"/>
        <v>3.0532341867790116E-7</v>
      </c>
      <c r="L57" s="12">
        <f t="shared" si="10"/>
        <v>6.2321881538212886E-8</v>
      </c>
      <c r="M57" s="13">
        <f t="shared" si="10"/>
        <v>5.3031831076163744E-8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5.322011248142433E-6</v>
      </c>
      <c r="E58" s="12">
        <f t="shared" si="11"/>
        <v>2.2778048399278148E-6</v>
      </c>
      <c r="F58" s="12">
        <f t="shared" si="11"/>
        <v>1.9600556457640237E-6</v>
      </c>
      <c r="G58" s="12">
        <f t="shared" si="11"/>
        <v>4.3011253226855838E-6</v>
      </c>
      <c r="H58" s="12">
        <f t="shared" si="11"/>
        <v>1.8729363990518781E-6</v>
      </c>
      <c r="I58" s="12">
        <f t="shared" si="11"/>
        <v>1.6840310362454386E-6</v>
      </c>
      <c r="J58" s="12">
        <f t="shared" si="11"/>
        <v>9.9140648600241191E-9</v>
      </c>
      <c r="K58" s="12">
        <f t="shared" si="11"/>
        <v>2.0055610958959849E-9</v>
      </c>
      <c r="L58" s="12">
        <f t="shared" si="11"/>
        <v>1.1012719848985183E-6</v>
      </c>
      <c r="M58" s="13">
        <f t="shared" si="11"/>
        <v>1.1354991172775465E-6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6.9030607946261669E-7</v>
      </c>
      <c r="E59" s="12">
        <f t="shared" si="12"/>
        <v>9.6363619079124361E-8</v>
      </c>
      <c r="F59" s="12">
        <f t="shared" si="12"/>
        <v>2.5476159496812861E-6</v>
      </c>
      <c r="G59" s="12">
        <f t="shared" si="12"/>
        <v>1.8916933840204145E-6</v>
      </c>
      <c r="H59" s="12">
        <f t="shared" si="12"/>
        <v>1.4930066984299007E-7</v>
      </c>
      <c r="I59" s="12">
        <f t="shared" si="12"/>
        <v>2.3148351806075136E-7</v>
      </c>
      <c r="J59" s="12">
        <f t="shared" si="12"/>
        <v>1.9110356173422757E-7</v>
      </c>
      <c r="K59" s="12">
        <f t="shared" si="12"/>
        <v>8.7026592084138712E-8</v>
      </c>
      <c r="L59" s="12">
        <f t="shared" si="12"/>
        <v>4.9699910860298635E-7</v>
      </c>
      <c r="M59" s="13">
        <f t="shared" si="12"/>
        <v>1.0669670298075367E-10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3.3472252611529629E-5</v>
      </c>
      <c r="E60" s="12">
        <f t="shared" si="13"/>
        <v>4.6059272397637345E-6</v>
      </c>
      <c r="F60" s="12">
        <f t="shared" si="13"/>
        <v>7.5774096213910441E-7</v>
      </c>
      <c r="G60" s="12">
        <f t="shared" si="13"/>
        <v>5.2726866670178067E-6</v>
      </c>
      <c r="H60" s="12">
        <f t="shared" si="13"/>
        <v>1.3473856135049935E-5</v>
      </c>
      <c r="I60" s="12">
        <f t="shared" si="13"/>
        <v>2.5250763131379829E-5</v>
      </c>
      <c r="J60" s="12">
        <f t="shared" si="13"/>
        <v>3.1869748473239356E-5</v>
      </c>
      <c r="K60" s="12">
        <f t="shared" si="13"/>
        <v>1.1138703872288184E-4</v>
      </c>
      <c r="L60" s="12">
        <f t="shared" si="13"/>
        <v>1.3672858905458223E-5</v>
      </c>
      <c r="M60" s="13">
        <f t="shared" si="13"/>
        <v>1.2069195131102673E-5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3.9810116695205826E-8</v>
      </c>
      <c r="E61" s="12">
        <f t="shared" si="14"/>
        <v>1.2015773100476326E-8</v>
      </c>
      <c r="F61" s="12">
        <f t="shared" si="14"/>
        <v>1.0241947336187366E-8</v>
      </c>
      <c r="G61" s="12">
        <f t="shared" si="14"/>
        <v>1.4971954960947194E-7</v>
      </c>
      <c r="H61" s="12">
        <f t="shared" si="14"/>
        <v>1.9861752814556645E-6</v>
      </c>
      <c r="I61" s="12">
        <f t="shared" si="14"/>
        <v>2.1658394140743293E-7</v>
      </c>
      <c r="J61" s="12">
        <f t="shared" si="14"/>
        <v>6.689735289653027E-8</v>
      </c>
      <c r="K61" s="12">
        <f t="shared" si="14"/>
        <v>3.0163406208098635E-7</v>
      </c>
      <c r="L61" s="12">
        <f t="shared" si="14"/>
        <v>1.0239547404349652E-7</v>
      </c>
      <c r="M61" s="13">
        <f t="shared" si="14"/>
        <v>3.9850494874890749E-7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4.1810234583255779E-6</v>
      </c>
      <c r="E62" s="12">
        <f t="shared" si="15"/>
        <v>3.970146706965089E-8</v>
      </c>
      <c r="F62" s="12">
        <f t="shared" si="15"/>
        <v>1.1131786468345001E-6</v>
      </c>
      <c r="G62" s="12">
        <f t="shared" si="15"/>
        <v>1.4425650814068687E-8</v>
      </c>
      <c r="H62" s="12">
        <f t="shared" si="15"/>
        <v>1.6664401502027814E-8</v>
      </c>
      <c r="I62" s="12">
        <f t="shared" si="15"/>
        <v>1.6316553308203744E-6</v>
      </c>
      <c r="J62" s="12">
        <f t="shared" si="15"/>
        <v>4.5036742185889353E-8</v>
      </c>
      <c r="K62" s="12">
        <f t="shared" si="15"/>
        <v>2.1499726455083044E-6</v>
      </c>
      <c r="L62" s="12">
        <f t="shared" si="15"/>
        <v>1.3211195559931877E-6</v>
      </c>
      <c r="M62" s="13">
        <f t="shared" si="15"/>
        <v>2.4851269292519359E-10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5.0779794992220393E-6</v>
      </c>
      <c r="E63" s="12">
        <f t="shared" si="16"/>
        <v>1.1521638642395424E-4</v>
      </c>
      <c r="F63" s="12">
        <f t="shared" si="16"/>
        <v>2.3400000182116421E-6</v>
      </c>
      <c r="G63" s="12">
        <f t="shared" si="16"/>
        <v>2.2338206367952026E-6</v>
      </c>
      <c r="H63" s="12">
        <f t="shared" si="16"/>
        <v>1.9910214849839722E-7</v>
      </c>
      <c r="I63" s="12">
        <f t="shared" si="16"/>
        <v>3.1707794168190581E-6</v>
      </c>
      <c r="J63" s="12">
        <f t="shared" si="16"/>
        <v>6.3983627108247018E-5</v>
      </c>
      <c r="K63" s="12">
        <f t="shared" si="16"/>
        <v>2.6899342394443586E-7</v>
      </c>
      <c r="L63" s="12">
        <f t="shared" si="16"/>
        <v>1.0878988068436302E-8</v>
      </c>
      <c r="M63" s="13">
        <f t="shared" si="16"/>
        <v>7.1627640212611861E-6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4.8429123770198336E-7</v>
      </c>
      <c r="E64" s="12">
        <f t="shared" si="17"/>
        <v>1.1833757317098843E-6</v>
      </c>
      <c r="F64" s="14">
        <f t="shared" si="17"/>
        <v>1.624512056740908E-3</v>
      </c>
      <c r="G64" s="12">
        <f t="shared" si="17"/>
        <v>6.5635934290582387E-8</v>
      </c>
      <c r="H64" s="12">
        <f t="shared" si="17"/>
        <v>1.7221061369785914E-6</v>
      </c>
      <c r="I64" s="12">
        <f t="shared" si="17"/>
        <v>7.196193767058855E-6</v>
      </c>
      <c r="J64" s="12">
        <f t="shared" si="17"/>
        <v>8.784692906304567E-7</v>
      </c>
      <c r="K64" s="12">
        <f t="shared" si="17"/>
        <v>7.0075696750472712E-9</v>
      </c>
      <c r="L64" s="12">
        <f t="shared" si="17"/>
        <v>4.0604326792164162E-7</v>
      </c>
      <c r="M64" s="13">
        <f t="shared" si="17"/>
        <v>4.3925147609571908E-8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1.689052012594032E-5</v>
      </c>
      <c r="E65" s="12">
        <f t="shared" si="18"/>
        <v>2.820568559872591E-6</v>
      </c>
      <c r="F65" s="12">
        <f t="shared" si="18"/>
        <v>1.3960309592018971E-6</v>
      </c>
      <c r="G65" s="12">
        <f t="shared" si="18"/>
        <v>7.1549063734043236E-6</v>
      </c>
      <c r="H65" s="12">
        <f t="shared" si="18"/>
        <v>6.1686307294978662E-6</v>
      </c>
      <c r="I65" s="12">
        <f t="shared" si="18"/>
        <v>9.1315432817027056E-9</v>
      </c>
      <c r="J65" s="12">
        <f t="shared" si="18"/>
        <v>1.3550315427245342E-6</v>
      </c>
      <c r="K65" s="12">
        <f t="shared" si="18"/>
        <v>1.9632939747378155E-6</v>
      </c>
      <c r="L65" s="12">
        <f t="shared" si="18"/>
        <v>1.6586888664779479E-5</v>
      </c>
      <c r="M65" s="13">
        <f t="shared" si="18"/>
        <v>1.4557257225016092E-5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1.5724775872490121E-6</v>
      </c>
      <c r="E66" s="12">
        <f t="shared" si="19"/>
        <v>7.4870788182371045E-7</v>
      </c>
      <c r="F66" s="12">
        <f t="shared" si="19"/>
        <v>3.6746200935160039E-6</v>
      </c>
      <c r="G66" s="12">
        <f t="shared" si="19"/>
        <v>1.5563362301005318E-6</v>
      </c>
      <c r="H66" s="12">
        <f t="shared" si="19"/>
        <v>3.5799692623473696E-6</v>
      </c>
      <c r="I66" s="12">
        <f t="shared" si="19"/>
        <v>4.0025344577734683E-6</v>
      </c>
      <c r="J66" s="12">
        <f t="shared" si="19"/>
        <v>3.9498690905990983E-6</v>
      </c>
      <c r="K66" s="12">
        <f t="shared" si="19"/>
        <v>6.6025201279563863E-6</v>
      </c>
      <c r="L66" s="12">
        <f t="shared" si="19"/>
        <v>1.3894995432900746E-6</v>
      </c>
      <c r="M66" s="13">
        <f t="shared" si="19"/>
        <v>6.4294067320472465E-7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1.6383859096022702E-6</v>
      </c>
      <c r="E67" s="12">
        <f t="shared" si="20"/>
        <v>2.5649462074972738E-6</v>
      </c>
      <c r="F67" s="12">
        <f t="shared" si="20"/>
        <v>7.0931747281625904E-6</v>
      </c>
      <c r="G67" s="12">
        <f t="shared" si="20"/>
        <v>1.4277552073561392E-5</v>
      </c>
      <c r="H67" s="12">
        <f t="shared" si="20"/>
        <v>4.8433359342370538E-5</v>
      </c>
      <c r="I67" s="12">
        <f t="shared" si="20"/>
        <v>9.6090125753016855E-8</v>
      </c>
      <c r="J67" s="12">
        <f t="shared" si="20"/>
        <v>4.5664096565246964E-7</v>
      </c>
      <c r="K67" s="12">
        <f t="shared" si="20"/>
        <v>6.3439616266970519E-8</v>
      </c>
      <c r="L67" s="12">
        <f t="shared" si="20"/>
        <v>7.6746882417395813E-6</v>
      </c>
      <c r="M67" s="13">
        <f t="shared" si="20"/>
        <v>8.5285536734025028E-7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2.6253193113816283E-8</v>
      </c>
      <c r="E68" s="12">
        <f t="shared" si="21"/>
        <v>2.4844902834533984E-11</v>
      </c>
      <c r="F68" s="12">
        <f t="shared" si="21"/>
        <v>1.9129131159767577E-8</v>
      </c>
      <c r="G68" s="12">
        <f t="shared" si="21"/>
        <v>3.3475742988411238E-10</v>
      </c>
      <c r="H68" s="12">
        <f t="shared" si="21"/>
        <v>3.0760147750638622E-8</v>
      </c>
      <c r="I68" s="12">
        <f t="shared" si="21"/>
        <v>2.9988501286329761E-8</v>
      </c>
      <c r="J68" s="12">
        <f t="shared" si="21"/>
        <v>2.9462520224389192E-8</v>
      </c>
      <c r="K68" s="12">
        <f t="shared" si="21"/>
        <v>1.4977336119745743E-8</v>
      </c>
      <c r="L68" s="12">
        <f t="shared" si="21"/>
        <v>2.2481023996087535E-10</v>
      </c>
      <c r="M68" s="13">
        <f t="shared" si="21"/>
        <v>1.4051196689331535E-9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1.0097390721595855E-5</v>
      </c>
      <c r="E69" s="12">
        <f t="shared" si="22"/>
        <v>8.4060931518256939E-8</v>
      </c>
      <c r="F69" s="12">
        <f t="shared" si="22"/>
        <v>1.1559064186362295E-6</v>
      </c>
      <c r="G69" s="12">
        <f t="shared" si="22"/>
        <v>1.6298530274737764E-5</v>
      </c>
      <c r="H69" s="12">
        <f t="shared" si="22"/>
        <v>9.5262161662391377E-6</v>
      </c>
      <c r="I69" s="12">
        <f t="shared" si="22"/>
        <v>5.0685136975563726E-6</v>
      </c>
      <c r="J69" s="12">
        <f t="shared" si="22"/>
        <v>1.518876905138616E-5</v>
      </c>
      <c r="K69" s="12">
        <f t="shared" si="22"/>
        <v>2.8632516583676237E-6</v>
      </c>
      <c r="L69" s="12">
        <f t="shared" si="22"/>
        <v>6.2579191053140375E-6</v>
      </c>
      <c r="M69" s="13">
        <f t="shared" si="22"/>
        <v>5.4621886799938433E-6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1.4186033839593482E-6</v>
      </c>
      <c r="E70" s="12">
        <f t="shared" si="23"/>
        <v>1.9827232655612087E-7</v>
      </c>
      <c r="F70" s="12">
        <f t="shared" si="23"/>
        <v>1.5424192404197417E-10</v>
      </c>
      <c r="G70" s="12">
        <f t="shared" si="23"/>
        <v>3.9422348765905308E-9</v>
      </c>
      <c r="H70" s="12">
        <f t="shared" si="23"/>
        <v>2.5550625011411487E-8</v>
      </c>
      <c r="I70" s="12">
        <f t="shared" si="23"/>
        <v>1.9620462310717927E-7</v>
      </c>
      <c r="J70" s="12">
        <f t="shared" si="23"/>
        <v>6.0915961574319811E-7</v>
      </c>
      <c r="K70" s="12">
        <f t="shared" si="23"/>
        <v>1.6144252000793984E-8</v>
      </c>
      <c r="L70" s="12">
        <f t="shared" si="23"/>
        <v>1.461554371357856E-6</v>
      </c>
      <c r="M70" s="13">
        <f t="shared" si="23"/>
        <v>9.6750857473198578E-7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1.9898806950806546E-6</v>
      </c>
      <c r="E71" s="12">
        <f t="shared" si="24"/>
        <v>5.2006113091233162E-6</v>
      </c>
      <c r="F71" s="12">
        <f t="shared" si="24"/>
        <v>1.8238501501052066E-6</v>
      </c>
      <c r="G71" s="12">
        <f t="shared" si="24"/>
        <v>5.8217870148511262E-6</v>
      </c>
      <c r="H71" s="12">
        <f t="shared" si="24"/>
        <v>2.5949141529783637E-6</v>
      </c>
      <c r="I71" s="12">
        <f t="shared" si="24"/>
        <v>1.4762706746561841E-7</v>
      </c>
      <c r="J71" s="12">
        <f t="shared" si="24"/>
        <v>6.3097882518217337E-6</v>
      </c>
      <c r="K71" s="12">
        <f t="shared" si="24"/>
        <v>1.0792132646511223E-5</v>
      </c>
      <c r="L71" s="12">
        <f t="shared" si="24"/>
        <v>1.7563947102092422E-5</v>
      </c>
      <c r="M71" s="13">
        <f t="shared" si="24"/>
        <v>5.6509194904125073E-6</v>
      </c>
    </row>
    <row r="72" spans="1:13" ht="24">
      <c r="A72" s="9" t="s">
        <v>39</v>
      </c>
      <c r="B72" s="10" t="s">
        <v>14</v>
      </c>
      <c r="C72" s="16"/>
      <c r="D72" s="12">
        <f t="shared" ref="D72:M72" si="25">$C30^2*D30^2</f>
        <v>5.6464645855312069E-5</v>
      </c>
      <c r="E72" s="12">
        <f t="shared" si="25"/>
        <v>5.8358266450423675E-5</v>
      </c>
      <c r="F72" s="12">
        <f t="shared" si="25"/>
        <v>1.0675274656556695E-6</v>
      </c>
      <c r="G72" s="12">
        <f t="shared" si="25"/>
        <v>2.0729649531223054E-4</v>
      </c>
      <c r="H72" s="12">
        <f t="shared" si="25"/>
        <v>3.7633769968086801E-4</v>
      </c>
      <c r="I72" s="12">
        <f t="shared" si="25"/>
        <v>4.3142548097151569E-5</v>
      </c>
      <c r="J72" s="12">
        <f t="shared" si="25"/>
        <v>3.5621677122089278E-5</v>
      </c>
      <c r="K72" s="12">
        <f t="shared" si="25"/>
        <v>3.7293091126118184E-5</v>
      </c>
      <c r="L72" s="12">
        <f t="shared" si="25"/>
        <v>1.1095876624059456E-9</v>
      </c>
      <c r="M72" s="13">
        <f t="shared" si="25"/>
        <v>8.568302592780229E-6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5.1874959736149319E-6</v>
      </c>
      <c r="E73" s="12">
        <f t="shared" si="26"/>
        <v>6.1569926512088946E-7</v>
      </c>
      <c r="F73" s="12">
        <f t="shared" si="26"/>
        <v>3.6960676420996427E-7</v>
      </c>
      <c r="G73" s="12">
        <f t="shared" si="26"/>
        <v>1.9815667319500236E-6</v>
      </c>
      <c r="H73" s="12">
        <f t="shared" si="26"/>
        <v>2.3483082904342274E-9</v>
      </c>
      <c r="I73" s="12">
        <f t="shared" si="26"/>
        <v>1.9771194992466443E-5</v>
      </c>
      <c r="J73" s="12">
        <f t="shared" si="26"/>
        <v>5.1211316911133871E-6</v>
      </c>
      <c r="K73" s="12">
        <f t="shared" si="26"/>
        <v>7.157561502098066E-8</v>
      </c>
      <c r="L73" s="12">
        <f t="shared" si="26"/>
        <v>1.1045492055901938E-6</v>
      </c>
      <c r="M73" s="13">
        <f t="shared" si="26"/>
        <v>1.7115425126143837E-5</v>
      </c>
    </row>
    <row r="74" spans="1:13" ht="24">
      <c r="A74" s="9" t="s">
        <v>41</v>
      </c>
      <c r="B74" s="10" t="s">
        <v>14</v>
      </c>
      <c r="C74" s="16"/>
      <c r="D74" s="12">
        <f t="shared" ref="D74:M74" si="27">$C32^2*D32^2</f>
        <v>2.9841721205057234E-5</v>
      </c>
      <c r="E74" s="12">
        <f t="shared" si="27"/>
        <v>9.4144196041032757E-5</v>
      </c>
      <c r="F74" s="12">
        <f t="shared" si="27"/>
        <v>5.3282054438922028E-5</v>
      </c>
      <c r="G74" s="12">
        <f t="shared" si="27"/>
        <v>1.1169477901953841E-5</v>
      </c>
      <c r="H74" s="12">
        <f t="shared" si="27"/>
        <v>1.1066730381375779E-4</v>
      </c>
      <c r="I74" s="12">
        <f t="shared" si="27"/>
        <v>4.3130411469010533E-6</v>
      </c>
      <c r="J74" s="12">
        <f t="shared" si="27"/>
        <v>7.6101644174572837E-5</v>
      </c>
      <c r="K74" s="12">
        <f t="shared" si="27"/>
        <v>4.1671009615107167E-5</v>
      </c>
      <c r="L74" s="12">
        <f t="shared" si="27"/>
        <v>2.8031872734326583E-5</v>
      </c>
      <c r="M74" s="13">
        <f t="shared" si="27"/>
        <v>2.7769789465847883E-5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7.1463467110427512E-10</v>
      </c>
      <c r="E75" s="12">
        <f t="shared" si="28"/>
        <v>8.8668954872925112E-7</v>
      </c>
      <c r="F75" s="12">
        <f t="shared" si="28"/>
        <v>1.1018787779305557E-6</v>
      </c>
      <c r="G75" s="12">
        <f t="shared" si="28"/>
        <v>4.2865745994474873E-10</v>
      </c>
      <c r="H75" s="14">
        <f t="shared" si="28"/>
        <v>1.0772608895801403E-3</v>
      </c>
      <c r="I75" s="12">
        <f t="shared" si="28"/>
        <v>1.8680442976895193E-6</v>
      </c>
      <c r="J75" s="12">
        <f t="shared" si="28"/>
        <v>2.8905649933091002E-7</v>
      </c>
      <c r="K75" s="12">
        <f t="shared" si="28"/>
        <v>4.1168134592031379E-7</v>
      </c>
      <c r="L75" s="12">
        <f t="shared" si="28"/>
        <v>1.5082742402248076E-6</v>
      </c>
      <c r="M75" s="13">
        <f t="shared" si="28"/>
        <v>2.6254462385879862E-12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9.3504179115029162E-6</v>
      </c>
      <c r="E76" s="12">
        <f t="shared" si="29"/>
        <v>7.1604344003402853E-7</v>
      </c>
      <c r="F76" s="12">
        <f t="shared" si="29"/>
        <v>7.7694002407374672E-6</v>
      </c>
      <c r="G76" s="12">
        <f t="shared" si="29"/>
        <v>5.7602135451736628E-5</v>
      </c>
      <c r="H76" s="12">
        <f t="shared" si="29"/>
        <v>1.5161277132247693E-5</v>
      </c>
      <c r="I76" s="12">
        <f t="shared" si="29"/>
        <v>8.1182394251818467E-8</v>
      </c>
      <c r="J76" s="12">
        <f t="shared" si="29"/>
        <v>2.1193184796230661E-5</v>
      </c>
      <c r="K76" s="12">
        <f t="shared" si="29"/>
        <v>2.259692118508496E-6</v>
      </c>
      <c r="L76" s="12">
        <f t="shared" si="29"/>
        <v>8.2704501652390617E-9</v>
      </c>
      <c r="M76" s="13">
        <f t="shared" si="29"/>
        <v>1.5476421093901687E-5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3.0226939458116215E-8</v>
      </c>
      <c r="E77" s="12">
        <f t="shared" si="30"/>
        <v>1.1141055166901387E-8</v>
      </c>
      <c r="F77" s="12">
        <f t="shared" si="30"/>
        <v>9.1172864266071251E-7</v>
      </c>
      <c r="G77" s="12">
        <f t="shared" si="30"/>
        <v>7.7999044034925338E-7</v>
      </c>
      <c r="H77" s="12">
        <f t="shared" si="30"/>
        <v>4.1720346469944619E-9</v>
      </c>
      <c r="I77" s="12">
        <f t="shared" si="30"/>
        <v>2.0866354917348323E-7</v>
      </c>
      <c r="J77" s="12">
        <f t="shared" si="30"/>
        <v>8.1912995499627194E-7</v>
      </c>
      <c r="K77" s="12">
        <f t="shared" si="30"/>
        <v>1.0089077883581051E-6</v>
      </c>
      <c r="L77" s="12">
        <f t="shared" si="30"/>
        <v>5.6466698497545061E-7</v>
      </c>
      <c r="M77" s="13">
        <f t="shared" si="30"/>
        <v>2.6384237394341843E-6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7.5839183501049457E-7</v>
      </c>
      <c r="E78" s="12">
        <f t="shared" si="31"/>
        <v>4.4558799259749232E-8</v>
      </c>
      <c r="F78" s="12">
        <f t="shared" si="31"/>
        <v>1.0697601247810495E-8</v>
      </c>
      <c r="G78" s="14">
        <f t="shared" si="31"/>
        <v>2.7419262029055859E-4</v>
      </c>
      <c r="H78" s="12">
        <f t="shared" si="31"/>
        <v>7.7421266348645083E-11</v>
      </c>
      <c r="I78" s="12">
        <f t="shared" si="31"/>
        <v>1.368751095935682E-6</v>
      </c>
      <c r="J78" s="12">
        <f t="shared" si="31"/>
        <v>4.9866503669993411E-6</v>
      </c>
      <c r="K78" s="12">
        <f t="shared" si="31"/>
        <v>3.4143496651951541E-8</v>
      </c>
      <c r="L78" s="12">
        <f t="shared" si="31"/>
        <v>2.6497870074987406E-7</v>
      </c>
      <c r="M78" s="13">
        <f t="shared" si="31"/>
        <v>5.2848939987536914E-7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3.1679733679867307E-5</v>
      </c>
      <c r="E79" s="12">
        <f t="shared" si="32"/>
        <v>4.7970611116327728E-6</v>
      </c>
      <c r="F79" s="12">
        <f t="shared" si="32"/>
        <v>1.5684786845734132E-5</v>
      </c>
      <c r="G79" s="12">
        <f t="shared" si="32"/>
        <v>2.0261584652551989E-6</v>
      </c>
      <c r="H79" s="12">
        <f t="shared" si="32"/>
        <v>7.6097692452252054E-6</v>
      </c>
      <c r="I79" s="12">
        <f t="shared" si="32"/>
        <v>6.5519995569706866E-7</v>
      </c>
      <c r="J79" s="12">
        <f t="shared" si="32"/>
        <v>3.1711019373204052E-5</v>
      </c>
      <c r="K79" s="12">
        <f t="shared" si="32"/>
        <v>8.2236751471277908E-5</v>
      </c>
      <c r="L79" s="12">
        <f t="shared" si="32"/>
        <v>1.1270467652589297E-5</v>
      </c>
      <c r="M79" s="13">
        <f t="shared" si="32"/>
        <v>6.7387282174119941E-8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1.7018036277669445E-5</v>
      </c>
      <c r="E80" s="12">
        <f t="shared" si="33"/>
        <v>5.7611619856027322E-6</v>
      </c>
      <c r="F80" s="12">
        <f t="shared" si="33"/>
        <v>1.0416391379289841E-6</v>
      </c>
      <c r="G80" s="12">
        <f t="shared" si="33"/>
        <v>3.6552676907361826E-5</v>
      </c>
      <c r="H80" s="12">
        <f t="shared" si="33"/>
        <v>5.2800243167583435E-7</v>
      </c>
      <c r="I80" s="12">
        <f t="shared" si="33"/>
        <v>3.8699230486547461E-6</v>
      </c>
      <c r="J80" s="14">
        <f t="shared" si="33"/>
        <v>2.0273362016496785E-3</v>
      </c>
      <c r="K80" s="12">
        <f t="shared" si="33"/>
        <v>2.2461943869220169E-6</v>
      </c>
      <c r="L80" s="12">
        <f t="shared" si="33"/>
        <v>1.1198924421074613E-6</v>
      </c>
      <c r="M80" s="13">
        <f t="shared" si="33"/>
        <v>5.2446098782447139E-6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2.2026018938225055E-5</v>
      </c>
      <c r="E81" s="12">
        <f t="shared" si="34"/>
        <v>4.8564783417489551E-7</v>
      </c>
      <c r="F81" s="12">
        <f t="shared" si="34"/>
        <v>1.1836546707874164E-5</v>
      </c>
      <c r="G81" s="12">
        <f t="shared" si="34"/>
        <v>1.9715387226419338E-6</v>
      </c>
      <c r="H81" s="12">
        <f t="shared" si="34"/>
        <v>2.6779611655804023E-7</v>
      </c>
      <c r="I81" s="12">
        <f t="shared" si="34"/>
        <v>2.1583496883475492E-10</v>
      </c>
      <c r="J81" s="12">
        <f t="shared" si="34"/>
        <v>4.3865781255801225E-6</v>
      </c>
      <c r="K81" s="12">
        <f t="shared" si="34"/>
        <v>5.66798192306433E-6</v>
      </c>
      <c r="L81" s="12">
        <f t="shared" si="34"/>
        <v>5.7647429226475293E-6</v>
      </c>
      <c r="M81" s="13">
        <f t="shared" si="34"/>
        <v>7.2601681974809209E-6</v>
      </c>
    </row>
    <row r="82" spans="1:13" ht="24">
      <c r="A82" s="9" t="s">
        <v>49</v>
      </c>
      <c r="B82" s="10" t="s">
        <v>14</v>
      </c>
      <c r="C82" s="11"/>
      <c r="D82" s="14">
        <f t="shared" ref="D82:M82" si="35">$C40^2*D40^2</f>
        <v>4.4718807044659404E-4</v>
      </c>
      <c r="E82" s="12">
        <f t="shared" si="35"/>
        <v>1.0226065231318462E-6</v>
      </c>
      <c r="F82" s="12">
        <f t="shared" si="35"/>
        <v>1.2283160670385238E-7</v>
      </c>
      <c r="G82" s="12">
        <f t="shared" si="35"/>
        <v>1.2098580256668023E-6</v>
      </c>
      <c r="H82" s="12">
        <f t="shared" si="35"/>
        <v>2.0633725619353333E-10</v>
      </c>
      <c r="I82" s="12">
        <f t="shared" si="35"/>
        <v>5.5158530971353783E-6</v>
      </c>
      <c r="J82" s="12">
        <f t="shared" si="35"/>
        <v>3.6929964448570405E-6</v>
      </c>
      <c r="K82" s="12">
        <f t="shared" si="35"/>
        <v>4.0486168887954527E-7</v>
      </c>
      <c r="L82" s="12">
        <f t="shared" si="35"/>
        <v>5.830974984482055E-9</v>
      </c>
      <c r="M82" s="13">
        <f t="shared" si="35"/>
        <v>3.2630876749727499E-8</v>
      </c>
    </row>
    <row r="83" spans="1:13">
      <c r="A83" t="s">
        <v>61</v>
      </c>
      <c r="D83" s="17">
        <f>_xludf.SUM($D$47:$D$82)</f>
        <v>9.0965017291677543E-4</v>
      </c>
      <c r="E83" s="17">
        <f>_xludf.SUM($E$47:$E$82)</f>
        <v>4.9136650692948869E-3</v>
      </c>
      <c r="F83" s="17">
        <f>_xludf.SUM($F$47:$F$82)</f>
        <v>1.9202231555914382E-3</v>
      </c>
      <c r="G83" s="17">
        <f>_xludf.SUM($G$47:$G$82)</f>
        <v>7.1677274415947142E-4</v>
      </c>
      <c r="H83" s="17">
        <f>_xludf.SUM($H$47:$H$82)</f>
        <v>1.7554525451402702E-3</v>
      </c>
      <c r="I83" s="17">
        <f>_xludf.SUM($I$47:$I$82)</f>
        <v>1.0137888769851763E-2</v>
      </c>
      <c r="J83" s="17">
        <f>_xludf.SUM($J$47:$J$82)</f>
        <v>2.491579356736444E-3</v>
      </c>
      <c r="K83" s="17">
        <f>_xludf.SUM($K$47:$K$82)</f>
        <v>3.9943821703308357E-4</v>
      </c>
      <c r="L83" s="17">
        <f>_xludf.SUM($L$47:$L$82)</f>
        <v>2.412971206626844E-3</v>
      </c>
      <c r="M83" s="17">
        <f>_xludf.SUM($M$47:$M$82)</f>
        <v>8.9998761923246965E-4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2.6557628856583446E-2</v>
      </c>
      <c r="D85" s="18">
        <f>$D$83/$C$85</f>
        <v>3.4251934833078278E-2</v>
      </c>
      <c r="E85" s="18">
        <f>$E$83/$C$85</f>
        <v>0.18501896746240673</v>
      </c>
      <c r="F85" s="18">
        <f>$F$83/$C$85</f>
        <v>7.2304013508172379E-2</v>
      </c>
      <c r="G85" s="18">
        <f>$G$83/$C$85</f>
        <v>2.6989335080710285E-2</v>
      </c>
      <c r="H85" s="18">
        <f>$H$83/$C$85</f>
        <v>6.6099746879515031E-2</v>
      </c>
      <c r="I85" s="18">
        <f>$I$83/$C$85</f>
        <v>0.38173169843582078</v>
      </c>
      <c r="J85" s="18">
        <f>$J$83/$C$85</f>
        <v>9.3817839318091054E-2</v>
      </c>
      <c r="K85" s="18">
        <f>$K$83/$C$85</f>
        <v>1.5040432230984571E-2</v>
      </c>
      <c r="L85" s="18">
        <f>$L$83/$C$85</f>
        <v>9.0857930866395306E-2</v>
      </c>
      <c r="M85" s="18">
        <f>$M$83/$C$85</f>
        <v>3.3888101384825592E-2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45FE1-352D-4E11-B139-5A2B7F27209E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79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1.3517610343603324E-2</v>
      </c>
      <c r="D5" s="7">
        <v>3.499142395431297E-2</v>
      </c>
      <c r="E5" s="7">
        <v>-7.3030550417809989E-3</v>
      </c>
      <c r="F5" s="7">
        <v>1.9717241790011778E-2</v>
      </c>
      <c r="G5" s="7">
        <v>4.8028362949190287E-2</v>
      </c>
      <c r="H5" s="7">
        <v>1.5312481624204333E-3</v>
      </c>
      <c r="I5" s="7">
        <v>5.0598376173889445E-2</v>
      </c>
      <c r="J5" s="7">
        <v>6.0685044807521175E-2</v>
      </c>
      <c r="K5" s="7">
        <v>-3.350789122668531E-3</v>
      </c>
      <c r="L5" s="7">
        <v>6.5899300804966421E-2</v>
      </c>
      <c r="M5" s="8">
        <v>1.2928733412394131E-2</v>
      </c>
    </row>
    <row r="6" spans="1:13" ht="24">
      <c r="A6" s="9" t="s">
        <v>15</v>
      </c>
      <c r="B6" s="10" t="s">
        <v>14</v>
      </c>
      <c r="C6" s="11">
        <v>1.5342968597307676E-2</v>
      </c>
      <c r="D6" s="12">
        <v>-5.9114703033165406E-2</v>
      </c>
      <c r="E6" s="12">
        <v>-1.560115383450956E-2</v>
      </c>
      <c r="F6" s="12">
        <v>3.4035609384215605E-2</v>
      </c>
      <c r="G6" s="12">
        <v>5.7918696100673579E-2</v>
      </c>
      <c r="H6" s="14" t="s">
        <v>80</v>
      </c>
      <c r="I6" s="12">
        <v>-9.1555227775569278E-2</v>
      </c>
      <c r="J6" s="12">
        <v>-7.0657130726694287E-2</v>
      </c>
      <c r="K6" s="12">
        <v>-8.4061309597032369E-2</v>
      </c>
      <c r="L6" s="12">
        <v>-1.0052165770000619E-2</v>
      </c>
      <c r="M6" s="13">
        <v>5.2297540558566155E-2</v>
      </c>
    </row>
    <row r="7" spans="1:13" ht="24">
      <c r="A7" s="9" t="s">
        <v>16</v>
      </c>
      <c r="B7" s="10" t="s">
        <v>14</v>
      </c>
      <c r="C7" s="16" t="s">
        <v>81</v>
      </c>
      <c r="D7" s="12">
        <v>-0.11685345001341074</v>
      </c>
      <c r="E7" s="12">
        <v>-2.4685282732631684E-2</v>
      </c>
      <c r="F7" s="12">
        <v>-6.7369843620014677E-2</v>
      </c>
      <c r="G7" s="12">
        <v>-4.5409948254304833E-2</v>
      </c>
      <c r="H7" s="12">
        <v>-1.524835268119068E-2</v>
      </c>
      <c r="I7" s="12">
        <v>0.11410796308392858</v>
      </c>
      <c r="J7" s="12">
        <v>-0.11457903481871529</v>
      </c>
      <c r="K7" s="12">
        <v>1.7333677531515306E-2</v>
      </c>
      <c r="L7" s="12">
        <v>-2.4300844763905493E-2</v>
      </c>
      <c r="M7" s="13">
        <v>2.5630881869692429E-3</v>
      </c>
    </row>
    <row r="8" spans="1:13" ht="24">
      <c r="A8" s="9" t="s">
        <v>17</v>
      </c>
      <c r="B8" s="10" t="s">
        <v>14</v>
      </c>
      <c r="C8" s="11">
        <v>-0.10029687484208551</v>
      </c>
      <c r="D8" s="12">
        <v>3.81405741403106E-2</v>
      </c>
      <c r="E8" s="12">
        <v>1.2865320592534779E-3</v>
      </c>
      <c r="F8" s="12">
        <v>6.7111002939316752E-2</v>
      </c>
      <c r="G8" s="12">
        <v>-2.5563780192680366E-2</v>
      </c>
      <c r="H8" s="12">
        <v>1.4757920998781518E-2</v>
      </c>
      <c r="I8" s="12">
        <v>7.4364339144318128E-2</v>
      </c>
      <c r="J8" s="12">
        <v>3.0864378604047588E-3</v>
      </c>
      <c r="K8" s="12">
        <v>-2.4832938320317722E-3</v>
      </c>
      <c r="L8" s="12">
        <v>-2.2038036917199537E-3</v>
      </c>
      <c r="M8" s="13">
        <v>2.2072177652462083E-2</v>
      </c>
    </row>
    <row r="9" spans="1:13" ht="24">
      <c r="A9" s="9" t="s">
        <v>18</v>
      </c>
      <c r="B9" s="10" t="s">
        <v>14</v>
      </c>
      <c r="C9" s="16" t="s">
        <v>82</v>
      </c>
      <c r="D9" s="12">
        <v>0.1335057493714723</v>
      </c>
      <c r="E9" s="12">
        <v>-4.4026057425084128E-3</v>
      </c>
      <c r="F9" s="12">
        <v>-5.6010695170897906E-2</v>
      </c>
      <c r="G9" s="12">
        <v>-6.8683504415278013E-2</v>
      </c>
      <c r="H9" s="12">
        <v>1.637432871766261E-2</v>
      </c>
      <c r="I9" s="12">
        <v>3.0181072663128176E-3</v>
      </c>
      <c r="J9" s="12">
        <v>-2.8774440850482749E-2</v>
      </c>
      <c r="K9" s="12">
        <v>2.0104654797147303E-2</v>
      </c>
      <c r="L9" s="12">
        <v>1.6636973975362814E-2</v>
      </c>
      <c r="M9" s="13">
        <v>0.10969450055998382</v>
      </c>
    </row>
    <row r="10" spans="1:13" ht="24">
      <c r="A10" s="9" t="s">
        <v>19</v>
      </c>
      <c r="B10" s="10" t="s">
        <v>14</v>
      </c>
      <c r="C10" s="11">
        <v>-4.970815183151607E-2</v>
      </c>
      <c r="D10" s="12">
        <v>3.4483769613250101E-2</v>
      </c>
      <c r="E10" s="12">
        <v>-8.3960394482408048E-3</v>
      </c>
      <c r="F10" s="12">
        <v>-1.3310115892831334E-2</v>
      </c>
      <c r="G10" s="12">
        <v>-1.6623715670774194E-2</v>
      </c>
      <c r="H10" s="12">
        <v>-3.7268319620070232E-2</v>
      </c>
      <c r="I10" s="12">
        <v>-5.6458634070245553E-2</v>
      </c>
      <c r="J10" s="12">
        <v>5.2436831488181998E-2</v>
      </c>
      <c r="K10" s="12">
        <v>7.0117357604564612E-2</v>
      </c>
      <c r="L10" s="12">
        <v>-5.9542213639560061E-2</v>
      </c>
      <c r="M10" s="13">
        <v>-8.7542444600049008E-2</v>
      </c>
    </row>
    <row r="11" spans="1:13" ht="24">
      <c r="A11" s="9" t="s">
        <v>20</v>
      </c>
      <c r="B11" s="10" t="s">
        <v>14</v>
      </c>
      <c r="C11" s="11">
        <v>1.6111333634819765E-2</v>
      </c>
      <c r="D11" s="12">
        <v>5.0064125342158738E-3</v>
      </c>
      <c r="E11" s="12">
        <v>4.7131847677095787E-2</v>
      </c>
      <c r="F11" s="12">
        <v>9.0663546593824154E-3</v>
      </c>
      <c r="G11" s="12">
        <v>3.2782250929703875E-2</v>
      </c>
      <c r="H11" s="12">
        <v>-5.6553379413582058E-2</v>
      </c>
      <c r="I11" s="12">
        <v>-1.9412012899943931E-2</v>
      </c>
      <c r="J11" s="12">
        <v>-3.3558551728361872E-4</v>
      </c>
      <c r="K11" s="12">
        <v>2.7281369365334405E-2</v>
      </c>
      <c r="L11" s="12">
        <v>-6.3639943474160313E-2</v>
      </c>
      <c r="M11" s="13">
        <v>5.0392499133748131E-2</v>
      </c>
    </row>
    <row r="12" spans="1:13" ht="24">
      <c r="A12" s="9" t="s">
        <v>21</v>
      </c>
      <c r="B12" s="10" t="s">
        <v>14</v>
      </c>
      <c r="C12" s="11">
        <v>-7.6947183102477855E-3</v>
      </c>
      <c r="D12" s="12">
        <v>-3.4880281759722936E-2</v>
      </c>
      <c r="E12" s="12">
        <v>-6.1125576478755987E-2</v>
      </c>
      <c r="F12" s="12">
        <v>-1.9589698097741349E-2</v>
      </c>
      <c r="G12" s="12">
        <v>-6.6864506384472819E-2</v>
      </c>
      <c r="H12" s="12">
        <v>8.7262427368952067E-3</v>
      </c>
      <c r="I12" s="12">
        <v>-6.2580779436500825E-2</v>
      </c>
      <c r="J12" s="12">
        <v>-5.5615915246676279E-2</v>
      </c>
      <c r="K12" s="12">
        <v>3.5578634191789568E-2</v>
      </c>
      <c r="L12" s="12">
        <v>-6.1736758764495754E-2</v>
      </c>
      <c r="M12" s="13">
        <v>-1.2350444948584888E-2</v>
      </c>
    </row>
    <row r="13" spans="1:13" ht="24">
      <c r="A13" s="9" t="s">
        <v>22</v>
      </c>
      <c r="B13" s="10" t="s">
        <v>14</v>
      </c>
      <c r="C13" s="11">
        <v>-4.4374864013136416E-2</v>
      </c>
      <c r="D13" s="12">
        <v>6.5375057290069497E-2</v>
      </c>
      <c r="E13" s="14" t="s">
        <v>83</v>
      </c>
      <c r="F13" s="12">
        <v>-2.094827712859916E-2</v>
      </c>
      <c r="G13" s="12">
        <v>-2.1309568980311276E-3</v>
      </c>
      <c r="H13" s="12">
        <v>-1.5904799351038071E-2</v>
      </c>
      <c r="I13" s="12">
        <v>2.6838009835076044E-3</v>
      </c>
      <c r="J13" s="12">
        <v>6.7634107079746028E-2</v>
      </c>
      <c r="K13" s="12">
        <v>0.10645009931932296</v>
      </c>
      <c r="L13" s="12">
        <v>-3.1134140101544614E-2</v>
      </c>
      <c r="M13" s="13">
        <v>3.6397614447962979E-3</v>
      </c>
    </row>
    <row r="14" spans="1:13" ht="24">
      <c r="A14" s="9" t="s">
        <v>23</v>
      </c>
      <c r="B14" s="10" t="s">
        <v>14</v>
      </c>
      <c r="C14" s="16" t="s">
        <v>84</v>
      </c>
      <c r="D14" s="12">
        <v>8.5955143334162931E-2</v>
      </c>
      <c r="E14" s="12">
        <v>6.9226207717417554E-2</v>
      </c>
      <c r="F14" s="12">
        <v>-4.2656429422701099E-2</v>
      </c>
      <c r="G14" s="12">
        <v>-5.9970410491537778E-2</v>
      </c>
      <c r="H14" s="12">
        <v>3.0068076031537407E-2</v>
      </c>
      <c r="I14" s="12">
        <v>-1.486282166901322E-2</v>
      </c>
      <c r="J14" s="12">
        <v>-4.0148537718041194E-2</v>
      </c>
      <c r="K14" s="12">
        <v>-0.11895429072658537</v>
      </c>
      <c r="L14" s="12">
        <v>-7.7738671449199279E-3</v>
      </c>
      <c r="M14" s="13">
        <v>-9.2101469226853874E-2</v>
      </c>
    </row>
    <row r="15" spans="1:13" ht="24">
      <c r="A15" s="9" t="s">
        <v>24</v>
      </c>
      <c r="B15" s="10" t="s">
        <v>14</v>
      </c>
      <c r="C15" s="16" t="s">
        <v>85</v>
      </c>
      <c r="D15" s="12">
        <v>-5.1608624731747918E-2</v>
      </c>
      <c r="E15" s="12">
        <v>-1.9873912634018442E-2</v>
      </c>
      <c r="F15" s="14" t="s">
        <v>86</v>
      </c>
      <c r="G15" s="12">
        <v>-1.9728051801229191E-2</v>
      </c>
      <c r="H15" s="12">
        <v>3.2596481911615911E-2</v>
      </c>
      <c r="I15" s="12">
        <v>0.1333783709751071</v>
      </c>
      <c r="J15" s="12">
        <v>8.4239957196562493E-2</v>
      </c>
      <c r="K15" s="12">
        <v>9.13217141003584E-2</v>
      </c>
      <c r="L15" s="12">
        <v>1.5812624677113932E-2</v>
      </c>
      <c r="M15" s="13">
        <v>-4.438649496104629E-2</v>
      </c>
    </row>
    <row r="16" spans="1:13" ht="24">
      <c r="A16" s="9" t="s">
        <v>25</v>
      </c>
      <c r="B16" s="10" t="s">
        <v>14</v>
      </c>
      <c r="C16" s="11">
        <v>-4.4614784800186963E-2</v>
      </c>
      <c r="D16" s="12">
        <v>6.8812818797086575E-2</v>
      </c>
      <c r="E16" s="12">
        <v>8.6086947116657507E-3</v>
      </c>
      <c r="F16" s="12">
        <v>3.216049338222584E-2</v>
      </c>
      <c r="G16" s="12">
        <v>0.12137573777920584</v>
      </c>
      <c r="H16" s="12">
        <v>-2.9905751031475795E-2</v>
      </c>
      <c r="I16" s="12">
        <v>-9.3883810046843791E-3</v>
      </c>
      <c r="J16" s="12">
        <v>9.6575722722493599E-3</v>
      </c>
      <c r="K16" s="12">
        <v>-2.9844696526041353E-2</v>
      </c>
      <c r="L16" s="12">
        <v>3.9083019099115504E-2</v>
      </c>
      <c r="M16" s="13">
        <v>-1.2340087143397781E-2</v>
      </c>
    </row>
    <row r="17" spans="1:13" ht="24">
      <c r="A17" s="9" t="s">
        <v>26</v>
      </c>
      <c r="B17" s="10" t="s">
        <v>14</v>
      </c>
      <c r="C17" s="16" t="s">
        <v>87</v>
      </c>
      <c r="D17" s="12">
        <v>2.2298129871645048E-2</v>
      </c>
      <c r="E17" s="12">
        <v>-3.0557574736832755E-2</v>
      </c>
      <c r="F17" s="12">
        <v>1.6308855542863682E-2</v>
      </c>
      <c r="G17" s="12">
        <v>5.5272697670015802E-2</v>
      </c>
      <c r="H17" s="12">
        <v>-1.009532380857754E-2</v>
      </c>
      <c r="I17" s="12">
        <v>-4.9774959400046115E-2</v>
      </c>
      <c r="J17" s="12">
        <v>9.6952139122341346E-4</v>
      </c>
      <c r="K17" s="12">
        <v>3.0930806296222944E-2</v>
      </c>
      <c r="L17" s="14" t="s">
        <v>77</v>
      </c>
      <c r="M17" s="13">
        <v>-5.7412893717659591E-2</v>
      </c>
    </row>
    <row r="18" spans="1:13" ht="24">
      <c r="A18" s="9" t="s">
        <v>27</v>
      </c>
      <c r="B18" s="10" t="s">
        <v>14</v>
      </c>
      <c r="C18" s="11">
        <v>-1.9240463757340946E-2</v>
      </c>
      <c r="D18" s="12">
        <v>4.8184075076369494E-2</v>
      </c>
      <c r="E18" s="12">
        <v>-5.9288602094930915E-3</v>
      </c>
      <c r="F18" s="12">
        <v>-5.143398659378455E-2</v>
      </c>
      <c r="G18" s="12">
        <v>-9.3296629858162627E-3</v>
      </c>
      <c r="H18" s="12">
        <v>9.6426673830544804E-2</v>
      </c>
      <c r="I18" s="12">
        <v>-6.9921381281413258E-2</v>
      </c>
      <c r="J18" s="12">
        <v>5.287083443497409E-2</v>
      </c>
      <c r="K18" s="12">
        <v>1.486161104006079E-2</v>
      </c>
      <c r="L18" s="12">
        <v>3.8904002687281704E-2</v>
      </c>
      <c r="M18" s="13">
        <v>-3.7064243111277185E-3</v>
      </c>
    </row>
    <row r="19" spans="1:13" ht="24">
      <c r="A19" s="9" t="s">
        <v>28</v>
      </c>
      <c r="B19" s="10" t="s">
        <v>14</v>
      </c>
      <c r="C19" s="11">
        <v>-0.16062936549509901</v>
      </c>
      <c r="D19" s="12">
        <v>-9.6062829210989922E-2</v>
      </c>
      <c r="E19" s="12">
        <v>3.0439607314489876E-2</v>
      </c>
      <c r="F19" s="12">
        <v>-1.3621541478669712E-2</v>
      </c>
      <c r="G19" s="12">
        <v>-4.7142905318448773E-2</v>
      </c>
      <c r="H19" s="12">
        <v>7.2037795770369839E-2</v>
      </c>
      <c r="I19" s="12">
        <v>1.8126310818849564E-2</v>
      </c>
      <c r="J19" s="12">
        <v>-1.1769909694173186E-2</v>
      </c>
      <c r="K19" s="12">
        <v>4.412178616949379E-2</v>
      </c>
      <c r="L19" s="12">
        <v>5.4941737374907696E-3</v>
      </c>
      <c r="M19" s="13">
        <v>-1.1875088019883883E-2</v>
      </c>
    </row>
    <row r="20" spans="1:13" ht="24">
      <c r="A20" s="9" t="s">
        <v>29</v>
      </c>
      <c r="B20" s="10" t="s">
        <v>14</v>
      </c>
      <c r="C20" s="11">
        <v>0.16795565209033383</v>
      </c>
      <c r="D20" s="12">
        <v>6.5677046044530799E-2</v>
      </c>
      <c r="E20" s="12">
        <v>-4.5278067925850485E-2</v>
      </c>
      <c r="F20" s="12">
        <v>4.021531752621316E-3</v>
      </c>
      <c r="G20" s="12">
        <v>-2.5796093309846686E-2</v>
      </c>
      <c r="H20" s="12">
        <v>2.3655932289284892E-2</v>
      </c>
      <c r="I20" s="12">
        <v>-2.4200101901096727E-2</v>
      </c>
      <c r="J20" s="12">
        <v>5.7136353020502191E-2</v>
      </c>
      <c r="K20" s="12">
        <v>-3.9175598673817577E-2</v>
      </c>
      <c r="L20" s="12">
        <v>4.1602850675571755E-2</v>
      </c>
      <c r="M20" s="13">
        <v>-0.10213436502415749</v>
      </c>
    </row>
    <row r="21" spans="1:13" ht="24">
      <c r="A21" s="9" t="s">
        <v>30</v>
      </c>
      <c r="B21" s="10" t="s">
        <v>14</v>
      </c>
      <c r="C21" s="11">
        <v>3.931170311746901E-2</v>
      </c>
      <c r="D21" s="12">
        <v>7.0367677660981329E-2</v>
      </c>
      <c r="E21" s="12">
        <v>-2.0768036588883747E-3</v>
      </c>
      <c r="F21" s="12">
        <v>-1.9680047848527196E-2</v>
      </c>
      <c r="G21" s="14" t="s">
        <v>78</v>
      </c>
      <c r="H21" s="12">
        <v>5.6199538667572831E-2</v>
      </c>
      <c r="I21" s="12">
        <v>-7.6045767711791917E-2</v>
      </c>
      <c r="J21" s="12">
        <v>1.7831029064656029E-2</v>
      </c>
      <c r="K21" s="12">
        <v>-4.0873801777656066E-2</v>
      </c>
      <c r="L21" s="12">
        <v>5.4583589002402122E-2</v>
      </c>
      <c r="M21" s="13">
        <v>2.3348279944507298E-2</v>
      </c>
    </row>
    <row r="22" spans="1:13" ht="24">
      <c r="A22" s="9" t="s">
        <v>31</v>
      </c>
      <c r="B22" s="10" t="s">
        <v>14</v>
      </c>
      <c r="C22" s="11">
        <v>-9.4243312945879343E-2</v>
      </c>
      <c r="D22" s="12">
        <v>-1.5805113935932001E-2</v>
      </c>
      <c r="E22" s="12">
        <v>-3.4362963328552348E-2</v>
      </c>
      <c r="F22" s="12">
        <v>3.2543064716443193E-2</v>
      </c>
      <c r="G22" s="12">
        <v>1.1688699420809618E-2</v>
      </c>
      <c r="H22" s="12">
        <v>-3.5903856387718619E-2</v>
      </c>
      <c r="I22" s="12">
        <v>-4.7939632685865409E-2</v>
      </c>
      <c r="J22" s="12">
        <v>-1.3304536841051892E-2</v>
      </c>
      <c r="K22" s="12">
        <v>0.13962673141329851</v>
      </c>
      <c r="L22" s="12">
        <v>-9.6720194317088792E-3</v>
      </c>
      <c r="M22" s="13">
        <v>-1.7831213201173195E-2</v>
      </c>
    </row>
    <row r="23" spans="1:13" ht="24">
      <c r="A23" s="9" t="s">
        <v>32</v>
      </c>
      <c r="B23" s="10" t="s">
        <v>14</v>
      </c>
      <c r="C23" s="11">
        <v>-2.1488436846053966E-2</v>
      </c>
      <c r="D23" s="12">
        <v>9.1616980349467705E-2</v>
      </c>
      <c r="E23" s="12">
        <v>3.4181016674749219E-3</v>
      </c>
      <c r="F23" s="12">
        <v>-4.501665788830319E-2</v>
      </c>
      <c r="G23" s="12">
        <v>2.330886032284079E-2</v>
      </c>
      <c r="H23" s="12">
        <v>5.097553159286701E-2</v>
      </c>
      <c r="I23" s="12">
        <v>4.9261249535022152E-2</v>
      </c>
      <c r="J23" s="12">
        <v>-3.385933034104021E-2</v>
      </c>
      <c r="K23" s="12">
        <v>1.13131438110786E-2</v>
      </c>
      <c r="L23" s="12">
        <v>-5.6261886932480312E-2</v>
      </c>
      <c r="M23" s="15" t="s">
        <v>78</v>
      </c>
    </row>
    <row r="24" spans="1:13" ht="24">
      <c r="A24" s="9" t="s">
        <v>33</v>
      </c>
      <c r="B24" s="10" t="s">
        <v>14</v>
      </c>
      <c r="C24" s="11">
        <v>-0.10338521260095153</v>
      </c>
      <c r="D24" s="12">
        <v>8.4974846997685025E-2</v>
      </c>
      <c r="E24" s="12">
        <v>-4.080092966775177E-2</v>
      </c>
      <c r="F24" s="12">
        <v>3.187198709135447E-2</v>
      </c>
      <c r="G24" s="12">
        <v>-4.215266835612435E-2</v>
      </c>
      <c r="H24" s="12">
        <v>-3.0879164794805528E-2</v>
      </c>
      <c r="I24" s="12">
        <v>3.5332913104098557E-2</v>
      </c>
      <c r="J24" s="12">
        <v>0.15019951242332888</v>
      </c>
      <c r="K24" s="12">
        <v>3.9165619014592847E-2</v>
      </c>
      <c r="L24" s="12">
        <v>-2.051397391625203E-2</v>
      </c>
      <c r="M24" s="13">
        <v>-7.6130862240492231E-2</v>
      </c>
    </row>
    <row r="25" spans="1:13" ht="24">
      <c r="A25" s="9" t="s">
        <v>34</v>
      </c>
      <c r="B25" s="10" t="s">
        <v>14</v>
      </c>
      <c r="C25" s="11">
        <v>-9.5291562018801567E-4</v>
      </c>
      <c r="D25" s="12">
        <v>3.8203509097534581E-2</v>
      </c>
      <c r="E25" s="12">
        <v>-2.791714004527291E-2</v>
      </c>
      <c r="F25" s="12">
        <v>2.7852066554246768E-2</v>
      </c>
      <c r="G25" s="12">
        <v>-2.0900953085777555E-2</v>
      </c>
      <c r="H25" s="12">
        <v>9.7071293825978025E-3</v>
      </c>
      <c r="I25" s="12">
        <v>0.17537756680738345</v>
      </c>
      <c r="J25" s="12">
        <v>9.0056392758010695E-2</v>
      </c>
      <c r="K25" s="12">
        <v>5.7585952313118707E-3</v>
      </c>
      <c r="L25" s="12">
        <v>-1.8640702239166865E-2</v>
      </c>
      <c r="M25" s="13">
        <v>-7.3098001930074251E-3</v>
      </c>
    </row>
    <row r="26" spans="1:13" ht="24">
      <c r="A26" s="9" t="s">
        <v>35</v>
      </c>
      <c r="B26" s="10" t="s">
        <v>14</v>
      </c>
      <c r="C26" s="11">
        <v>1.6230533133894064E-2</v>
      </c>
      <c r="D26" s="12">
        <v>1.7118765212501108E-2</v>
      </c>
      <c r="E26" s="12">
        <v>0.1012295377395296</v>
      </c>
      <c r="F26" s="12">
        <v>5.9096568380019372E-2</v>
      </c>
      <c r="G26" s="12">
        <v>5.6748653462544797E-2</v>
      </c>
      <c r="H26" s="12">
        <v>3.6101239497659934E-2</v>
      </c>
      <c r="I26" s="12">
        <v>-7.8110147248664205E-2</v>
      </c>
      <c r="J26" s="12">
        <v>0.10066801101348601</v>
      </c>
      <c r="K26" s="12">
        <v>-8.4588935975286106E-2</v>
      </c>
      <c r="L26" s="12">
        <v>6.9442392235323129E-3</v>
      </c>
      <c r="M26" s="13">
        <v>3.746557973821274E-2</v>
      </c>
    </row>
    <row r="27" spans="1:13" ht="24">
      <c r="A27" s="9" t="s">
        <v>36</v>
      </c>
      <c r="B27" s="10" t="s">
        <v>14</v>
      </c>
      <c r="C27" s="11">
        <v>1.7123928826729386E-2</v>
      </c>
      <c r="D27" s="12">
        <v>6.5823281786282259E-2</v>
      </c>
      <c r="E27" s="12">
        <v>6.3217770557957187E-2</v>
      </c>
      <c r="F27" s="12">
        <v>3.2509845069658796E-3</v>
      </c>
      <c r="G27" s="12">
        <v>2.126470163799285E-2</v>
      </c>
      <c r="H27" s="12">
        <v>-1.8545646124774568E-2</v>
      </c>
      <c r="I27" s="12">
        <v>-5.4772683850636099E-2</v>
      </c>
      <c r="J27" s="12">
        <v>9.2616047239773534E-3</v>
      </c>
      <c r="K27" s="12">
        <v>0.13170122306913881</v>
      </c>
      <c r="L27" s="12">
        <v>-1.0725304046578073E-2</v>
      </c>
      <c r="M27" s="13">
        <v>3.792374836863629E-3</v>
      </c>
    </row>
    <row r="28" spans="1:13" ht="24">
      <c r="A28" s="9" t="s">
        <v>37</v>
      </c>
      <c r="B28" s="10" t="s">
        <v>14</v>
      </c>
      <c r="C28" s="11">
        <v>9.8537763221338753E-2</v>
      </c>
      <c r="D28" s="12">
        <v>-0.1620082811661718</v>
      </c>
      <c r="E28" s="12">
        <v>1.3039525068476191E-2</v>
      </c>
      <c r="F28" s="12">
        <v>7.6402026091555192E-2</v>
      </c>
      <c r="G28" s="12">
        <v>7.5392823960573799E-2</v>
      </c>
      <c r="H28" s="12">
        <v>-3.8401832484556066E-2</v>
      </c>
      <c r="I28" s="12">
        <v>8.575770528513206E-2</v>
      </c>
      <c r="J28" s="12">
        <v>2.1723756668874321E-2</v>
      </c>
      <c r="K28" s="12">
        <v>-4.1443355251009943E-2</v>
      </c>
      <c r="L28" s="12">
        <v>1.9002167422549517E-2</v>
      </c>
      <c r="M28" s="13">
        <v>2.2395588703412725E-2</v>
      </c>
    </row>
    <row r="29" spans="1:13" ht="24">
      <c r="A29" s="9" t="s">
        <v>38</v>
      </c>
      <c r="B29" s="10" t="s">
        <v>14</v>
      </c>
      <c r="C29" s="16" t="s">
        <v>88</v>
      </c>
      <c r="D29" s="12">
        <v>-2.5079646646835461E-2</v>
      </c>
      <c r="E29" s="12">
        <v>-5.5376571905943299E-2</v>
      </c>
      <c r="F29" s="12">
        <v>7.197949967349003E-2</v>
      </c>
      <c r="G29" s="12">
        <v>9.672964234729256E-2</v>
      </c>
      <c r="H29" s="12">
        <v>6.7603667129304042E-3</v>
      </c>
      <c r="I29" s="12">
        <v>0.14325697071953053</v>
      </c>
      <c r="J29" s="12">
        <v>-6.8966480511226516E-2</v>
      </c>
      <c r="K29" s="12">
        <v>-5.0102397861460889E-2</v>
      </c>
      <c r="L29" s="12">
        <v>3.5566660806594194E-2</v>
      </c>
      <c r="M29" s="13">
        <v>2.0090396603611806E-2</v>
      </c>
    </row>
    <row r="30" spans="1:13" ht="24">
      <c r="A30" s="9" t="s">
        <v>39</v>
      </c>
      <c r="B30" s="10" t="s">
        <v>14</v>
      </c>
      <c r="C30" s="11">
        <v>-0.14629986803274136</v>
      </c>
      <c r="D30" s="12">
        <v>-1.7838274625630365E-2</v>
      </c>
      <c r="E30" s="12">
        <v>-6.611353375333473E-2</v>
      </c>
      <c r="F30" s="12">
        <v>-3.488611117952848E-2</v>
      </c>
      <c r="G30" s="12">
        <v>-7.0328258673136475E-3</v>
      </c>
      <c r="H30" s="12">
        <v>1.0171251764229956E-2</v>
      </c>
      <c r="I30" s="12">
        <v>-4.8431262213811964E-2</v>
      </c>
      <c r="J30" s="12">
        <v>-3.6555752472887858E-2</v>
      </c>
      <c r="K30" s="12">
        <v>3.7883324532235814E-2</v>
      </c>
      <c r="L30" s="12">
        <v>0.11618913772250163</v>
      </c>
      <c r="M30" s="13">
        <v>-4.5781698494741334E-2</v>
      </c>
    </row>
    <row r="31" spans="1:13" ht="24">
      <c r="A31" s="9" t="s">
        <v>40</v>
      </c>
      <c r="B31" s="10" t="s">
        <v>14</v>
      </c>
      <c r="C31" s="11">
        <v>0.1799403792003981</v>
      </c>
      <c r="D31" s="12">
        <v>3.1720580782335873E-3</v>
      </c>
      <c r="E31" s="12">
        <v>6.2404819894684299E-2</v>
      </c>
      <c r="F31" s="12">
        <v>8.2678264908007532E-2</v>
      </c>
      <c r="G31" s="12">
        <v>1.7223700098534207E-2</v>
      </c>
      <c r="H31" s="12">
        <v>-6.6381804901046615E-2</v>
      </c>
      <c r="I31" s="12">
        <v>5.4777189863479563E-2</v>
      </c>
      <c r="J31" s="14" t="s">
        <v>89</v>
      </c>
      <c r="K31" s="12">
        <v>-3.7671756578050886E-2</v>
      </c>
      <c r="L31" s="12">
        <v>7.191788555654039E-4</v>
      </c>
      <c r="M31" s="13">
        <v>-3.2863913149157875E-2</v>
      </c>
    </row>
    <row r="32" spans="1:13" ht="24">
      <c r="A32" s="9" t="s">
        <v>41</v>
      </c>
      <c r="B32" s="10" t="s">
        <v>14</v>
      </c>
      <c r="C32" s="11">
        <v>-3.6060042426321527E-2</v>
      </c>
      <c r="D32" s="12">
        <v>-1.8349244072627963E-2</v>
      </c>
      <c r="E32" s="12">
        <v>-5.1327580331333583E-2</v>
      </c>
      <c r="F32" s="12">
        <v>9.4748293246707083E-2</v>
      </c>
      <c r="G32" s="12">
        <v>4.0970777050672758E-2</v>
      </c>
      <c r="H32" s="12">
        <v>8.8675072884923267E-2</v>
      </c>
      <c r="I32" s="12">
        <v>0.13707511095562019</v>
      </c>
      <c r="J32" s="12">
        <v>-1.129055695357243E-2</v>
      </c>
      <c r="K32" s="12">
        <v>-3.0810667812950897E-3</v>
      </c>
      <c r="L32" s="12">
        <v>-9.2224858611094598E-2</v>
      </c>
      <c r="M32" s="13">
        <v>2.9823207281095006E-2</v>
      </c>
    </row>
    <row r="33" spans="1:13" ht="24">
      <c r="A33" s="9" t="s">
        <v>42</v>
      </c>
      <c r="B33" s="10" t="s">
        <v>14</v>
      </c>
      <c r="C33" s="11">
        <v>9.5230077077107581E-2</v>
      </c>
      <c r="D33" s="12">
        <v>-0.11114163412124008</v>
      </c>
      <c r="E33" s="12">
        <v>-1.7566635440291075E-2</v>
      </c>
      <c r="F33" s="12">
        <v>7.0899599408891165E-2</v>
      </c>
      <c r="G33" s="12">
        <v>-1.2346478975905104E-2</v>
      </c>
      <c r="H33" s="12">
        <v>3.0351839054335781E-2</v>
      </c>
      <c r="I33" s="12">
        <v>-3.7550846810610522E-2</v>
      </c>
      <c r="J33" s="12">
        <v>1.4202584155911904E-2</v>
      </c>
      <c r="K33" s="12">
        <v>-3.1719759388292912E-2</v>
      </c>
      <c r="L33" s="12">
        <v>-6.9729519677958998E-2</v>
      </c>
      <c r="M33" s="13">
        <v>0.12874133529062595</v>
      </c>
    </row>
    <row r="34" spans="1:13" ht="24">
      <c r="A34" s="9" t="s">
        <v>43</v>
      </c>
      <c r="B34" s="10" t="s">
        <v>14</v>
      </c>
      <c r="C34" s="11">
        <v>2.0447685462862922E-2</v>
      </c>
      <c r="D34" s="12">
        <v>6.6216251287843225E-2</v>
      </c>
      <c r="E34" s="12">
        <v>-7.338974209126517E-2</v>
      </c>
      <c r="F34" s="12">
        <v>1.1284862856506886E-2</v>
      </c>
      <c r="G34" s="12">
        <v>-2.7962868216295487E-2</v>
      </c>
      <c r="H34" s="12">
        <v>-4.7055629156255076E-3</v>
      </c>
      <c r="I34" s="12">
        <v>-4.8436864741826756E-2</v>
      </c>
      <c r="J34" s="12">
        <v>5.132980117106354E-2</v>
      </c>
      <c r="K34" s="12">
        <v>1.3479758408204385E-2</v>
      </c>
      <c r="L34" s="12">
        <v>0.13127076205286398</v>
      </c>
      <c r="M34" s="13">
        <v>-4.8547828922940808E-2</v>
      </c>
    </row>
    <row r="35" spans="1:13" ht="24">
      <c r="A35" s="9" t="s">
        <v>44</v>
      </c>
      <c r="B35" s="10" t="s">
        <v>14</v>
      </c>
      <c r="C35" s="11">
        <v>5.0781869244997856E-2</v>
      </c>
      <c r="D35" s="12">
        <v>-1.0731721818476123E-2</v>
      </c>
      <c r="E35" s="12">
        <v>9.7789033820026697E-2</v>
      </c>
      <c r="F35" s="12">
        <v>8.9328375754610223E-2</v>
      </c>
      <c r="G35" s="12">
        <v>-3.9024632962405284E-2</v>
      </c>
      <c r="H35" s="12">
        <v>-7.8781682559908653E-2</v>
      </c>
      <c r="I35" s="12">
        <v>-6.4335254929679203E-2</v>
      </c>
      <c r="J35" s="12">
        <v>-3.7515764472942796E-2</v>
      </c>
      <c r="K35" s="14" t="s">
        <v>90</v>
      </c>
      <c r="L35" s="12">
        <v>2.9051296395733645E-2</v>
      </c>
      <c r="M35" s="13">
        <v>1.0879484237854084E-2</v>
      </c>
    </row>
    <row r="36" spans="1:13" ht="24">
      <c r="A36" s="9" t="s">
        <v>45</v>
      </c>
      <c r="B36" s="10" t="s">
        <v>14</v>
      </c>
      <c r="C36" s="11">
        <v>-0.11441941514725208</v>
      </c>
      <c r="D36" s="12">
        <v>-5.9779024938027272E-3</v>
      </c>
      <c r="E36" s="12">
        <v>2.6838183096942109E-2</v>
      </c>
      <c r="F36" s="12">
        <v>0.10806923684368416</v>
      </c>
      <c r="G36" s="12">
        <v>0.11095196531596989</v>
      </c>
      <c r="H36" s="12">
        <v>-5.1118311647506069E-2</v>
      </c>
      <c r="I36" s="12">
        <v>-8.2737571155282519E-2</v>
      </c>
      <c r="J36" s="12">
        <v>-1.2524279633342394E-3</v>
      </c>
      <c r="K36" s="12">
        <v>-7.432675749255456E-2</v>
      </c>
      <c r="L36" s="12">
        <v>2.7763755438528801E-2</v>
      </c>
      <c r="M36" s="13">
        <v>1.6345464988507648E-2</v>
      </c>
    </row>
    <row r="37" spans="1:13" ht="24">
      <c r="A37" s="9" t="s">
        <v>46</v>
      </c>
      <c r="B37" s="10" t="s">
        <v>14</v>
      </c>
      <c r="C37" s="11">
        <v>0.12218348157371182</v>
      </c>
      <c r="D37" s="14" t="s">
        <v>91</v>
      </c>
      <c r="E37" s="12">
        <v>5.1659055382335034E-2</v>
      </c>
      <c r="F37" s="12">
        <v>-4.3400678736758423E-2</v>
      </c>
      <c r="G37" s="12">
        <v>5.835382086239909E-2</v>
      </c>
      <c r="H37" s="12">
        <v>-4.7321857504980372E-2</v>
      </c>
      <c r="I37" s="12">
        <v>-8.5029442752054429E-2</v>
      </c>
      <c r="J37" s="12">
        <v>2.9387702409451699E-3</v>
      </c>
      <c r="K37" s="12">
        <v>-8.8613611450844391E-3</v>
      </c>
      <c r="L37" s="12">
        <v>1.8085500649171093E-2</v>
      </c>
      <c r="M37" s="13">
        <v>7.6191706106216645E-2</v>
      </c>
    </row>
    <row r="38" spans="1:13" ht="24">
      <c r="A38" s="9" t="s">
        <v>47</v>
      </c>
      <c r="B38" s="10" t="s">
        <v>14</v>
      </c>
      <c r="C38" s="11">
        <v>9.6269962043940505E-2</v>
      </c>
      <c r="D38" s="12">
        <v>-8.6438090775512677E-2</v>
      </c>
      <c r="E38" s="12">
        <v>1.8370827464629365E-3</v>
      </c>
      <c r="F38" s="12">
        <v>0.11361162159957819</v>
      </c>
      <c r="G38" s="12">
        <v>-6.3982396989429091E-2</v>
      </c>
      <c r="H38" s="12">
        <v>-7.4731940238945582E-2</v>
      </c>
      <c r="I38" s="14" t="s">
        <v>92</v>
      </c>
      <c r="J38" s="12">
        <v>4.7994343455839118E-2</v>
      </c>
      <c r="K38" s="12">
        <v>-5.6225725820438194E-2</v>
      </c>
      <c r="L38" s="12">
        <v>-4.1197890334676447E-2</v>
      </c>
      <c r="M38" s="13">
        <v>4.1608142034648944E-2</v>
      </c>
    </row>
    <row r="39" spans="1:13" ht="24">
      <c r="A39" s="9" t="s">
        <v>48</v>
      </c>
      <c r="B39" s="10" t="s">
        <v>14</v>
      </c>
      <c r="C39" s="11">
        <v>6.9855354970302361E-2</v>
      </c>
      <c r="D39" s="12">
        <v>0.1598468825953453</v>
      </c>
      <c r="E39" s="12">
        <v>3.6605623497074392E-2</v>
      </c>
      <c r="F39" s="12">
        <v>-6.4479826569336471E-2</v>
      </c>
      <c r="G39" s="12">
        <v>3.039223718192199E-2</v>
      </c>
      <c r="H39" s="12">
        <v>6.1480115936386658E-2</v>
      </c>
      <c r="I39" s="12">
        <v>1.7162465696306136E-2</v>
      </c>
      <c r="J39" s="12">
        <v>6.2558925969343468E-2</v>
      </c>
      <c r="K39" s="12">
        <v>2.0398581170899301E-2</v>
      </c>
      <c r="L39" s="12">
        <v>6.0716601130250444E-2</v>
      </c>
      <c r="M39" s="13">
        <v>4.2189535297337252E-2</v>
      </c>
    </row>
    <row r="40" spans="1:13" ht="24">
      <c r="A40" s="9" t="s">
        <v>49</v>
      </c>
      <c r="B40" s="10" t="s">
        <v>14</v>
      </c>
      <c r="C40" s="11">
        <v>6.899872268415537E-2</v>
      </c>
      <c r="D40" s="12">
        <v>0.15745968963696394</v>
      </c>
      <c r="E40" s="12">
        <v>-2.4508484106952562E-2</v>
      </c>
      <c r="F40" s="12">
        <v>4.3285184622162992E-2</v>
      </c>
      <c r="G40" s="12">
        <v>7.1214023066192497E-2</v>
      </c>
      <c r="H40" s="12">
        <v>-9.8108059853153018E-2</v>
      </c>
      <c r="I40" s="12">
        <v>-6.7891227321952047E-2</v>
      </c>
      <c r="J40" s="12">
        <v>9.0915842606652725E-2</v>
      </c>
      <c r="K40" s="12">
        <v>1.4866626137057059E-2</v>
      </c>
      <c r="L40" s="12">
        <v>-4.2988037035661737E-2</v>
      </c>
      <c r="M40" s="13">
        <v>6.3184136718466635E-2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2.2372941092577838E-7</v>
      </c>
      <c r="E47" s="7">
        <f t="shared" ref="E47:M47" si="0">$C5^2*E5^2</f>
        <v>9.7456092524843728E-9</v>
      </c>
      <c r="F47" s="7">
        <f t="shared" si="0"/>
        <v>7.103823640523332E-8</v>
      </c>
      <c r="G47" s="7">
        <f t="shared" si="0"/>
        <v>4.2149789943498907E-7</v>
      </c>
      <c r="H47" s="7">
        <f t="shared" si="0"/>
        <v>4.28440983758721E-10</v>
      </c>
      <c r="I47" s="7">
        <f t="shared" si="0"/>
        <v>4.6781377508513675E-7</v>
      </c>
      <c r="J47" s="7">
        <f t="shared" si="0"/>
        <v>6.7291963495869329E-7</v>
      </c>
      <c r="K47" s="7">
        <f t="shared" si="0"/>
        <v>2.0516063788632848E-9</v>
      </c>
      <c r="L47" s="7">
        <f t="shared" si="0"/>
        <v>7.935265466649061E-7</v>
      </c>
      <c r="M47" s="8">
        <f t="shared" si="0"/>
        <v>3.0543008129273686E-8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8.2263998857520268E-7</v>
      </c>
      <c r="E48" s="12">
        <f t="shared" si="1"/>
        <v>5.7297045822137542E-8</v>
      </c>
      <c r="F48" s="12">
        <f t="shared" si="1"/>
        <v>2.7270044952250375E-7</v>
      </c>
      <c r="G48" s="12">
        <f t="shared" si="1"/>
        <v>7.8968946587790861E-7</v>
      </c>
      <c r="H48" s="14">
        <f t="shared" si="1"/>
        <v>2.1695080124433665E-4</v>
      </c>
      <c r="I48" s="12">
        <f t="shared" si="1"/>
        <v>1.9732635203998534E-6</v>
      </c>
      <c r="J48" s="12">
        <f t="shared" si="1"/>
        <v>1.1752514271257207E-6</v>
      </c>
      <c r="K48" s="12">
        <f t="shared" si="1"/>
        <v>1.6634551486445342E-6</v>
      </c>
      <c r="L48" s="12">
        <f t="shared" si="1"/>
        <v>2.3786912562493919E-8</v>
      </c>
      <c r="M48" s="13">
        <f t="shared" si="1"/>
        <v>6.4384499371866726E-7</v>
      </c>
    </row>
    <row r="49" spans="1:13" ht="24">
      <c r="A49" s="9" t="s">
        <v>16</v>
      </c>
      <c r="B49" s="10" t="s">
        <v>14</v>
      </c>
      <c r="C49" s="16"/>
      <c r="D49" s="12">
        <f t="shared" ref="D49:M49" si="2">$C7^2*D7^2</f>
        <v>5.5166469744226214E-4</v>
      </c>
      <c r="E49" s="12">
        <f t="shared" si="2"/>
        <v>2.4618881980218138E-5</v>
      </c>
      <c r="F49" s="12">
        <f t="shared" si="2"/>
        <v>1.8336785020299279E-4</v>
      </c>
      <c r="G49" s="12">
        <f t="shared" si="2"/>
        <v>8.330942344192963E-5</v>
      </c>
      <c r="H49" s="12">
        <f t="shared" si="2"/>
        <v>9.3937277956544817E-6</v>
      </c>
      <c r="I49" s="12">
        <f t="shared" si="2"/>
        <v>5.2604636108943283E-4</v>
      </c>
      <c r="J49" s="12">
        <f t="shared" si="2"/>
        <v>5.3039867924275022E-4</v>
      </c>
      <c r="K49" s="12">
        <f t="shared" si="2"/>
        <v>1.2138738077745734E-5</v>
      </c>
      <c r="L49" s="12">
        <f t="shared" si="2"/>
        <v>2.3858045203129333E-5</v>
      </c>
      <c r="M49" s="13">
        <f t="shared" si="2"/>
        <v>2.6541118000997798E-7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1.4633535135510795E-5</v>
      </c>
      <c r="E50" s="12">
        <f t="shared" si="3"/>
        <v>1.665006862640328E-8</v>
      </c>
      <c r="F50" s="12">
        <f t="shared" si="3"/>
        <v>4.5306682235275851E-5</v>
      </c>
      <c r="G50" s="12">
        <f t="shared" si="3"/>
        <v>6.573928123047889E-6</v>
      </c>
      <c r="H50" s="12">
        <f t="shared" si="3"/>
        <v>2.1909131618708344E-6</v>
      </c>
      <c r="I50" s="12">
        <f t="shared" si="3"/>
        <v>5.5629383590480728E-5</v>
      </c>
      <c r="J50" s="12">
        <f t="shared" si="3"/>
        <v>9.582743804841937E-8</v>
      </c>
      <c r="K50" s="12">
        <f t="shared" si="3"/>
        <v>6.203417654935296E-8</v>
      </c>
      <c r="L50" s="12">
        <f t="shared" si="3"/>
        <v>4.8856304584628528E-8</v>
      </c>
      <c r="M50" s="13">
        <f t="shared" si="3"/>
        <v>4.9007795588096283E-6</v>
      </c>
    </row>
    <row r="51" spans="1:13" ht="24">
      <c r="A51" s="9" t="s">
        <v>18</v>
      </c>
      <c r="B51" s="10" t="s">
        <v>14</v>
      </c>
      <c r="C51" s="16"/>
      <c r="D51" s="12">
        <f t="shared" ref="D51:M51" si="4">$C9^2*D9^2</f>
        <v>9.5934741004259042E-4</v>
      </c>
      <c r="E51" s="12">
        <f t="shared" si="4"/>
        <v>1.0432672185252567E-6</v>
      </c>
      <c r="F51" s="12">
        <f t="shared" si="4"/>
        <v>1.6885654372713051E-4</v>
      </c>
      <c r="G51" s="12">
        <f t="shared" si="4"/>
        <v>2.539106174681674E-4</v>
      </c>
      <c r="H51" s="12">
        <f t="shared" si="4"/>
        <v>1.4431217730711888E-5</v>
      </c>
      <c r="I51" s="12">
        <f t="shared" si="4"/>
        <v>4.902812804535016E-7</v>
      </c>
      <c r="J51" s="12">
        <f t="shared" si="4"/>
        <v>4.4564573651386845E-5</v>
      </c>
      <c r="K51" s="12">
        <f t="shared" si="4"/>
        <v>2.1755507106238543E-5</v>
      </c>
      <c r="L51" s="12">
        <f t="shared" si="4"/>
        <v>1.4897885918134564E-5</v>
      </c>
      <c r="M51" s="13">
        <f t="shared" si="4"/>
        <v>6.476579189798854E-4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2.9382226494863985E-6</v>
      </c>
      <c r="E52" s="12">
        <f t="shared" si="5"/>
        <v>1.7418236109139001E-7</v>
      </c>
      <c r="F52" s="12">
        <f t="shared" si="5"/>
        <v>4.3774269392812098E-7</v>
      </c>
      <c r="G52" s="12">
        <f t="shared" si="5"/>
        <v>6.8282818127833598E-7</v>
      </c>
      <c r="H52" s="12">
        <f t="shared" si="5"/>
        <v>3.4319018216603234E-6</v>
      </c>
      <c r="I52" s="12">
        <f t="shared" si="5"/>
        <v>7.8761860442499593E-6</v>
      </c>
      <c r="J52" s="12">
        <f t="shared" si="5"/>
        <v>6.7940402473243887E-6</v>
      </c>
      <c r="K52" s="12">
        <f t="shared" si="5"/>
        <v>1.2148042840516263E-5</v>
      </c>
      <c r="L52" s="12">
        <f t="shared" si="5"/>
        <v>8.7600217752782299E-6</v>
      </c>
      <c r="M52" s="13">
        <f t="shared" si="5"/>
        <v>1.8936188687298817E-5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6.5060328014686056E-9</v>
      </c>
      <c r="E53" s="12">
        <f t="shared" si="6"/>
        <v>5.7662293613016461E-7</v>
      </c>
      <c r="F53" s="12">
        <f t="shared" si="6"/>
        <v>2.1336755962723919E-8</v>
      </c>
      <c r="G53" s="12">
        <f t="shared" si="6"/>
        <v>2.7895909330613565E-7</v>
      </c>
      <c r="H53" s="12">
        <f t="shared" si="6"/>
        <v>8.301949856510809E-7</v>
      </c>
      <c r="I53" s="12">
        <f t="shared" si="6"/>
        <v>9.7814699441362332E-8</v>
      </c>
      <c r="J53" s="12">
        <f t="shared" si="6"/>
        <v>2.9232731801297891E-11</v>
      </c>
      <c r="K53" s="12">
        <f t="shared" si="6"/>
        <v>1.9319474689271614E-7</v>
      </c>
      <c r="L53" s="12">
        <f t="shared" si="6"/>
        <v>1.0512900469277845E-6</v>
      </c>
      <c r="M53" s="13">
        <f t="shared" si="6"/>
        <v>6.5916596678712196E-7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7.2035308490473186E-8</v>
      </c>
      <c r="E54" s="12">
        <f t="shared" si="7"/>
        <v>2.2122356540188969E-7</v>
      </c>
      <c r="F54" s="12">
        <f t="shared" si="7"/>
        <v>2.2721706070061111E-8</v>
      </c>
      <c r="G54" s="12">
        <f t="shared" si="7"/>
        <v>2.6471389430071198E-7</v>
      </c>
      <c r="H54" s="12">
        <f t="shared" si="7"/>
        <v>4.5085825989045227E-9</v>
      </c>
      <c r="I54" s="12">
        <f t="shared" si="7"/>
        <v>2.3188218675154607E-7</v>
      </c>
      <c r="J54" s="12">
        <f t="shared" si="7"/>
        <v>1.8314017661095702E-7</v>
      </c>
      <c r="K54" s="12">
        <f t="shared" si="7"/>
        <v>7.4948681271754731E-8</v>
      </c>
      <c r="L54" s="12">
        <f t="shared" si="7"/>
        <v>2.2566962188249071E-7</v>
      </c>
      <c r="M54" s="13">
        <f t="shared" si="7"/>
        <v>9.0313081301612771E-9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8.4158548258077104E-6</v>
      </c>
      <c r="E55" s="14">
        <f t="shared" si="8"/>
        <v>1.8337017397327703E-3</v>
      </c>
      <c r="F55" s="12">
        <f t="shared" si="8"/>
        <v>8.6411330390965599E-7</v>
      </c>
      <c r="G55" s="12">
        <f t="shared" si="8"/>
        <v>8.9417680769086978E-9</v>
      </c>
      <c r="H55" s="12">
        <f t="shared" si="8"/>
        <v>4.9811596279135126E-7</v>
      </c>
      <c r="I55" s="12">
        <f t="shared" si="8"/>
        <v>1.4183214981767243E-8</v>
      </c>
      <c r="J55" s="12">
        <f t="shared" si="8"/>
        <v>9.0075273991611325E-6</v>
      </c>
      <c r="K55" s="12">
        <f t="shared" si="8"/>
        <v>2.2313423707487835E-5</v>
      </c>
      <c r="L55" s="12">
        <f t="shared" si="8"/>
        <v>1.9087445986172764E-6</v>
      </c>
      <c r="M55" s="13">
        <f t="shared" si="8"/>
        <v>2.6086746080191745E-8</v>
      </c>
    </row>
    <row r="56" spans="1:13" ht="24">
      <c r="A56" s="9" t="s">
        <v>23</v>
      </c>
      <c r="B56" s="10" t="s">
        <v>14</v>
      </c>
      <c r="C56" s="16"/>
      <c r="D56" s="12">
        <f t="shared" ref="D56:M56" si="9">$C14^2*D14^2</f>
        <v>3.2272774983992044E-4</v>
      </c>
      <c r="E56" s="12">
        <f t="shared" si="9"/>
        <v>2.0933105129779754E-4</v>
      </c>
      <c r="F56" s="12">
        <f t="shared" si="9"/>
        <v>7.9480679588351771E-5</v>
      </c>
      <c r="G56" s="12">
        <f t="shared" si="9"/>
        <v>1.5709653832612292E-4</v>
      </c>
      <c r="H56" s="12">
        <f t="shared" si="9"/>
        <v>3.9491520180885805E-5</v>
      </c>
      <c r="I56" s="12">
        <f t="shared" si="9"/>
        <v>9.6492843841743128E-6</v>
      </c>
      <c r="J56" s="12">
        <f t="shared" si="9"/>
        <v>7.0409625838660825E-5</v>
      </c>
      <c r="K56" s="12">
        <f t="shared" si="9"/>
        <v>6.1809153509261711E-4</v>
      </c>
      <c r="L56" s="12">
        <f t="shared" si="9"/>
        <v>2.6397743267086722E-6</v>
      </c>
      <c r="M56" s="13">
        <f t="shared" si="9"/>
        <v>3.7053197276262019E-4</v>
      </c>
    </row>
    <row r="57" spans="1:13" ht="24">
      <c r="A57" s="9" t="s">
        <v>24</v>
      </c>
      <c r="B57" s="10" t="s">
        <v>14</v>
      </c>
      <c r="C57" s="16"/>
      <c r="D57" s="12">
        <f t="shared" ref="D57:M57" si="10">$C15^2*D15^2</f>
        <v>1.3245071234536281E-4</v>
      </c>
      <c r="E57" s="12">
        <f t="shared" si="10"/>
        <v>1.9641582647912668E-5</v>
      </c>
      <c r="F57" s="14">
        <f t="shared" si="10"/>
        <v>4.4597414760999994E-2</v>
      </c>
      <c r="G57" s="12">
        <f t="shared" si="10"/>
        <v>1.9354329270045808E-5</v>
      </c>
      <c r="H57" s="12">
        <f t="shared" si="10"/>
        <v>5.2838585849168288E-5</v>
      </c>
      <c r="I57" s="12">
        <f t="shared" si="10"/>
        <v>8.8466845915094797E-4</v>
      </c>
      <c r="J57" s="12">
        <f t="shared" si="10"/>
        <v>3.5289540304865634E-4</v>
      </c>
      <c r="K57" s="12">
        <f t="shared" si="10"/>
        <v>4.1472272668003225E-4</v>
      </c>
      <c r="L57" s="12">
        <f t="shared" si="10"/>
        <v>1.243419436308604E-5</v>
      </c>
      <c r="M57" s="13">
        <f t="shared" si="10"/>
        <v>9.7974133132984177E-5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9.4253242918304501E-6</v>
      </c>
      <c r="E58" s="12">
        <f t="shared" si="11"/>
        <v>1.4751365322839237E-7</v>
      </c>
      <c r="F58" s="12">
        <f t="shared" si="11"/>
        <v>2.0587471478016103E-6</v>
      </c>
      <c r="G58" s="12">
        <f t="shared" si="11"/>
        <v>2.9323875742480114E-5</v>
      </c>
      <c r="H58" s="12">
        <f t="shared" si="11"/>
        <v>1.7801927659669538E-6</v>
      </c>
      <c r="I58" s="12">
        <f t="shared" si="11"/>
        <v>1.7544420067935608E-7</v>
      </c>
      <c r="J58" s="12">
        <f t="shared" si="11"/>
        <v>1.8564939519730084E-7</v>
      </c>
      <c r="K58" s="12">
        <f t="shared" si="11"/>
        <v>1.7729314307656306E-6</v>
      </c>
      <c r="L58" s="12">
        <f t="shared" si="11"/>
        <v>3.0404216388217487E-6</v>
      </c>
      <c r="M58" s="13">
        <f t="shared" si="11"/>
        <v>3.0310566841573095E-7</v>
      </c>
    </row>
    <row r="59" spans="1:13" ht="24">
      <c r="A59" s="9" t="s">
        <v>26</v>
      </c>
      <c r="B59" s="10" t="s">
        <v>14</v>
      </c>
      <c r="C59" s="16"/>
      <c r="D59" s="12">
        <f t="shared" ref="D59:M59" si="12">$C17^2*D17^2</f>
        <v>4.3563253095225187E-5</v>
      </c>
      <c r="E59" s="12">
        <f t="shared" si="12"/>
        <v>8.1812786990608392E-5</v>
      </c>
      <c r="F59" s="12">
        <f t="shared" si="12"/>
        <v>2.3303995835042283E-5</v>
      </c>
      <c r="G59" s="12">
        <f t="shared" si="12"/>
        <v>2.6767311017408054E-4</v>
      </c>
      <c r="H59" s="12">
        <f t="shared" si="12"/>
        <v>8.9294339502876474E-6</v>
      </c>
      <c r="I59" s="12">
        <f t="shared" si="12"/>
        <v>2.1707272144033094E-4</v>
      </c>
      <c r="J59" s="12">
        <f t="shared" si="12"/>
        <v>8.2356562923933626E-8</v>
      </c>
      <c r="K59" s="12">
        <f t="shared" si="12"/>
        <v>8.3823522001029262E-5</v>
      </c>
      <c r="L59" s="14">
        <f t="shared" si="12"/>
        <v>8.0243025983999974E-2</v>
      </c>
      <c r="M59" s="13">
        <f t="shared" si="12"/>
        <v>2.8880339582293071E-4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8.5948465069596801E-7</v>
      </c>
      <c r="E60" s="12">
        <f t="shared" si="13"/>
        <v>1.3012882035103026E-8</v>
      </c>
      <c r="F60" s="12">
        <f t="shared" si="13"/>
        <v>9.7933538399271416E-7</v>
      </c>
      <c r="G60" s="12">
        <f t="shared" si="13"/>
        <v>3.2222778323899786E-8</v>
      </c>
      <c r="H60" s="12">
        <f t="shared" si="13"/>
        <v>3.4421155410084263E-6</v>
      </c>
      <c r="I60" s="12">
        <f t="shared" si="13"/>
        <v>1.8098853707517713E-6</v>
      </c>
      <c r="J60" s="12">
        <f t="shared" si="13"/>
        <v>1.0348166335157968E-6</v>
      </c>
      <c r="K60" s="12">
        <f t="shared" si="13"/>
        <v>8.1764136178377959E-8</v>
      </c>
      <c r="L60" s="12">
        <f t="shared" si="13"/>
        <v>5.602987383833807E-7</v>
      </c>
      <c r="M60" s="13">
        <f t="shared" si="13"/>
        <v>5.0855899841853498E-9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2.3810067909748263E-4</v>
      </c>
      <c r="E61" s="12">
        <f t="shared" si="14"/>
        <v>2.390715948573671E-5</v>
      </c>
      <c r="F61" s="12">
        <f t="shared" si="14"/>
        <v>4.7874296158770777E-6</v>
      </c>
      <c r="G61" s="12">
        <f t="shared" si="14"/>
        <v>5.7343285855182349E-5</v>
      </c>
      <c r="H61" s="12">
        <f t="shared" si="14"/>
        <v>1.3389696068306312E-4</v>
      </c>
      <c r="I61" s="12">
        <f t="shared" si="14"/>
        <v>8.4775182458797044E-6</v>
      </c>
      <c r="J61" s="12">
        <f t="shared" si="14"/>
        <v>3.5743423684930729E-6</v>
      </c>
      <c r="K61" s="12">
        <f t="shared" si="14"/>
        <v>5.0229176587549403E-5</v>
      </c>
      <c r="L61" s="12">
        <f t="shared" si="14"/>
        <v>7.7885150768078794E-7</v>
      </c>
      <c r="M61" s="13">
        <f t="shared" si="14"/>
        <v>3.6385099125181355E-6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1.2167923466353986E-4</v>
      </c>
      <c r="E62" s="12">
        <f t="shared" si="15"/>
        <v>5.7831575002764596E-5</v>
      </c>
      <c r="F62" s="12">
        <f t="shared" si="15"/>
        <v>4.5621782639360805E-7</v>
      </c>
      <c r="G62" s="12">
        <f t="shared" si="15"/>
        <v>1.8771419928545472E-5</v>
      </c>
      <c r="H62" s="12">
        <f t="shared" si="15"/>
        <v>1.5785901322572752E-5</v>
      </c>
      <c r="I62" s="12">
        <f t="shared" si="15"/>
        <v>1.6520517078049846E-5</v>
      </c>
      <c r="J62" s="12">
        <f t="shared" si="15"/>
        <v>9.2090383000754342E-5</v>
      </c>
      <c r="K62" s="12">
        <f t="shared" si="15"/>
        <v>4.3293284048243823E-5</v>
      </c>
      <c r="L62" s="12">
        <f t="shared" si="15"/>
        <v>4.8824232702970695E-5</v>
      </c>
      <c r="M62" s="13">
        <f t="shared" si="15"/>
        <v>2.9426122138428724E-4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7.6522677117805263E-6</v>
      </c>
      <c r="E63" s="12">
        <f t="shared" si="16"/>
        <v>6.6655286461674342E-9</v>
      </c>
      <c r="F63" s="12">
        <f t="shared" si="16"/>
        <v>5.985439132591237E-7</v>
      </c>
      <c r="G63" s="14">
        <f t="shared" si="16"/>
        <v>1.3976703512152047E-3</v>
      </c>
      <c r="H63" s="12">
        <f t="shared" si="16"/>
        <v>4.8810046317064389E-6</v>
      </c>
      <c r="I63" s="12">
        <f t="shared" si="16"/>
        <v>8.9370423503686675E-6</v>
      </c>
      <c r="J63" s="12">
        <f t="shared" si="16"/>
        <v>4.913563064742229E-7</v>
      </c>
      <c r="K63" s="12">
        <f t="shared" si="16"/>
        <v>2.5818665299479521E-6</v>
      </c>
      <c r="L63" s="12">
        <f t="shared" si="16"/>
        <v>4.6043453979560956E-6</v>
      </c>
      <c r="M63" s="13">
        <f t="shared" si="16"/>
        <v>8.4246817186756781E-7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2.2186885948445867E-6</v>
      </c>
      <c r="E64" s="12">
        <f t="shared" si="17"/>
        <v>1.0487749515448876E-5</v>
      </c>
      <c r="F64" s="12">
        <f t="shared" si="17"/>
        <v>9.406281870005646E-6</v>
      </c>
      <c r="G64" s="12">
        <f t="shared" si="17"/>
        <v>1.2134823683371118E-6</v>
      </c>
      <c r="H64" s="12">
        <f t="shared" si="17"/>
        <v>1.1449414682905554E-5</v>
      </c>
      <c r="I64" s="12">
        <f t="shared" si="17"/>
        <v>2.0412231884630686E-5</v>
      </c>
      <c r="J64" s="12">
        <f t="shared" si="17"/>
        <v>1.5721740004079951E-6</v>
      </c>
      <c r="K64" s="12">
        <f t="shared" si="17"/>
        <v>1.7315627402874506E-4</v>
      </c>
      <c r="L64" s="12">
        <f t="shared" si="17"/>
        <v>8.3087446049899892E-7</v>
      </c>
      <c r="M64" s="13">
        <f t="shared" si="17"/>
        <v>2.8239881792571689E-6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3.8758021185090309E-6</v>
      </c>
      <c r="E65" s="12">
        <f t="shared" si="18"/>
        <v>5.3948528207270888E-9</v>
      </c>
      <c r="F65" s="12">
        <f t="shared" si="18"/>
        <v>9.3574205182347586E-7</v>
      </c>
      <c r="G65" s="12">
        <f t="shared" si="18"/>
        <v>2.5087173159482561E-7</v>
      </c>
      <c r="H65" s="12">
        <f t="shared" si="18"/>
        <v>1.1998671838404805E-6</v>
      </c>
      <c r="I65" s="12">
        <f t="shared" si="18"/>
        <v>1.1205222796167318E-6</v>
      </c>
      <c r="J65" s="12">
        <f t="shared" si="18"/>
        <v>5.2937859591867121E-7</v>
      </c>
      <c r="K65" s="12">
        <f t="shared" si="18"/>
        <v>5.9098473647356973E-8</v>
      </c>
      <c r="L65" s="12">
        <f t="shared" si="18"/>
        <v>1.4616326505274614E-6</v>
      </c>
      <c r="M65" s="15">
        <f t="shared" si="18"/>
        <v>4.1760980087066492E-4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7.7178730899229823E-5</v>
      </c>
      <c r="E66" s="12">
        <f t="shared" si="19"/>
        <v>1.7793319124990045E-5</v>
      </c>
      <c r="F66" s="12">
        <f t="shared" si="19"/>
        <v>1.0857632352478655E-5</v>
      </c>
      <c r="G66" s="12">
        <f t="shared" si="19"/>
        <v>1.8991837846024671E-5</v>
      </c>
      <c r="H66" s="12">
        <f t="shared" si="19"/>
        <v>1.0191730727745517E-5</v>
      </c>
      <c r="I66" s="12">
        <f t="shared" si="19"/>
        <v>1.3343683765723071E-5</v>
      </c>
      <c r="J66" s="12">
        <f t="shared" si="19"/>
        <v>2.4113147130205975E-4</v>
      </c>
      <c r="K66" s="12">
        <f t="shared" si="19"/>
        <v>1.6395582102194396E-5</v>
      </c>
      <c r="L66" s="12">
        <f t="shared" si="19"/>
        <v>4.4979688998118454E-6</v>
      </c>
      <c r="M66" s="13">
        <f t="shared" si="19"/>
        <v>6.1949577301927738E-5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1.3253036794183305E-9</v>
      </c>
      <c r="E67" s="12">
        <f t="shared" si="20"/>
        <v>7.0770252040629758E-10</v>
      </c>
      <c r="F67" s="12">
        <f t="shared" si="20"/>
        <v>7.0440712551492362E-10</v>
      </c>
      <c r="G67" s="12">
        <f t="shared" si="20"/>
        <v>3.96680701698706E-10</v>
      </c>
      <c r="H67" s="12">
        <f t="shared" si="20"/>
        <v>8.5563891499132068E-11</v>
      </c>
      <c r="I67" s="12">
        <f t="shared" si="20"/>
        <v>2.7929102034484304E-8</v>
      </c>
      <c r="J67" s="12">
        <f t="shared" si="20"/>
        <v>7.3644104606512019E-9</v>
      </c>
      <c r="K67" s="12">
        <f t="shared" si="20"/>
        <v>3.0112166177167828E-11</v>
      </c>
      <c r="L67" s="12">
        <f t="shared" si="20"/>
        <v>3.1552474931661804E-10</v>
      </c>
      <c r="M67" s="13">
        <f t="shared" si="20"/>
        <v>4.8519900774136523E-11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7.719878091721067E-8</v>
      </c>
      <c r="E68" s="12">
        <f t="shared" si="21"/>
        <v>2.6994797781116956E-6</v>
      </c>
      <c r="F68" s="12">
        <f t="shared" si="21"/>
        <v>9.2000480836220977E-7</v>
      </c>
      <c r="G68" s="12">
        <f t="shared" si="21"/>
        <v>8.4835318211248333E-7</v>
      </c>
      <c r="H68" s="12">
        <f t="shared" si="21"/>
        <v>3.4332845374406475E-7</v>
      </c>
      <c r="I68" s="12">
        <f t="shared" si="21"/>
        <v>1.6072390817276911E-6</v>
      </c>
      <c r="J68" s="12">
        <f t="shared" si="21"/>
        <v>2.669614466613888E-6</v>
      </c>
      <c r="K68" s="12">
        <f t="shared" si="21"/>
        <v>1.8849190140317626E-6</v>
      </c>
      <c r="L68" s="12">
        <f t="shared" si="21"/>
        <v>1.270325213932286E-8</v>
      </c>
      <c r="M68" s="13">
        <f t="shared" si="21"/>
        <v>3.6976898877252257E-7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1.2704743192503396E-6</v>
      </c>
      <c r="E69" s="12">
        <f t="shared" si="22"/>
        <v>1.1718854981748893E-6</v>
      </c>
      <c r="F69" s="12">
        <f t="shared" si="22"/>
        <v>3.0991074052889681E-9</v>
      </c>
      <c r="G69" s="12">
        <f t="shared" si="22"/>
        <v>1.3259447109496167E-7</v>
      </c>
      <c r="H69" s="12">
        <f t="shared" si="22"/>
        <v>1.0085345144593137E-7</v>
      </c>
      <c r="I69" s="12">
        <f t="shared" si="22"/>
        <v>8.7970056671213285E-7</v>
      </c>
      <c r="J69" s="12">
        <f t="shared" si="22"/>
        <v>2.5152393092781771E-8</v>
      </c>
      <c r="K69" s="12">
        <f t="shared" si="22"/>
        <v>5.086118148476764E-6</v>
      </c>
      <c r="L69" s="12">
        <f t="shared" si="22"/>
        <v>3.3730754322115089E-8</v>
      </c>
      <c r="M69" s="13">
        <f t="shared" si="22"/>
        <v>4.217249940107604E-9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2.5484717756398808E-4</v>
      </c>
      <c r="E70" s="12">
        <f t="shared" si="23"/>
        <v>1.650931091730327E-6</v>
      </c>
      <c r="F70" s="12">
        <f t="shared" si="23"/>
        <v>5.6678082730964015E-5</v>
      </c>
      <c r="G70" s="12">
        <f t="shared" si="23"/>
        <v>5.5190638828331229E-5</v>
      </c>
      <c r="H70" s="12">
        <f t="shared" si="23"/>
        <v>1.4318888161667061E-5</v>
      </c>
      <c r="I70" s="12">
        <f t="shared" si="23"/>
        <v>7.1408794675404438E-5</v>
      </c>
      <c r="J70" s="12">
        <f t="shared" si="23"/>
        <v>4.58221284569548E-6</v>
      </c>
      <c r="K70" s="12">
        <f t="shared" si="23"/>
        <v>1.667689585302688E-5</v>
      </c>
      <c r="L70" s="12">
        <f t="shared" si="23"/>
        <v>3.5059981275377216E-6</v>
      </c>
      <c r="M70" s="13">
        <f t="shared" si="23"/>
        <v>4.870015746856342E-6</v>
      </c>
    </row>
    <row r="71" spans="1:13" ht="24">
      <c r="A71" s="9" t="s">
        <v>38</v>
      </c>
      <c r="B71" s="10" t="s">
        <v>14</v>
      </c>
      <c r="C71" s="16"/>
      <c r="D71" s="12">
        <f t="shared" ref="D71:M71" si="24">$C29^2*D29^2</f>
        <v>2.1295040612290317E-5</v>
      </c>
      <c r="E71" s="12">
        <f t="shared" si="24"/>
        <v>1.0382161502672789E-4</v>
      </c>
      <c r="F71" s="12">
        <f t="shared" si="24"/>
        <v>1.7540957372461492E-4</v>
      </c>
      <c r="G71" s="12">
        <f t="shared" si="24"/>
        <v>3.167778522795511E-4</v>
      </c>
      <c r="H71" s="12">
        <f t="shared" si="24"/>
        <v>1.5473058068066778E-6</v>
      </c>
      <c r="I71" s="12">
        <f t="shared" si="24"/>
        <v>6.9481177984003644E-4</v>
      </c>
      <c r="J71" s="12">
        <f t="shared" si="24"/>
        <v>1.6103184669707198E-4</v>
      </c>
      <c r="K71" s="12">
        <f t="shared" si="24"/>
        <v>8.4987033190824673E-5</v>
      </c>
      <c r="L71" s="12">
        <f t="shared" si="24"/>
        <v>4.2827412091690892E-5</v>
      </c>
      <c r="M71" s="13">
        <f t="shared" si="24"/>
        <v>1.3665095352334751E-5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6.8107283765645444E-6</v>
      </c>
      <c r="E72" s="12">
        <f t="shared" si="25"/>
        <v>9.355534619811455E-5</v>
      </c>
      <c r="F72" s="12">
        <f t="shared" si="25"/>
        <v>2.6049116005182627E-5</v>
      </c>
      <c r="G72" s="12">
        <f t="shared" si="25"/>
        <v>1.0586382890579985E-6</v>
      </c>
      <c r="H72" s="12">
        <f t="shared" si="25"/>
        <v>2.2143011083107323E-6</v>
      </c>
      <c r="I72" s="12">
        <f t="shared" si="25"/>
        <v>5.0204129860981319E-5</v>
      </c>
      <c r="J72" s="12">
        <f t="shared" si="25"/>
        <v>2.8602192463350407E-5</v>
      </c>
      <c r="K72" s="12">
        <f t="shared" si="25"/>
        <v>3.0717370614551138E-5</v>
      </c>
      <c r="L72" s="12">
        <f t="shared" si="25"/>
        <v>2.8894748991719189E-4</v>
      </c>
      <c r="M72" s="13">
        <f t="shared" si="25"/>
        <v>4.4861280999293281E-5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3.2579133060701231E-7</v>
      </c>
      <c r="E73" s="12">
        <f t="shared" si="26"/>
        <v>1.2609374135454907E-4</v>
      </c>
      <c r="F73" s="12">
        <f t="shared" si="26"/>
        <v>2.2132984024896885E-4</v>
      </c>
      <c r="G73" s="12">
        <f t="shared" si="26"/>
        <v>9.6052831661056897E-6</v>
      </c>
      <c r="H73" s="12">
        <f t="shared" si="26"/>
        <v>1.4267746216980006E-4</v>
      </c>
      <c r="I73" s="12">
        <f t="shared" si="26"/>
        <v>9.7153121751231557E-5</v>
      </c>
      <c r="J73" s="14">
        <f t="shared" si="26"/>
        <v>2.8609678003009512E-2</v>
      </c>
      <c r="K73" s="12">
        <f t="shared" si="26"/>
        <v>4.595036918958646E-5</v>
      </c>
      <c r="L73" s="12">
        <f t="shared" si="26"/>
        <v>1.6746771063277779E-8</v>
      </c>
      <c r="M73" s="13">
        <f t="shared" si="26"/>
        <v>3.497001439687164E-5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4.3781317008625176E-7</v>
      </c>
      <c r="E74" s="12">
        <f t="shared" si="27"/>
        <v>3.4257372453795224E-6</v>
      </c>
      <c r="F74" s="12">
        <f t="shared" si="27"/>
        <v>1.1673343298126639E-5</v>
      </c>
      <c r="G74" s="12">
        <f t="shared" si="27"/>
        <v>2.1827342763905653E-6</v>
      </c>
      <c r="H74" s="12">
        <f t="shared" si="27"/>
        <v>1.0224817730129148E-5</v>
      </c>
      <c r="I74" s="12">
        <f t="shared" si="27"/>
        <v>2.4432599658739879E-5</v>
      </c>
      <c r="J74" s="12">
        <f t="shared" si="27"/>
        <v>1.6576132072249763E-7</v>
      </c>
      <c r="K74" s="12">
        <f t="shared" si="27"/>
        <v>1.2343965236429008E-8</v>
      </c>
      <c r="L74" s="12">
        <f t="shared" si="27"/>
        <v>1.1059830289767223E-5</v>
      </c>
      <c r="M74" s="13">
        <f t="shared" si="27"/>
        <v>1.1565413392454466E-6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1.1202161449385049E-4</v>
      </c>
      <c r="E75" s="12">
        <f t="shared" si="28"/>
        <v>2.7985008855147573E-6</v>
      </c>
      <c r="F75" s="12">
        <f t="shared" si="28"/>
        <v>4.5586456420203065E-5</v>
      </c>
      <c r="G75" s="12">
        <f t="shared" si="28"/>
        <v>1.3824025113443932E-6</v>
      </c>
      <c r="H75" s="12">
        <f t="shared" si="28"/>
        <v>8.3544582479329874E-6</v>
      </c>
      <c r="I75" s="12">
        <f t="shared" si="28"/>
        <v>1.2787561698978467E-5</v>
      </c>
      <c r="J75" s="12">
        <f t="shared" si="28"/>
        <v>1.8292919125194356E-6</v>
      </c>
      <c r="K75" s="12">
        <f t="shared" si="28"/>
        <v>9.1244782495456491E-6</v>
      </c>
      <c r="L75" s="12">
        <f t="shared" si="28"/>
        <v>4.4094215365416834E-5</v>
      </c>
      <c r="M75" s="13">
        <f t="shared" si="28"/>
        <v>1.5030875937492385E-4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1.8332322665190438E-6</v>
      </c>
      <c r="E76" s="12">
        <f t="shared" si="29"/>
        <v>2.251951510419825E-6</v>
      </c>
      <c r="F76" s="12">
        <f t="shared" si="29"/>
        <v>5.3245251533169026E-8</v>
      </c>
      <c r="G76" s="12">
        <f t="shared" si="29"/>
        <v>3.2692771861728903E-7</v>
      </c>
      <c r="H76" s="12">
        <f t="shared" si="29"/>
        <v>9.2578785890109703E-9</v>
      </c>
      <c r="I76" s="12">
        <f t="shared" si="29"/>
        <v>9.8093529248944625E-7</v>
      </c>
      <c r="J76" s="12">
        <f t="shared" si="29"/>
        <v>1.1016090014466815E-6</v>
      </c>
      <c r="K76" s="12">
        <f t="shared" si="29"/>
        <v>7.5971819749167745E-8</v>
      </c>
      <c r="L76" s="12">
        <f t="shared" si="29"/>
        <v>7.2048397352952984E-6</v>
      </c>
      <c r="M76" s="13">
        <f t="shared" si="29"/>
        <v>9.854348967866436E-7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2.9699981516778403E-7</v>
      </c>
      <c r="E77" s="12">
        <f t="shared" si="30"/>
        <v>2.4660261423370525E-5</v>
      </c>
      <c r="F77" s="12">
        <f t="shared" si="30"/>
        <v>2.0577672002153732E-5</v>
      </c>
      <c r="G77" s="12">
        <f t="shared" si="30"/>
        <v>3.9273085222542021E-6</v>
      </c>
      <c r="H77" s="12">
        <f t="shared" si="30"/>
        <v>1.6005449285166505E-5</v>
      </c>
      <c r="I77" s="12">
        <f t="shared" si="30"/>
        <v>1.0673710471222657E-5</v>
      </c>
      <c r="J77" s="12">
        <f t="shared" si="30"/>
        <v>3.6294846761626354E-6</v>
      </c>
      <c r="K77" s="14">
        <f t="shared" si="30"/>
        <v>2.2737805665120833E-3</v>
      </c>
      <c r="L77" s="12">
        <f t="shared" si="30"/>
        <v>2.1764485260655083E-6</v>
      </c>
      <c r="M77" s="13">
        <f t="shared" si="30"/>
        <v>3.0523475373024931E-7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4.6783973072018819E-7</v>
      </c>
      <c r="E78" s="12">
        <f t="shared" si="31"/>
        <v>9.4298692261278724E-6</v>
      </c>
      <c r="F78" s="12">
        <f t="shared" si="31"/>
        <v>1.5289863782824419E-4</v>
      </c>
      <c r="G78" s="12">
        <f t="shared" si="31"/>
        <v>1.6116452252831322E-4</v>
      </c>
      <c r="H78" s="12">
        <f t="shared" si="31"/>
        <v>3.4209950818302561E-5</v>
      </c>
      <c r="I78" s="12">
        <f t="shared" si="31"/>
        <v>8.962000881282803E-5</v>
      </c>
      <c r="J78" s="12">
        <f t="shared" si="31"/>
        <v>2.0535484721880789E-8</v>
      </c>
      <c r="K78" s="12">
        <f t="shared" si="31"/>
        <v>7.2325229648381674E-5</v>
      </c>
      <c r="L78" s="12">
        <f t="shared" si="31"/>
        <v>1.0091503321458354E-5</v>
      </c>
      <c r="M78" s="13">
        <f t="shared" si="31"/>
        <v>3.497792212566421E-6</v>
      </c>
    </row>
    <row r="79" spans="1:13" ht="24">
      <c r="A79" s="9" t="s">
        <v>46</v>
      </c>
      <c r="B79" s="10" t="s">
        <v>14</v>
      </c>
      <c r="C79" s="11"/>
      <c r="D79" s="14">
        <f t="shared" ref="D79:M79" si="32">$C37^2*D37^2</f>
        <v>1.1878311245036025E-2</v>
      </c>
      <c r="E79" s="12">
        <f t="shared" si="32"/>
        <v>3.9839870053355143E-5</v>
      </c>
      <c r="F79" s="12">
        <f t="shared" si="32"/>
        <v>2.8120176025515533E-5</v>
      </c>
      <c r="G79" s="12">
        <f t="shared" si="32"/>
        <v>5.0835088940467787E-5</v>
      </c>
      <c r="H79" s="12">
        <f t="shared" si="32"/>
        <v>3.3430937759733862E-5</v>
      </c>
      <c r="I79" s="12">
        <f t="shared" si="32"/>
        <v>1.0793533849939451E-4</v>
      </c>
      <c r="J79" s="12">
        <f t="shared" si="32"/>
        <v>1.2893067572705273E-7</v>
      </c>
      <c r="K79" s="12">
        <f t="shared" si="32"/>
        <v>1.1722651800733779E-6</v>
      </c>
      <c r="L79" s="12">
        <f t="shared" si="32"/>
        <v>4.8829925668941839E-6</v>
      </c>
      <c r="M79" s="13">
        <f t="shared" si="32"/>
        <v>8.6664331053141967E-5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6.9245560126217861E-5</v>
      </c>
      <c r="E80" s="12">
        <f t="shared" si="33"/>
        <v>3.1278004509608113E-8</v>
      </c>
      <c r="F80" s="12">
        <f t="shared" si="33"/>
        <v>1.1962642343161202E-4</v>
      </c>
      <c r="G80" s="12">
        <f t="shared" si="33"/>
        <v>3.7940461867268599E-5</v>
      </c>
      <c r="H80" s="12">
        <f t="shared" si="33"/>
        <v>5.1759982025857886E-5</v>
      </c>
      <c r="I80" s="14">
        <f t="shared" si="33"/>
        <v>7.4736761409641911E-3</v>
      </c>
      <c r="J80" s="12">
        <f t="shared" si="33"/>
        <v>2.1348222045917317E-5</v>
      </c>
      <c r="K80" s="12">
        <f t="shared" si="33"/>
        <v>2.9298928782478559E-5</v>
      </c>
      <c r="L80" s="12">
        <f t="shared" si="33"/>
        <v>1.5730102609680491E-5</v>
      </c>
      <c r="M80" s="13">
        <f t="shared" si="33"/>
        <v>1.6044945555008722E-5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1.2468314532746767E-4</v>
      </c>
      <c r="E81" s="12">
        <f t="shared" si="34"/>
        <v>6.5387543921088079E-6</v>
      </c>
      <c r="F81" s="12">
        <f t="shared" si="34"/>
        <v>2.0288368718419749E-5</v>
      </c>
      <c r="G81" s="12">
        <f t="shared" si="34"/>
        <v>4.5073859575058557E-6</v>
      </c>
      <c r="H81" s="12">
        <f t="shared" si="34"/>
        <v>1.8444579700041891E-5</v>
      </c>
      <c r="I81" s="12">
        <f t="shared" si="34"/>
        <v>1.4373375519185578E-6</v>
      </c>
      <c r="J81" s="12">
        <f t="shared" si="34"/>
        <v>1.9097564072278344E-5</v>
      </c>
      <c r="K81" s="12">
        <f t="shared" si="34"/>
        <v>2.0304828689506937E-6</v>
      </c>
      <c r="L81" s="12">
        <f t="shared" si="34"/>
        <v>1.7989301967772141E-5</v>
      </c>
      <c r="M81" s="13">
        <f t="shared" si="34"/>
        <v>8.6857813263706397E-6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1.1803773962113228E-4</v>
      </c>
      <c r="E82" s="12">
        <f t="shared" si="35"/>
        <v>2.8596639633929502E-6</v>
      </c>
      <c r="F82" s="12">
        <f t="shared" si="35"/>
        <v>8.9199136593044842E-6</v>
      </c>
      <c r="G82" s="12">
        <f t="shared" si="35"/>
        <v>2.4144218012093585E-5</v>
      </c>
      <c r="H82" s="12">
        <f t="shared" si="35"/>
        <v>4.5823839681395234E-5</v>
      </c>
      <c r="I82" s="12">
        <f t="shared" si="35"/>
        <v>2.1943677998241849E-5</v>
      </c>
      <c r="J82" s="12">
        <f t="shared" si="35"/>
        <v>3.9351495193624336E-5</v>
      </c>
      <c r="K82" s="12">
        <f t="shared" si="35"/>
        <v>1.052220944480777E-6</v>
      </c>
      <c r="L82" s="12">
        <f t="shared" si="35"/>
        <v>8.7978657553352832E-6</v>
      </c>
      <c r="M82" s="13">
        <f t="shared" si="35"/>
        <v>1.9006327764413545E-5</v>
      </c>
    </row>
    <row r="83" spans="1:13">
      <c r="A83" t="s">
        <v>61</v>
      </c>
      <c r="D83" s="17">
        <f>_xludf.SUM($D$47:$D$82)</f>
        <v>1.5087819484019356E-2</v>
      </c>
      <c r="E83" s="17">
        <f>_xludf.SUM($E$47:$E$82)</f>
        <v>2.7022270148539342E-3</v>
      </c>
      <c r="F83" s="17">
        <f>_xludf.SUM($F$47:$F$82)</f>
        <v>4.6017634753563956E-2</v>
      </c>
      <c r="G83" s="17">
        <f>_xludf.SUM($G$47:$G$82)</f>
        <v>2.9839867318025722E-3</v>
      </c>
      <c r="H83" s="17">
        <f>_xludf.SUM($H$47:$H$82)</f>
        <v>9.1108403508822545E-4</v>
      </c>
      <c r="I83" s="17">
        <f>_xludf.SUM($I$47:$I$82)</f>
        <v>1.0434594485378562E-2</v>
      </c>
      <c r="J83" s="17">
        <f>_xludf.SUM($J$47:$J$82)</f>
        <v>3.0250158226172077E-2</v>
      </c>
      <c r="K83" s="17">
        <f>_xludf.SUM($K$47:$K$82)</f>
        <v>4.0487343812963192E-3</v>
      </c>
      <c r="L83" s="17">
        <f>_xludf.SUM($L$47:$L$82)</f>
        <v>8.0831637902190542E-2</v>
      </c>
      <c r="M83" s="17">
        <f>_xludf.SUM($M$47:$M$82)</f>
        <v>2.5972678187564649E-3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0.19586514483312201</v>
      </c>
      <c r="D85" s="18">
        <f>$D$83/$C$85</f>
        <v>7.7031671443503882E-2</v>
      </c>
      <c r="E85" s="18">
        <f>$E$83/$C$85</f>
        <v>1.3796364928309445E-2</v>
      </c>
      <c r="F85" s="18">
        <f>$F$83/$C$85</f>
        <v>0.23494550187973051</v>
      </c>
      <c r="G85" s="18">
        <f>$G$83/$C$85</f>
        <v>1.5234904272247839E-2</v>
      </c>
      <c r="H85" s="18">
        <f>$H$83/$C$85</f>
        <v>4.6515883970293598E-3</v>
      </c>
      <c r="I85" s="18">
        <f>$I$83/$C$85</f>
        <v>5.3274381688834346E-2</v>
      </c>
      <c r="J85" s="18">
        <f>$J$83/$C$85</f>
        <v>0.15444380495542148</v>
      </c>
      <c r="K85" s="18">
        <f>$K$83/$C$85</f>
        <v>2.0671030492668101E-2</v>
      </c>
      <c r="L85" s="18">
        <f>$L$83/$C$85</f>
        <v>0.41269026181794349</v>
      </c>
      <c r="M85" s="18">
        <f>$M$83/$C$85</f>
        <v>1.3260490124311545E-2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0B36-85E4-4494-A290-6BDC2E888FA3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4.5444257296037655E-2</v>
      </c>
      <c r="D5" s="7">
        <v>3.119542814962753E-2</v>
      </c>
      <c r="E5" s="7">
        <v>-0.10715428250210265</v>
      </c>
      <c r="F5" s="7">
        <v>1.3151958316793024E-2</v>
      </c>
      <c r="G5" s="7">
        <v>-4.3091055299994595E-2</v>
      </c>
      <c r="H5" s="7">
        <v>2.7533205686020926E-2</v>
      </c>
      <c r="I5" s="7">
        <v>4.0970374792472612E-2</v>
      </c>
      <c r="J5" s="7">
        <v>4.0058752546882091E-2</v>
      </c>
      <c r="K5" s="7">
        <v>8.0659262314405431E-3</v>
      </c>
      <c r="L5" s="7">
        <v>4.0681548372676804E-2</v>
      </c>
      <c r="M5" s="20" t="s">
        <v>94</v>
      </c>
    </row>
    <row r="6" spans="1:13" ht="24">
      <c r="A6" s="9" t="s">
        <v>15</v>
      </c>
      <c r="B6" s="10" t="s">
        <v>14</v>
      </c>
      <c r="C6" s="11">
        <v>-1.141758041459791E-2</v>
      </c>
      <c r="D6" s="12">
        <v>-3.4268709796154241E-2</v>
      </c>
      <c r="E6" s="12">
        <v>4.9641359400394332E-2</v>
      </c>
      <c r="F6" s="12">
        <v>1.0809054114369256E-2</v>
      </c>
      <c r="G6" s="12">
        <v>2.4735222508738285E-2</v>
      </c>
      <c r="H6" s="12">
        <v>-3.4685215943266914E-2</v>
      </c>
      <c r="I6" s="12">
        <v>2.3751501417570816E-2</v>
      </c>
      <c r="J6" s="12">
        <v>-1.4065380943721856E-2</v>
      </c>
      <c r="K6" s="12">
        <v>-5.816899422511989E-2</v>
      </c>
      <c r="L6" s="12">
        <v>9.50932142306706E-3</v>
      </c>
      <c r="M6" s="13">
        <v>-3.9409367190286676E-2</v>
      </c>
    </row>
    <row r="7" spans="1:13" ht="24">
      <c r="A7" s="9" t="s">
        <v>16</v>
      </c>
      <c r="B7" s="10" t="s">
        <v>14</v>
      </c>
      <c r="C7" s="11">
        <v>0.13774961984483292</v>
      </c>
      <c r="D7" s="12">
        <v>-4.3126836139265365E-2</v>
      </c>
      <c r="E7" s="12">
        <v>-1.7708581642296863E-2</v>
      </c>
      <c r="F7" s="14" t="s">
        <v>95</v>
      </c>
      <c r="G7" s="12">
        <v>9.5199457610007053E-3</v>
      </c>
      <c r="H7" s="12">
        <v>6.0376383643253968E-3</v>
      </c>
      <c r="I7" s="12">
        <v>3.0221809396400262E-2</v>
      </c>
      <c r="J7" s="12">
        <v>8.5501806611548159E-2</v>
      </c>
      <c r="K7" s="12">
        <v>5.2511301611023204E-3</v>
      </c>
      <c r="L7" s="12">
        <v>2.3129191039862201E-2</v>
      </c>
      <c r="M7" s="13">
        <v>1.3680821240307624E-2</v>
      </c>
    </row>
    <row r="8" spans="1:13" ht="24">
      <c r="A8" s="9" t="s">
        <v>17</v>
      </c>
      <c r="B8" s="10" t="s">
        <v>14</v>
      </c>
      <c r="C8" s="11">
        <v>-2.5226043793800966E-2</v>
      </c>
      <c r="D8" s="12">
        <v>-6.9606617568426621E-2</v>
      </c>
      <c r="E8" s="12">
        <v>-4.4962427112557385E-4</v>
      </c>
      <c r="F8" s="12">
        <v>-1.5720162409725034E-2</v>
      </c>
      <c r="G8" s="12">
        <v>1.7568244757898775E-2</v>
      </c>
      <c r="H8" s="12">
        <v>7.9894865250987272E-3</v>
      </c>
      <c r="I8" s="12">
        <v>-8.5574640281778826E-3</v>
      </c>
      <c r="J8" s="12">
        <v>-4.9034847361935172E-3</v>
      </c>
      <c r="K8" s="12">
        <v>2.4029111457624538E-2</v>
      </c>
      <c r="L8" s="12">
        <v>-5.9685892802330859E-2</v>
      </c>
      <c r="M8" s="13">
        <v>-1.2515060748302553E-2</v>
      </c>
    </row>
    <row r="9" spans="1:13" ht="24">
      <c r="A9" s="9" t="s">
        <v>18</v>
      </c>
      <c r="B9" s="10" t="s">
        <v>14</v>
      </c>
      <c r="C9" s="11">
        <v>8.0922934146901437E-2</v>
      </c>
      <c r="D9" s="12">
        <v>-4.6944706276443232E-2</v>
      </c>
      <c r="E9" s="12">
        <v>8.9899075263344438E-2</v>
      </c>
      <c r="F9" s="12">
        <v>3.7713424248210434E-2</v>
      </c>
      <c r="G9" s="12">
        <v>5.8563180111657127E-2</v>
      </c>
      <c r="H9" s="12">
        <v>3.7207919617958302E-2</v>
      </c>
      <c r="I9" s="12">
        <v>-1.6690734785207956E-2</v>
      </c>
      <c r="J9" s="12">
        <v>-5.1987418451668925E-2</v>
      </c>
      <c r="K9" s="12">
        <v>-3.6301481261572149E-2</v>
      </c>
      <c r="L9" s="12">
        <v>1.3255770103670119E-2</v>
      </c>
      <c r="M9" s="13">
        <v>-7.8782427073518894E-3</v>
      </c>
    </row>
    <row r="10" spans="1:13" ht="24">
      <c r="A10" s="9" t="s">
        <v>19</v>
      </c>
      <c r="B10" s="10" t="s">
        <v>14</v>
      </c>
      <c r="C10" s="11">
        <v>0.15785936170599218</v>
      </c>
      <c r="D10" s="12">
        <v>4.8721228161569881E-2</v>
      </c>
      <c r="E10" s="12">
        <v>3.3368115706028628E-2</v>
      </c>
      <c r="F10" s="12">
        <v>-2.3565747749235498E-2</v>
      </c>
      <c r="G10" s="12">
        <v>-1.8113967523271528E-2</v>
      </c>
      <c r="H10" s="12">
        <v>-2.4224590270987351E-2</v>
      </c>
      <c r="I10" s="12">
        <v>-5.1796840250185106E-2</v>
      </c>
      <c r="J10" s="12">
        <v>-2.3289957431013926E-2</v>
      </c>
      <c r="K10" s="12">
        <v>4.1938962676281982E-3</v>
      </c>
      <c r="L10" s="12">
        <v>2.50318723356865E-2</v>
      </c>
      <c r="M10" s="13">
        <v>-2.0255432513847683E-2</v>
      </c>
    </row>
    <row r="11" spans="1:13" ht="24">
      <c r="A11" s="9" t="s">
        <v>20</v>
      </c>
      <c r="B11" s="10" t="s">
        <v>14</v>
      </c>
      <c r="C11" s="16" t="s">
        <v>96</v>
      </c>
      <c r="D11" s="12">
        <v>3.9500941536979188E-2</v>
      </c>
      <c r="E11" s="12">
        <v>-6.301700809444942E-2</v>
      </c>
      <c r="F11" s="12">
        <v>-1.1414502722263936E-2</v>
      </c>
      <c r="G11" s="12">
        <v>-1.1791938757438131E-2</v>
      </c>
      <c r="H11" s="12">
        <v>-9.2939021239433123E-2</v>
      </c>
      <c r="I11" s="12">
        <v>2.5874128098551219E-2</v>
      </c>
      <c r="J11" s="12">
        <v>-5.2324799748832571E-2</v>
      </c>
      <c r="K11" s="12">
        <v>9.2965940806257856E-3</v>
      </c>
      <c r="L11" s="12">
        <v>-7.4440137797544582E-3</v>
      </c>
      <c r="M11" s="13">
        <v>2.5885909799040284E-2</v>
      </c>
    </row>
    <row r="12" spans="1:13" ht="24">
      <c r="A12" s="9" t="s">
        <v>21</v>
      </c>
      <c r="B12" s="10" t="s">
        <v>14</v>
      </c>
      <c r="C12" s="11">
        <v>-1.1739256283524742E-2</v>
      </c>
      <c r="D12" s="12">
        <v>-3.468304451379866E-2</v>
      </c>
      <c r="E12" s="12">
        <v>4.1190154034933937E-2</v>
      </c>
      <c r="F12" s="12">
        <v>2.2201323477553082E-2</v>
      </c>
      <c r="G12" s="12">
        <v>6.4950460381370284E-2</v>
      </c>
      <c r="H12" s="12">
        <v>-1.8633300867756909E-3</v>
      </c>
      <c r="I12" s="12">
        <v>-2.9857209029001161E-3</v>
      </c>
      <c r="J12" s="12">
        <v>-5.1866907816618242E-2</v>
      </c>
      <c r="K12" s="12">
        <v>-3.7155834873655959E-2</v>
      </c>
      <c r="L12" s="14" t="s">
        <v>55</v>
      </c>
      <c r="M12" s="13">
        <v>4.0399378872430836E-2</v>
      </c>
    </row>
    <row r="13" spans="1:13" ht="24">
      <c r="A13" s="9" t="s">
        <v>22</v>
      </c>
      <c r="B13" s="10" t="s">
        <v>14</v>
      </c>
      <c r="C13" s="11">
        <v>-8.2646232053573729E-2</v>
      </c>
      <c r="D13" s="12">
        <v>4.1324844577940674E-2</v>
      </c>
      <c r="E13" s="12">
        <v>-6.3015845793354647E-2</v>
      </c>
      <c r="F13" s="12">
        <v>-1.3987356788236349E-2</v>
      </c>
      <c r="G13" s="12">
        <v>-9.2499827682589915E-3</v>
      </c>
      <c r="H13" s="12">
        <v>4.888193931151693E-2</v>
      </c>
      <c r="I13" s="12">
        <v>-1.7571286439486293E-2</v>
      </c>
      <c r="J13" s="12">
        <v>3.7499226613540479E-2</v>
      </c>
      <c r="K13" s="12">
        <v>6.176430465274451E-2</v>
      </c>
      <c r="L13" s="12">
        <v>-5.4661627973816879E-2</v>
      </c>
      <c r="M13" s="13">
        <v>-2.4811317414814724E-2</v>
      </c>
    </row>
    <row r="14" spans="1:13" ht="24">
      <c r="A14" s="9" t="s">
        <v>23</v>
      </c>
      <c r="B14" s="10" t="s">
        <v>14</v>
      </c>
      <c r="C14" s="11">
        <v>0.1192688919478561</v>
      </c>
      <c r="D14" s="12">
        <v>-7.4267306288917687E-2</v>
      </c>
      <c r="E14" s="12">
        <v>-3.0120291900462292E-2</v>
      </c>
      <c r="F14" s="12">
        <v>2.8918696748955388E-2</v>
      </c>
      <c r="G14" s="12">
        <v>-1.367462057458483E-2</v>
      </c>
      <c r="H14" s="12">
        <v>-8.1560865935836668E-2</v>
      </c>
      <c r="I14" s="14" t="s">
        <v>55</v>
      </c>
      <c r="J14" s="12">
        <v>7.0699413754915378E-3</v>
      </c>
      <c r="K14" s="12">
        <v>3.3192294507636236E-2</v>
      </c>
      <c r="L14" s="12">
        <v>-3.0287164154168158E-3</v>
      </c>
      <c r="M14" s="13">
        <v>4.0583546035045222E-2</v>
      </c>
    </row>
    <row r="15" spans="1:13" ht="24">
      <c r="A15" s="9" t="s">
        <v>24</v>
      </c>
      <c r="B15" s="10" t="s">
        <v>14</v>
      </c>
      <c r="C15" s="11">
        <v>4.1233858767162818E-2</v>
      </c>
      <c r="D15" s="12">
        <v>-1.0529835380397886E-2</v>
      </c>
      <c r="E15" s="12">
        <v>-5.7684216986346362E-2</v>
      </c>
      <c r="F15" s="12">
        <v>5.0734041280031915E-3</v>
      </c>
      <c r="G15" s="12">
        <v>-5.0703497987487002E-2</v>
      </c>
      <c r="H15" s="12">
        <v>-5.925459475388109E-2</v>
      </c>
      <c r="I15" s="12">
        <v>3.3113331860013043E-2</v>
      </c>
      <c r="J15" s="12">
        <v>-6.0660188764759711E-2</v>
      </c>
      <c r="K15" s="14" t="s">
        <v>97</v>
      </c>
      <c r="L15" s="12">
        <v>-3.6997628084015924E-2</v>
      </c>
      <c r="M15" s="13">
        <v>7.8792847726426012E-3</v>
      </c>
    </row>
    <row r="16" spans="1:13" ht="24">
      <c r="A16" s="9" t="s">
        <v>25</v>
      </c>
      <c r="B16" s="10" t="s">
        <v>14</v>
      </c>
      <c r="C16" s="11">
        <v>-1.2892683078689652E-2</v>
      </c>
      <c r="D16" s="12">
        <v>1.7536978886692686E-2</v>
      </c>
      <c r="E16" s="12">
        <v>3.3625894888387402E-2</v>
      </c>
      <c r="F16" s="12">
        <v>-3.3364299402941729E-2</v>
      </c>
      <c r="G16" s="12">
        <v>3.6632470259008607E-2</v>
      </c>
      <c r="H16" s="12">
        <v>4.2232314406719949E-2</v>
      </c>
      <c r="I16" s="12">
        <v>2.5575906921174792E-2</v>
      </c>
      <c r="J16" s="12">
        <v>3.2080805876816686E-2</v>
      </c>
      <c r="K16" s="12">
        <v>4.0134435661104625E-3</v>
      </c>
      <c r="L16" s="12">
        <v>6.5201389940688165E-2</v>
      </c>
      <c r="M16" s="13">
        <v>9.6834382839727038E-3</v>
      </c>
    </row>
    <row r="17" spans="1:13" ht="24">
      <c r="A17" s="9" t="s">
        <v>26</v>
      </c>
      <c r="B17" s="10" t="s">
        <v>14</v>
      </c>
      <c r="C17" s="11">
        <v>-2.9208399156416986E-2</v>
      </c>
      <c r="D17" s="12">
        <v>-1.9948853682266579E-2</v>
      </c>
      <c r="E17" s="12">
        <v>0.11700344724075211</v>
      </c>
      <c r="F17" s="12">
        <v>2.9755949562961039E-2</v>
      </c>
      <c r="G17" s="12">
        <v>1.8554468288644883E-2</v>
      </c>
      <c r="H17" s="12">
        <v>2.2418809552289084E-2</v>
      </c>
      <c r="I17" s="12">
        <v>-5.6090699335410076E-2</v>
      </c>
      <c r="J17" s="12">
        <v>-2.4368793819649435E-2</v>
      </c>
      <c r="K17" s="12">
        <v>-2.8249203447027409E-2</v>
      </c>
      <c r="L17" s="12">
        <v>1.8881082663229756E-2</v>
      </c>
      <c r="M17" s="13">
        <v>-3.6917348095412798E-2</v>
      </c>
    </row>
    <row r="18" spans="1:13" ht="24">
      <c r="A18" s="9" t="s">
        <v>27</v>
      </c>
      <c r="B18" s="10" t="s">
        <v>14</v>
      </c>
      <c r="C18" s="11">
        <v>3.8739296949089945E-2</v>
      </c>
      <c r="D18" s="12">
        <v>-5.2071677727231298E-3</v>
      </c>
      <c r="E18" s="12">
        <v>-2.1392961791159747E-2</v>
      </c>
      <c r="F18" s="12">
        <v>7.0095722152592965E-2</v>
      </c>
      <c r="G18" s="12">
        <v>8.3948286082096341E-2</v>
      </c>
      <c r="H18" s="12">
        <v>5.6152862314305177E-3</v>
      </c>
      <c r="I18" s="12">
        <v>-5.8113639657657271E-2</v>
      </c>
      <c r="J18" s="12">
        <v>0.10530032719341421</v>
      </c>
      <c r="K18" s="12">
        <v>-4.2407085895184882E-2</v>
      </c>
      <c r="L18" s="12">
        <v>-4.2032778805887357E-2</v>
      </c>
      <c r="M18" s="13">
        <v>2.3174686685367022E-3</v>
      </c>
    </row>
    <row r="19" spans="1:13" ht="24">
      <c r="A19" s="9" t="s">
        <v>28</v>
      </c>
      <c r="B19" s="10" t="s">
        <v>14</v>
      </c>
      <c r="C19" s="11">
        <v>0.14123309541939139</v>
      </c>
      <c r="D19" s="12">
        <v>4.798212991438186E-2</v>
      </c>
      <c r="E19" s="12">
        <v>1.6556089878348942E-2</v>
      </c>
      <c r="F19" s="12">
        <v>-3.5030504580211619E-2</v>
      </c>
      <c r="G19" s="12">
        <v>-1.3654890558655878E-2</v>
      </c>
      <c r="H19" s="12">
        <v>5.3287484394100852E-2</v>
      </c>
      <c r="I19" s="12">
        <v>7.763614647371711E-2</v>
      </c>
      <c r="J19" s="12">
        <v>3.3119976534964089E-2</v>
      </c>
      <c r="K19" s="12">
        <v>-4.833019406294705E-2</v>
      </c>
      <c r="L19" s="12">
        <v>2.9481369176819774E-2</v>
      </c>
      <c r="M19" s="13">
        <v>-1.3837680374300347E-2</v>
      </c>
    </row>
    <row r="20" spans="1:13" ht="24">
      <c r="A20" s="9" t="s">
        <v>29</v>
      </c>
      <c r="B20" s="10" t="s">
        <v>14</v>
      </c>
      <c r="C20" s="11">
        <v>-7.4570215857205002E-3</v>
      </c>
      <c r="D20" s="12">
        <v>1.2052112809895415E-2</v>
      </c>
      <c r="E20" s="12">
        <v>6.2149550934246178E-2</v>
      </c>
      <c r="F20" s="12">
        <v>-3.3435593499475828E-2</v>
      </c>
      <c r="G20" s="12">
        <v>-7.9599653185360969E-2</v>
      </c>
      <c r="H20" s="12">
        <v>6.5469372289992125E-2</v>
      </c>
      <c r="I20" s="12">
        <v>8.5649712635742489E-2</v>
      </c>
      <c r="J20" s="12">
        <v>-2.2688094355303914E-2</v>
      </c>
      <c r="K20" s="12">
        <v>8.088861395393307E-2</v>
      </c>
      <c r="L20" s="12">
        <v>-2.4137650559461397E-2</v>
      </c>
      <c r="M20" s="13">
        <v>2.8181754822605168E-2</v>
      </c>
    </row>
    <row r="21" spans="1:13" ht="24">
      <c r="A21" s="9" t="s">
        <v>30</v>
      </c>
      <c r="B21" s="10" t="s">
        <v>14</v>
      </c>
      <c r="C21" s="11">
        <v>-7.5191471935034684E-2</v>
      </c>
      <c r="D21" s="12">
        <v>6.7898443535858069E-2</v>
      </c>
      <c r="E21" s="12">
        <v>-4.6702027603145778E-3</v>
      </c>
      <c r="F21" s="12">
        <v>4.1183895740066881E-2</v>
      </c>
      <c r="G21" s="12">
        <v>-8.0527917635764598E-2</v>
      </c>
      <c r="H21" s="12">
        <v>-6.3094622112734075E-2</v>
      </c>
      <c r="I21" s="12">
        <v>-1.7172044651952247E-2</v>
      </c>
      <c r="J21" s="12">
        <v>-2.7210927399352158E-2</v>
      </c>
      <c r="K21" s="12">
        <v>-6.3761662678929409E-2</v>
      </c>
      <c r="L21" s="12">
        <v>1.8915005425375162E-3</v>
      </c>
      <c r="M21" s="13">
        <v>2.5350597344693634E-2</v>
      </c>
    </row>
    <row r="22" spans="1:13" ht="24">
      <c r="A22" s="9" t="s">
        <v>31</v>
      </c>
      <c r="B22" s="10" t="s">
        <v>14</v>
      </c>
      <c r="C22" s="11">
        <v>-4.4735520211083287E-4</v>
      </c>
      <c r="D22" s="12">
        <v>-4.9080419630646924E-2</v>
      </c>
      <c r="E22" s="12">
        <v>-3.6341821287019488E-2</v>
      </c>
      <c r="F22" s="12">
        <v>-8.9578474209729558E-3</v>
      </c>
      <c r="G22" s="12">
        <v>9.0522652441605622E-2</v>
      </c>
      <c r="H22" s="12">
        <v>-7.5083435490637798E-2</v>
      </c>
      <c r="I22" s="12">
        <v>1.600505018821733E-2</v>
      </c>
      <c r="J22" s="12">
        <v>-6.9395078188817603E-3</v>
      </c>
      <c r="K22" s="12">
        <v>-1.6078795790641354E-2</v>
      </c>
      <c r="L22" s="12">
        <v>0.10856733608259841</v>
      </c>
      <c r="M22" s="13">
        <v>-1.2919427612988138E-2</v>
      </c>
    </row>
    <row r="23" spans="1:13" ht="24">
      <c r="A23" s="9" t="s">
        <v>32</v>
      </c>
      <c r="B23" s="10" t="s">
        <v>14</v>
      </c>
      <c r="C23" s="16" t="s">
        <v>98</v>
      </c>
      <c r="D23" s="12">
        <v>-7.0149418264792804E-2</v>
      </c>
      <c r="E23" s="12">
        <v>2.7815094755247647E-3</v>
      </c>
      <c r="F23" s="12">
        <v>-2.8765396858689157E-2</v>
      </c>
      <c r="G23" s="12">
        <v>-6.0648485917363715E-2</v>
      </c>
      <c r="H23" s="12">
        <v>0.12851902260306131</v>
      </c>
      <c r="I23" s="12">
        <v>-4.1491449552206836E-2</v>
      </c>
      <c r="J23" s="12">
        <v>-4.6187482261112293E-2</v>
      </c>
      <c r="K23" s="12">
        <v>-1.7000848035406909E-2</v>
      </c>
      <c r="L23" s="12">
        <v>-5.7070428266356991E-2</v>
      </c>
      <c r="M23" s="13">
        <v>-9.5180530498544628E-3</v>
      </c>
    </row>
    <row r="24" spans="1:13" ht="24">
      <c r="A24" s="9" t="s">
        <v>33</v>
      </c>
      <c r="B24" s="10" t="s">
        <v>14</v>
      </c>
      <c r="C24" s="11">
        <v>3.0432905922965048E-2</v>
      </c>
      <c r="D24" s="12">
        <v>3.7330308121233183E-2</v>
      </c>
      <c r="E24" s="12">
        <v>-1.6833286935644832E-2</v>
      </c>
      <c r="F24" s="12">
        <v>9.9885641792866482E-3</v>
      </c>
      <c r="G24" s="12">
        <v>6.1298736385641671E-2</v>
      </c>
      <c r="H24" s="12">
        <v>-1.0699652174197946E-2</v>
      </c>
      <c r="I24" s="12">
        <v>4.6076868871039241E-2</v>
      </c>
      <c r="J24" s="12">
        <v>-1.2691554496539059E-2</v>
      </c>
      <c r="K24" s="12">
        <v>3.0233444739343654E-2</v>
      </c>
      <c r="L24" s="12">
        <v>-4.4799506755954663E-2</v>
      </c>
      <c r="M24" s="13">
        <v>5.4849777314950575E-2</v>
      </c>
    </row>
    <row r="25" spans="1:13" ht="24">
      <c r="A25" s="9" t="s">
        <v>34</v>
      </c>
      <c r="B25" s="10" t="s">
        <v>14</v>
      </c>
      <c r="C25" s="11">
        <v>-7.8186949578571169E-2</v>
      </c>
      <c r="D25" s="12">
        <v>5.0066062710011301E-2</v>
      </c>
      <c r="E25" s="12">
        <v>-8.0935912052517558E-2</v>
      </c>
      <c r="F25" s="12">
        <v>7.6820263372388738E-3</v>
      </c>
      <c r="G25" s="12">
        <v>-6.7836806289108723E-2</v>
      </c>
      <c r="H25" s="12">
        <v>5.3624871838455525E-2</v>
      </c>
      <c r="I25" s="12">
        <v>-2.3316586270946621E-3</v>
      </c>
      <c r="J25" s="12">
        <v>-1.2329926419556152E-2</v>
      </c>
      <c r="K25" s="12">
        <v>-3.3412129096717074E-3</v>
      </c>
      <c r="L25" s="12">
        <v>-1.3825925905242644E-2</v>
      </c>
      <c r="M25" s="13">
        <v>-8.1102743686168904E-2</v>
      </c>
    </row>
    <row r="26" spans="1:13" ht="24">
      <c r="A26" s="9" t="s">
        <v>35</v>
      </c>
      <c r="B26" s="10" t="s">
        <v>14</v>
      </c>
      <c r="C26" s="11">
        <v>0.14272775777291288</v>
      </c>
      <c r="D26" s="12">
        <v>-2.4294319253973608E-2</v>
      </c>
      <c r="E26" s="12">
        <v>4.1129277346147831E-2</v>
      </c>
      <c r="F26" s="12">
        <v>5.5673301710644357E-3</v>
      </c>
      <c r="G26" s="12">
        <v>2.2887494308704175E-2</v>
      </c>
      <c r="H26" s="14" t="s">
        <v>99</v>
      </c>
      <c r="I26" s="12">
        <v>-8.0290911799815984E-2</v>
      </c>
      <c r="J26" s="12">
        <v>2.4326293121528175E-2</v>
      </c>
      <c r="K26" s="12">
        <v>-5.8274748911087512E-2</v>
      </c>
      <c r="L26" s="12">
        <v>-1.8904224595669846E-3</v>
      </c>
      <c r="M26" s="13">
        <v>2.6867939002585422E-2</v>
      </c>
    </row>
    <row r="27" spans="1:13" ht="24">
      <c r="A27" s="9" t="s">
        <v>36</v>
      </c>
      <c r="B27" s="10" t="s">
        <v>14</v>
      </c>
      <c r="C27" s="11">
        <v>6.4895626257657185E-2</v>
      </c>
      <c r="D27" s="12">
        <v>7.9619579632723272E-2</v>
      </c>
      <c r="E27" s="12">
        <v>1.9111711084001361E-2</v>
      </c>
      <c r="F27" s="12">
        <v>7.7929518123181732E-2</v>
      </c>
      <c r="G27" s="12">
        <v>6.9567391857179195E-2</v>
      </c>
      <c r="H27" s="12">
        <v>2.3624204278023919E-2</v>
      </c>
      <c r="I27" s="12">
        <v>6.7366624934666764E-3</v>
      </c>
      <c r="J27" s="14" t="s">
        <v>100</v>
      </c>
      <c r="K27" s="12">
        <v>-5.7949044790563099E-2</v>
      </c>
      <c r="L27" s="12">
        <v>-4.9476879132960588E-2</v>
      </c>
      <c r="M27" s="13">
        <v>3.7911526771878888E-2</v>
      </c>
    </row>
    <row r="28" spans="1:13" ht="24">
      <c r="A28" s="9" t="s">
        <v>37</v>
      </c>
      <c r="B28" s="10" t="s">
        <v>14</v>
      </c>
      <c r="C28" s="11">
        <v>3.901575550632827E-2</v>
      </c>
      <c r="D28" s="14" t="s">
        <v>101</v>
      </c>
      <c r="E28" s="12">
        <v>5.7423351179276667E-2</v>
      </c>
      <c r="F28" s="12">
        <v>-3.9253731985655897E-2</v>
      </c>
      <c r="G28" s="12">
        <v>6.0296978822579873E-2</v>
      </c>
      <c r="H28" s="12">
        <v>-2.3258193871179202E-2</v>
      </c>
      <c r="I28" s="12">
        <v>-7.0491333181622831E-2</v>
      </c>
      <c r="J28" s="12">
        <v>7.9053915657058035E-2</v>
      </c>
      <c r="K28" s="12">
        <v>-1.0028318199622733E-2</v>
      </c>
      <c r="L28" s="12">
        <v>-3.2715562750813339E-2</v>
      </c>
      <c r="M28" s="13">
        <v>2.9405068525822069E-2</v>
      </c>
    </row>
    <row r="29" spans="1:13" ht="24">
      <c r="A29" s="9" t="s">
        <v>38</v>
      </c>
      <c r="B29" s="10" t="s">
        <v>14</v>
      </c>
      <c r="C29" s="11">
        <v>-7.2301150626252947E-2</v>
      </c>
      <c r="D29" s="12">
        <v>9.1346758477833065E-2</v>
      </c>
      <c r="E29" s="12">
        <v>-6.2227185477837614E-2</v>
      </c>
      <c r="F29" s="12">
        <v>-2.6471477994705724E-2</v>
      </c>
      <c r="G29" s="12">
        <v>-1.3105119277706195E-3</v>
      </c>
      <c r="H29" s="12">
        <v>3.3917565265349221E-3</v>
      </c>
      <c r="I29" s="12">
        <v>-1.4306546574242514E-2</v>
      </c>
      <c r="J29" s="12">
        <v>1.6309071316001966E-2</v>
      </c>
      <c r="K29" s="12">
        <v>5.7609557141259198E-2</v>
      </c>
      <c r="L29" s="12">
        <v>1.2223417750315697E-2</v>
      </c>
      <c r="M29" s="13">
        <v>1.0119160250736874E-2</v>
      </c>
    </row>
    <row r="30" spans="1:13" ht="24">
      <c r="A30" s="9" t="s">
        <v>39</v>
      </c>
      <c r="B30" s="10" t="s">
        <v>14</v>
      </c>
      <c r="C30" s="11">
        <v>-1.3614992703329727E-2</v>
      </c>
      <c r="D30" s="12">
        <v>6.0172066233581879E-2</v>
      </c>
      <c r="E30" s="12">
        <v>-4.1988111423388465E-2</v>
      </c>
      <c r="F30" s="12">
        <v>8.6944133779918633E-3</v>
      </c>
      <c r="G30" s="14" t="s">
        <v>101</v>
      </c>
      <c r="H30" s="12">
        <v>2.2143198623944472E-2</v>
      </c>
      <c r="I30" s="12">
        <v>-1.2856094312342992E-2</v>
      </c>
      <c r="J30" s="12">
        <v>6.902005947263562E-2</v>
      </c>
      <c r="K30" s="12">
        <v>-4.8291979333970947E-2</v>
      </c>
      <c r="L30" s="12">
        <v>6.1434749967933466E-2</v>
      </c>
      <c r="M30" s="13">
        <v>-4.0519730804631844E-2</v>
      </c>
    </row>
    <row r="31" spans="1:13" ht="24">
      <c r="A31" s="9" t="s">
        <v>40</v>
      </c>
      <c r="B31" s="10" t="s">
        <v>14</v>
      </c>
      <c r="C31" s="11">
        <v>4.2246748281740965E-2</v>
      </c>
      <c r="D31" s="12">
        <v>5.1191852528642688E-2</v>
      </c>
      <c r="E31" s="12">
        <v>1.9363269592677087E-2</v>
      </c>
      <c r="F31" s="12">
        <v>-3.5975166178730561E-2</v>
      </c>
      <c r="G31" s="12">
        <v>8.7759942185529679E-3</v>
      </c>
      <c r="H31" s="12">
        <v>4.1875846980370619E-2</v>
      </c>
      <c r="I31" s="12">
        <v>4.2540763789812662E-2</v>
      </c>
      <c r="J31" s="12">
        <v>7.9154526974324249E-2</v>
      </c>
      <c r="K31" s="12">
        <v>-3.2268768492122485E-2</v>
      </c>
      <c r="L31" s="12">
        <v>-2.2232962479884721E-2</v>
      </c>
      <c r="M31" s="13">
        <v>5.1341756403979498E-2</v>
      </c>
    </row>
    <row r="32" spans="1:13" ht="24">
      <c r="A32" s="9" t="s">
        <v>41</v>
      </c>
      <c r="B32" s="10" t="s">
        <v>14</v>
      </c>
      <c r="C32" s="11">
        <v>1.7309623401355431E-2</v>
      </c>
      <c r="D32" s="12">
        <v>6.7296356964050869E-2</v>
      </c>
      <c r="E32" s="12">
        <v>-1.2741627572711274E-2</v>
      </c>
      <c r="F32" s="12">
        <v>8.3714908277661745E-2</v>
      </c>
      <c r="G32" s="12">
        <v>8.5453656488795188E-2</v>
      </c>
      <c r="H32" s="12">
        <v>1.355316756569204E-2</v>
      </c>
      <c r="I32" s="12">
        <v>-2.5965019349689516E-2</v>
      </c>
      <c r="J32" s="12">
        <v>6.611404959109865E-2</v>
      </c>
      <c r="K32" s="12">
        <v>-5.4990925368431011E-2</v>
      </c>
      <c r="L32" s="12">
        <v>-4.8663964076824051E-2</v>
      </c>
      <c r="M32" s="13">
        <v>8.7704546145386929E-3</v>
      </c>
    </row>
    <row r="33" spans="1:13" ht="24">
      <c r="A33" s="9" t="s">
        <v>42</v>
      </c>
      <c r="B33" s="10" t="s">
        <v>14</v>
      </c>
      <c r="C33" s="11">
        <v>-3.6554174746586933E-2</v>
      </c>
      <c r="D33" s="12">
        <v>1.5599988193902366E-3</v>
      </c>
      <c r="E33" s="12">
        <v>9.6877726348606336E-2</v>
      </c>
      <c r="F33" s="12">
        <v>-2.2203339005205117E-2</v>
      </c>
      <c r="G33" s="12">
        <v>-4.7040812985601642E-3</v>
      </c>
      <c r="H33" s="12">
        <v>8.7966452989565666E-3</v>
      </c>
      <c r="I33" s="12">
        <v>-8.8300844188146169E-2</v>
      </c>
      <c r="J33" s="12">
        <v>2.6792652123733718E-2</v>
      </c>
      <c r="K33" s="12">
        <v>6.8153536465982165E-3</v>
      </c>
      <c r="L33" s="12">
        <v>1.7063943757408075E-2</v>
      </c>
      <c r="M33" s="13">
        <v>7.1563408222231437E-2</v>
      </c>
    </row>
    <row r="34" spans="1:13" ht="24">
      <c r="A34" s="9" t="s">
        <v>43</v>
      </c>
      <c r="B34" s="10" t="s">
        <v>14</v>
      </c>
      <c r="C34" s="11">
        <v>-3.7802972959432649E-2</v>
      </c>
      <c r="D34" s="12">
        <v>-2.1826610612225909E-2</v>
      </c>
      <c r="E34" s="12">
        <v>8.0065919277521741E-2</v>
      </c>
      <c r="F34" s="12">
        <v>8.8202138342088152E-3</v>
      </c>
      <c r="G34" s="12">
        <v>-4.5929790468281573E-3</v>
      </c>
      <c r="H34" s="12">
        <v>-4.2067282078068244E-2</v>
      </c>
      <c r="I34" s="12">
        <v>-3.737251601782033E-2</v>
      </c>
      <c r="J34" s="12">
        <v>-6.8980474612995044E-2</v>
      </c>
      <c r="K34" s="12">
        <v>0.10869887043725222</v>
      </c>
      <c r="L34" s="12">
        <v>8.3279602743286052E-2</v>
      </c>
      <c r="M34" s="13">
        <v>-4.5041843115865406E-2</v>
      </c>
    </row>
    <row r="35" spans="1:13" ht="24">
      <c r="A35" s="9" t="s">
        <v>44</v>
      </c>
      <c r="B35" s="10" t="s">
        <v>14</v>
      </c>
      <c r="C35" s="11">
        <v>9.4140499890898358E-2</v>
      </c>
      <c r="D35" s="12">
        <v>-5.2910973251355665E-2</v>
      </c>
      <c r="E35" s="12">
        <v>6.2667104312948922E-3</v>
      </c>
      <c r="F35" s="12">
        <v>2.7498562040260046E-2</v>
      </c>
      <c r="G35" s="12">
        <v>0.12826668245351833</v>
      </c>
      <c r="H35" s="12">
        <v>-1.583270791718016E-2</v>
      </c>
      <c r="I35" s="12">
        <v>5.6706679455118703E-2</v>
      </c>
      <c r="J35" s="12">
        <v>2.575575634997631E-2</v>
      </c>
      <c r="K35" s="12">
        <v>-4.4725611434838136E-2</v>
      </c>
      <c r="L35" s="12">
        <v>2.3871446843622439E-3</v>
      </c>
      <c r="M35" s="13">
        <v>6.1502519629321781E-2</v>
      </c>
    </row>
    <row r="36" spans="1:13" ht="24">
      <c r="A36" s="9" t="s">
        <v>45</v>
      </c>
      <c r="B36" s="10" t="s">
        <v>14</v>
      </c>
      <c r="C36" s="11">
        <v>-6.8870108015745377E-2</v>
      </c>
      <c r="D36" s="12">
        <v>5.7116302082281696E-2</v>
      </c>
      <c r="E36" s="14" t="s">
        <v>102</v>
      </c>
      <c r="F36" s="12">
        <v>-1.5978305888314993E-2</v>
      </c>
      <c r="G36" s="12">
        <v>-4.1733781400936802E-2</v>
      </c>
      <c r="H36" s="12">
        <v>3.9522956124128081E-2</v>
      </c>
      <c r="I36" s="12">
        <v>-2.8667984089044474E-2</v>
      </c>
      <c r="J36" s="12">
        <v>1.8907487831470674E-2</v>
      </c>
      <c r="K36" s="12">
        <v>-5.4768982976234566E-2</v>
      </c>
      <c r="L36" s="12">
        <v>3.8968986785817242E-2</v>
      </c>
      <c r="M36" s="13">
        <v>-0.10049983851271435</v>
      </c>
    </row>
    <row r="37" spans="1:13" ht="24">
      <c r="A37" s="9" t="s">
        <v>46</v>
      </c>
      <c r="B37" s="10" t="s">
        <v>14</v>
      </c>
      <c r="C37" s="11">
        <v>-1.659115852905187E-2</v>
      </c>
      <c r="D37" s="12">
        <v>-5.3394482476068983E-2</v>
      </c>
      <c r="E37" s="12">
        <v>2.3313856387335199E-2</v>
      </c>
      <c r="F37" s="12">
        <v>2.5207037206984081E-2</v>
      </c>
      <c r="G37" s="12">
        <v>-4.1638147570424576E-2</v>
      </c>
      <c r="H37" s="12">
        <v>4.3898438547577391E-2</v>
      </c>
      <c r="I37" s="12">
        <v>-4.0371395856746957E-3</v>
      </c>
      <c r="J37" s="12">
        <v>-0.12893843578601052</v>
      </c>
      <c r="K37" s="12">
        <v>2.2443213673886985E-3</v>
      </c>
      <c r="L37" s="12">
        <v>-1.8521049714738887E-2</v>
      </c>
      <c r="M37" s="13">
        <v>2.511720386544446E-2</v>
      </c>
    </row>
    <row r="38" spans="1:13" ht="24">
      <c r="A38" s="9" t="s">
        <v>47</v>
      </c>
      <c r="B38" s="10" t="s">
        <v>14</v>
      </c>
      <c r="C38" s="11">
        <v>-4.999016756464908E-2</v>
      </c>
      <c r="D38" s="12">
        <v>2.1551516157489625E-2</v>
      </c>
      <c r="E38" s="12">
        <v>-5.4489082780799968E-2</v>
      </c>
      <c r="F38" s="12">
        <v>-2.0321358395781652E-2</v>
      </c>
      <c r="G38" s="12">
        <v>-1.5221246204943108E-2</v>
      </c>
      <c r="H38" s="12">
        <v>1.1354283793581719E-2</v>
      </c>
      <c r="I38" s="12">
        <v>-4.0755046952616315E-2</v>
      </c>
      <c r="J38" s="12">
        <v>-2.2872169253291001E-4</v>
      </c>
      <c r="K38" s="12">
        <v>3.6574089473659387E-2</v>
      </c>
      <c r="L38" s="12">
        <v>-2.4113465172864498E-2</v>
      </c>
      <c r="M38" s="13">
        <v>6.5654988879672374E-2</v>
      </c>
    </row>
    <row r="39" spans="1:13" ht="24">
      <c r="A39" s="9" t="s">
        <v>48</v>
      </c>
      <c r="B39" s="10" t="s">
        <v>14</v>
      </c>
      <c r="C39" s="11">
        <v>1.9009099629893403E-2</v>
      </c>
      <c r="D39" s="12">
        <v>0.11497822696862195</v>
      </c>
      <c r="E39" s="12">
        <v>-4.8902383663663122E-3</v>
      </c>
      <c r="F39" s="12">
        <v>-3.9934535068879883E-3</v>
      </c>
      <c r="G39" s="12">
        <v>-7.0258959226978598E-2</v>
      </c>
      <c r="H39" s="12">
        <v>5.770088820098572E-2</v>
      </c>
      <c r="I39" s="12">
        <v>3.9561170791655137E-2</v>
      </c>
      <c r="J39" s="12">
        <v>1.6364960586529621E-2</v>
      </c>
      <c r="K39" s="12">
        <v>-1.0062550133208959E-2</v>
      </c>
      <c r="L39" s="12">
        <v>8.1760916730826763E-2</v>
      </c>
      <c r="M39" s="13">
        <v>-6.6223464532517096E-2</v>
      </c>
    </row>
    <row r="40" spans="1:13" ht="24">
      <c r="A40" s="9" t="s">
        <v>49</v>
      </c>
      <c r="B40" s="10" t="s">
        <v>14</v>
      </c>
      <c r="C40" s="11">
        <v>8.7626279476995333E-2</v>
      </c>
      <c r="D40" s="12">
        <v>-7.2367539382992965E-2</v>
      </c>
      <c r="E40" s="12">
        <v>5.9150943962716127E-2</v>
      </c>
      <c r="F40" s="12">
        <v>3.828554713078882E-2</v>
      </c>
      <c r="G40" s="12">
        <v>-1.2458397163814769E-2</v>
      </c>
      <c r="H40" s="12">
        <v>-1.6876080728668742E-3</v>
      </c>
      <c r="I40" s="12">
        <v>-3.9809113077632539E-2</v>
      </c>
      <c r="J40" s="12">
        <v>8.3347016535641819E-2</v>
      </c>
      <c r="K40" s="12">
        <v>4.7145480611865569E-2</v>
      </c>
      <c r="L40" s="12">
        <v>-3.6066604119961376E-2</v>
      </c>
      <c r="M40" s="13">
        <v>-5.2109557319743337E-2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2.009740207860424E-6</v>
      </c>
      <c r="E47" s="7">
        <f t="shared" ref="E47:M47" si="0">$C5^2*E5^2</f>
        <v>2.3712485885439521E-5</v>
      </c>
      <c r="F47" s="7">
        <f t="shared" si="0"/>
        <v>3.5722255109857596E-7</v>
      </c>
      <c r="G47" s="7">
        <f t="shared" si="0"/>
        <v>3.8347078305722933E-6</v>
      </c>
      <c r="H47" s="7">
        <f t="shared" si="0"/>
        <v>1.5655667117311101E-6</v>
      </c>
      <c r="I47" s="7">
        <f t="shared" si="0"/>
        <v>3.4665533937047558E-6</v>
      </c>
      <c r="J47" s="7">
        <f t="shared" si="0"/>
        <v>3.3140027318505225E-6</v>
      </c>
      <c r="K47" s="7">
        <f t="shared" si="0"/>
        <v>1.3435892228816098E-7</v>
      </c>
      <c r="L47" s="7">
        <f t="shared" si="0"/>
        <v>3.4178497610356869E-6</v>
      </c>
      <c r="M47" s="20">
        <f t="shared" si="0"/>
        <v>1.9391239673556483E-3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1.5308888696820753E-7</v>
      </c>
      <c r="E48" s="12">
        <f t="shared" si="1"/>
        <v>3.2124434392914529E-7</v>
      </c>
      <c r="F48" s="12">
        <f t="shared" si="1"/>
        <v>1.5230828931975159E-8</v>
      </c>
      <c r="G48" s="12">
        <f t="shared" si="1"/>
        <v>7.9759018507854319E-8</v>
      </c>
      <c r="H48" s="12">
        <f t="shared" si="1"/>
        <v>1.5683282429734762E-7</v>
      </c>
      <c r="I48" s="12">
        <f t="shared" si="1"/>
        <v>7.3541129257925689E-8</v>
      </c>
      <c r="J48" s="12">
        <f t="shared" si="1"/>
        <v>2.5789988951885545E-8</v>
      </c>
      <c r="K48" s="12">
        <f t="shared" si="1"/>
        <v>4.4109411895115934E-7</v>
      </c>
      <c r="L48" s="12">
        <f t="shared" si="1"/>
        <v>1.1788192315572184E-8</v>
      </c>
      <c r="M48" s="13">
        <f t="shared" si="1"/>
        <v>2.0246365871578965E-7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3.5291979262959694E-5</v>
      </c>
      <c r="E49" s="12">
        <f t="shared" si="2"/>
        <v>5.9504303213759581E-6</v>
      </c>
      <c r="F49" s="14">
        <f t="shared" si="2"/>
        <v>1.8260759331988969E-2</v>
      </c>
      <c r="G49" s="12">
        <f t="shared" si="2"/>
        <v>1.7196884168590201E-6</v>
      </c>
      <c r="H49" s="12">
        <f t="shared" si="2"/>
        <v>6.9169559691527711E-7</v>
      </c>
      <c r="I49" s="12">
        <f t="shared" si="2"/>
        <v>1.7330924983098053E-5</v>
      </c>
      <c r="J49" s="12">
        <f t="shared" si="2"/>
        <v>1.3871754702564649E-4</v>
      </c>
      <c r="K49" s="12">
        <f t="shared" si="2"/>
        <v>5.2322246767134688E-7</v>
      </c>
      <c r="L49" s="12">
        <f t="shared" si="2"/>
        <v>1.0150833505324631E-5</v>
      </c>
      <c r="M49" s="13">
        <f t="shared" si="2"/>
        <v>3.5514455001707295E-6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3.0831833459991834E-6</v>
      </c>
      <c r="E50" s="12">
        <f t="shared" si="3"/>
        <v>1.2864644347313083E-10</v>
      </c>
      <c r="F50" s="12">
        <f t="shared" si="3"/>
        <v>1.572578550838265E-7</v>
      </c>
      <c r="G50" s="12">
        <f t="shared" si="3"/>
        <v>1.9640612955508905E-7</v>
      </c>
      <c r="H50" s="12">
        <f t="shared" si="3"/>
        <v>4.0619636060564013E-8</v>
      </c>
      <c r="I50" s="12">
        <f t="shared" si="3"/>
        <v>4.6600272381032842E-8</v>
      </c>
      <c r="J50" s="12">
        <f t="shared" si="3"/>
        <v>1.5300581840613835E-8</v>
      </c>
      <c r="K50" s="12">
        <f t="shared" si="3"/>
        <v>3.6742923997695207E-7</v>
      </c>
      <c r="L50" s="12">
        <f t="shared" si="3"/>
        <v>2.2669486348197736E-6</v>
      </c>
      <c r="M50" s="13">
        <f t="shared" si="3"/>
        <v>9.9669944115471436E-8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1.443166684919964E-5</v>
      </c>
      <c r="E51" s="12">
        <f t="shared" si="4"/>
        <v>5.2924125595332871E-5</v>
      </c>
      <c r="F51" s="12">
        <f t="shared" si="4"/>
        <v>9.3139773140029517E-6</v>
      </c>
      <c r="G51" s="12">
        <f t="shared" si="4"/>
        <v>2.2459110207088402E-5</v>
      </c>
      <c r="H51" s="12">
        <f t="shared" si="4"/>
        <v>9.0659646032356629E-6</v>
      </c>
      <c r="I51" s="12">
        <f t="shared" si="4"/>
        <v>1.8242911659708432E-6</v>
      </c>
      <c r="J51" s="12">
        <f t="shared" si="4"/>
        <v>1.7698633937398197E-5</v>
      </c>
      <c r="K51" s="12">
        <f t="shared" si="4"/>
        <v>8.6296252331716968E-6</v>
      </c>
      <c r="L51" s="12">
        <f t="shared" si="4"/>
        <v>1.1506763032925719E-6</v>
      </c>
      <c r="M51" s="13">
        <f t="shared" si="4"/>
        <v>4.0644515857665193E-7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5.9153049653184085E-5</v>
      </c>
      <c r="E52" s="12">
        <f t="shared" si="5"/>
        <v>2.7746234371763901E-5</v>
      </c>
      <c r="F52" s="12">
        <f t="shared" si="5"/>
        <v>1.3838949805232296E-5</v>
      </c>
      <c r="G52" s="12">
        <f t="shared" si="5"/>
        <v>8.1765077810891533E-6</v>
      </c>
      <c r="H52" s="12">
        <f t="shared" si="5"/>
        <v>1.4623575286343879E-5</v>
      </c>
      <c r="I52" s="12">
        <f t="shared" si="5"/>
        <v>6.6857051505511377E-5</v>
      </c>
      <c r="J52" s="12">
        <f t="shared" si="5"/>
        <v>1.3516930299386544E-5</v>
      </c>
      <c r="K52" s="12">
        <f t="shared" si="5"/>
        <v>4.3830462523499272E-7</v>
      </c>
      <c r="L52" s="12">
        <f t="shared" si="5"/>
        <v>1.5614473871221583E-5</v>
      </c>
      <c r="M52" s="13">
        <f t="shared" si="5"/>
        <v>1.02240679472292E-5</v>
      </c>
    </row>
    <row r="53" spans="1:13" ht="24">
      <c r="A53" s="9" t="s">
        <v>20</v>
      </c>
      <c r="B53" s="10" t="s">
        <v>14</v>
      </c>
      <c r="C53" s="16"/>
      <c r="D53" s="12">
        <f t="shared" ref="D53:M53" si="6">$C11^2*D11^2</f>
        <v>5.3980982330322305E-5</v>
      </c>
      <c r="E53" s="12">
        <f t="shared" si="6"/>
        <v>1.3738567392424956E-4</v>
      </c>
      <c r="F53" s="12">
        <f t="shared" si="6"/>
        <v>4.5075430214317638E-6</v>
      </c>
      <c r="G53" s="12">
        <f t="shared" si="6"/>
        <v>4.810567560928699E-6</v>
      </c>
      <c r="H53" s="12">
        <f t="shared" si="6"/>
        <v>2.9882854309877977E-4</v>
      </c>
      <c r="I53" s="12">
        <f t="shared" si="6"/>
        <v>2.3161001586144787E-5</v>
      </c>
      <c r="J53" s="12">
        <f t="shared" si="6"/>
        <v>9.4719858000262823E-5</v>
      </c>
      <c r="K53" s="12">
        <f t="shared" si="6"/>
        <v>2.990016781251454E-6</v>
      </c>
      <c r="L53" s="12">
        <f t="shared" si="6"/>
        <v>1.917079950535217E-6</v>
      </c>
      <c r="M53" s="13">
        <f t="shared" si="6"/>
        <v>2.3182098962587629E-5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1.6577368612205224E-7</v>
      </c>
      <c r="E54" s="12">
        <f t="shared" si="7"/>
        <v>2.338126477581249E-7</v>
      </c>
      <c r="F54" s="12">
        <f t="shared" si="7"/>
        <v>6.7926446752719573E-8</v>
      </c>
      <c r="G54" s="12">
        <f t="shared" si="7"/>
        <v>5.8136065362248562E-7</v>
      </c>
      <c r="H54" s="12">
        <f t="shared" si="7"/>
        <v>4.7847666333208854E-10</v>
      </c>
      <c r="I54" s="12">
        <f t="shared" si="7"/>
        <v>1.2285125152229288E-9</v>
      </c>
      <c r="J54" s="12">
        <f t="shared" si="7"/>
        <v>3.7073354347427982E-7</v>
      </c>
      <c r="K54" s="12">
        <f t="shared" si="7"/>
        <v>1.9025462198084439E-7</v>
      </c>
      <c r="L54" s="14">
        <f t="shared" si="7"/>
        <v>1.2886474421669729E-4</v>
      </c>
      <c r="M54" s="13">
        <f t="shared" si="7"/>
        <v>2.2492127874636343E-7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1.1664565721327758E-5</v>
      </c>
      <c r="E55" s="12">
        <f t="shared" si="8"/>
        <v>2.7123495386619303E-5</v>
      </c>
      <c r="F55" s="12">
        <f t="shared" si="8"/>
        <v>1.336341398379128E-6</v>
      </c>
      <c r="G55" s="12">
        <f t="shared" si="8"/>
        <v>5.8442389454936834E-7</v>
      </c>
      <c r="H55" s="12">
        <f t="shared" si="8"/>
        <v>1.6320857452957845E-5</v>
      </c>
      <c r="I55" s="12">
        <f t="shared" si="8"/>
        <v>2.1088866307302663E-6</v>
      </c>
      <c r="J55" s="12">
        <f t="shared" si="8"/>
        <v>9.6048533533574511E-6</v>
      </c>
      <c r="K55" s="12">
        <f t="shared" si="8"/>
        <v>2.6056809001648325E-5</v>
      </c>
      <c r="L55" s="12">
        <f t="shared" si="8"/>
        <v>2.0408507281220141E-5</v>
      </c>
      <c r="M55" s="13">
        <f t="shared" si="8"/>
        <v>4.204804091868388E-6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7.8460254641813431E-5</v>
      </c>
      <c r="E56" s="12">
        <f t="shared" si="9"/>
        <v>1.2905437198643495E-5</v>
      </c>
      <c r="F56" s="12">
        <f t="shared" si="9"/>
        <v>1.1896297141334205E-5</v>
      </c>
      <c r="G56" s="12">
        <f t="shared" si="9"/>
        <v>2.6600202261361057E-6</v>
      </c>
      <c r="H56" s="12">
        <f t="shared" si="9"/>
        <v>9.462764352178187E-5</v>
      </c>
      <c r="I56" s="14">
        <f t="shared" si="9"/>
        <v>1.3301705159453059E-2</v>
      </c>
      <c r="J56" s="12">
        <f t="shared" si="9"/>
        <v>7.1102683895827844E-7</v>
      </c>
      <c r="K56" s="12">
        <f t="shared" si="9"/>
        <v>1.5672162262508763E-5</v>
      </c>
      <c r="L56" s="12">
        <f t="shared" si="9"/>
        <v>1.3048830560547074E-7</v>
      </c>
      <c r="M56" s="13">
        <f t="shared" si="9"/>
        <v>2.3429032333451531E-5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1.8851726108895703E-7</v>
      </c>
      <c r="E57" s="12">
        <f t="shared" si="10"/>
        <v>5.6574661193003851E-6</v>
      </c>
      <c r="F57" s="12">
        <f t="shared" si="10"/>
        <v>4.3762978667700335E-8</v>
      </c>
      <c r="G57" s="12">
        <f t="shared" si="10"/>
        <v>4.3710301487975313E-6</v>
      </c>
      <c r="H57" s="12">
        <f t="shared" si="10"/>
        <v>5.969693346891149E-6</v>
      </c>
      <c r="I57" s="12">
        <f t="shared" si="10"/>
        <v>1.8642910788374978E-6</v>
      </c>
      <c r="J57" s="12">
        <f t="shared" si="10"/>
        <v>6.2562698532318502E-6</v>
      </c>
      <c r="K57" s="14">
        <f t="shared" si="10"/>
        <v>1.5865808605916754E-3</v>
      </c>
      <c r="L57" s="12">
        <f t="shared" si="10"/>
        <v>2.3273179699587663E-6</v>
      </c>
      <c r="M57" s="13">
        <f t="shared" si="10"/>
        <v>1.0555566645749328E-7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5.1120627090448251E-8</v>
      </c>
      <c r="E58" s="12">
        <f t="shared" si="11"/>
        <v>1.8794653201521693E-7</v>
      </c>
      <c r="F58" s="12">
        <f t="shared" si="11"/>
        <v>1.850336151063935E-7</v>
      </c>
      <c r="G58" s="12">
        <f t="shared" si="11"/>
        <v>2.2305862757210509E-7</v>
      </c>
      <c r="H58" s="12">
        <f t="shared" si="11"/>
        <v>2.9646701370711795E-7</v>
      </c>
      <c r="I58" s="12">
        <f t="shared" si="11"/>
        <v>1.0872982770576274E-7</v>
      </c>
      <c r="J58" s="12">
        <f t="shared" si="11"/>
        <v>1.7107129895747472E-7</v>
      </c>
      <c r="K58" s="12">
        <f t="shared" si="11"/>
        <v>2.6774473263707657E-9</v>
      </c>
      <c r="L58" s="12">
        <f t="shared" si="11"/>
        <v>7.0664342487935849E-7</v>
      </c>
      <c r="M58" s="13">
        <f t="shared" si="11"/>
        <v>1.5586399096797251E-8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3.3950908474447728E-7</v>
      </c>
      <c r="E59" s="12">
        <f t="shared" si="12"/>
        <v>1.1679192718770576E-5</v>
      </c>
      <c r="F59" s="12">
        <f t="shared" si="12"/>
        <v>7.553759226625478E-7</v>
      </c>
      <c r="G59" s="12">
        <f t="shared" si="12"/>
        <v>2.9370580932822748E-7</v>
      </c>
      <c r="H59" s="12">
        <f t="shared" si="12"/>
        <v>4.2878600809196511E-7</v>
      </c>
      <c r="I59" s="12">
        <f t="shared" si="12"/>
        <v>2.6840908992581439E-6</v>
      </c>
      <c r="J59" s="12">
        <f t="shared" si="12"/>
        <v>5.0662145386872244E-7</v>
      </c>
      <c r="K59" s="12">
        <f t="shared" si="12"/>
        <v>6.8081312971546193E-7</v>
      </c>
      <c r="L59" s="12">
        <f t="shared" si="12"/>
        <v>3.0413702761347958E-7</v>
      </c>
      <c r="M59" s="13">
        <f t="shared" si="12"/>
        <v>1.1627236416079759E-6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4.0691772792598552E-8</v>
      </c>
      <c r="E60" s="12">
        <f t="shared" si="13"/>
        <v>6.8682374383840367E-7</v>
      </c>
      <c r="F60" s="12">
        <f t="shared" si="13"/>
        <v>7.3737175553197046E-6</v>
      </c>
      <c r="G60" s="12">
        <f t="shared" si="13"/>
        <v>1.0576138688713678E-5</v>
      </c>
      <c r="H60" s="12">
        <f t="shared" si="13"/>
        <v>4.7320275775949996E-8</v>
      </c>
      <c r="I60" s="12">
        <f t="shared" si="13"/>
        <v>5.0682685880604936E-6</v>
      </c>
      <c r="J60" s="12">
        <f t="shared" si="13"/>
        <v>1.6640367401540475E-5</v>
      </c>
      <c r="K60" s="12">
        <f t="shared" si="13"/>
        <v>2.6988598301346989E-6</v>
      </c>
      <c r="L60" s="12">
        <f t="shared" si="13"/>
        <v>2.6514269985996989E-6</v>
      </c>
      <c r="M60" s="13">
        <f t="shared" si="13"/>
        <v>8.059928927042792E-9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4.5923184898383497E-5</v>
      </c>
      <c r="E61" s="12">
        <f t="shared" si="14"/>
        <v>5.4674964053470448E-6</v>
      </c>
      <c r="F61" s="12">
        <f t="shared" si="14"/>
        <v>2.4477425718203893E-5</v>
      </c>
      <c r="G61" s="12">
        <f t="shared" si="14"/>
        <v>3.7191988833991594E-6</v>
      </c>
      <c r="H61" s="12">
        <f t="shared" si="14"/>
        <v>5.6640019254415113E-5</v>
      </c>
      <c r="I61" s="12">
        <f t="shared" si="14"/>
        <v>1.2022669173708718E-4</v>
      </c>
      <c r="J61" s="12">
        <f t="shared" si="14"/>
        <v>2.1880286091190188E-5</v>
      </c>
      <c r="K61" s="12">
        <f t="shared" si="14"/>
        <v>4.6591858394993603E-5</v>
      </c>
      <c r="L61" s="12">
        <f t="shared" si="14"/>
        <v>1.733677264190691E-5</v>
      </c>
      <c r="M61" s="13">
        <f t="shared" si="14"/>
        <v>3.8194387094759172E-6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8.0771319310595409E-9</v>
      </c>
      <c r="E62" s="12">
        <f t="shared" si="15"/>
        <v>2.1478640567677397E-7</v>
      </c>
      <c r="F62" s="12">
        <f t="shared" si="15"/>
        <v>6.2165420205594619E-8</v>
      </c>
      <c r="G62" s="12">
        <f t="shared" si="15"/>
        <v>3.5233286193325162E-7</v>
      </c>
      <c r="H62" s="12">
        <f t="shared" si="15"/>
        <v>2.3834560848465115E-7</v>
      </c>
      <c r="I62" s="12">
        <f t="shared" si="15"/>
        <v>4.0792715909995904E-7</v>
      </c>
      <c r="J62" s="12">
        <f t="shared" si="15"/>
        <v>2.8623770409900732E-8</v>
      </c>
      <c r="K62" s="12">
        <f t="shared" si="15"/>
        <v>3.6383593259072059E-7</v>
      </c>
      <c r="L62" s="12">
        <f t="shared" si="15"/>
        <v>3.239819327536142E-8</v>
      </c>
      <c r="M62" s="13">
        <f t="shared" si="15"/>
        <v>4.4163843785001757E-8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2.6064944884405571E-5</v>
      </c>
      <c r="E63" s="12">
        <f t="shared" si="16"/>
        <v>1.2331293810241404E-7</v>
      </c>
      <c r="F63" s="12">
        <f t="shared" si="16"/>
        <v>9.5894130298374866E-6</v>
      </c>
      <c r="G63" s="12">
        <f t="shared" si="16"/>
        <v>3.6663178299395394E-5</v>
      </c>
      <c r="H63" s="12">
        <f t="shared" si="16"/>
        <v>2.2507220225906941E-5</v>
      </c>
      <c r="I63" s="12">
        <f t="shared" si="16"/>
        <v>1.6671750080951187E-6</v>
      </c>
      <c r="J63" s="12">
        <f t="shared" si="16"/>
        <v>4.1862374672962179E-6</v>
      </c>
      <c r="K63" s="12">
        <f t="shared" si="16"/>
        <v>2.2985631502427693E-5</v>
      </c>
      <c r="L63" s="12">
        <f t="shared" si="16"/>
        <v>2.0227868123010573E-8</v>
      </c>
      <c r="M63" s="13">
        <f t="shared" si="16"/>
        <v>3.6334029762292143E-6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4.8208266852967349E-10</v>
      </c>
      <c r="E64" s="12">
        <f t="shared" si="17"/>
        <v>2.643129005584717E-10</v>
      </c>
      <c r="F64" s="12">
        <f t="shared" si="17"/>
        <v>1.6058771018265397E-11</v>
      </c>
      <c r="G64" s="12">
        <f t="shared" si="17"/>
        <v>1.6399081555812767E-9</v>
      </c>
      <c r="H64" s="12">
        <f t="shared" si="17"/>
        <v>1.1282186006119379E-9</v>
      </c>
      <c r="I64" s="12">
        <f t="shared" si="17"/>
        <v>5.1264776055484558E-11</v>
      </c>
      <c r="J64" s="12">
        <f t="shared" si="17"/>
        <v>9.6374541017088072E-12</v>
      </c>
      <c r="K64" s="12">
        <f t="shared" si="17"/>
        <v>5.173828428827314E-11</v>
      </c>
      <c r="L64" s="12">
        <f t="shared" si="17"/>
        <v>2.3588664159957054E-9</v>
      </c>
      <c r="M64" s="13">
        <f t="shared" si="17"/>
        <v>3.3403465807350688E-11</v>
      </c>
    </row>
    <row r="65" spans="1:13" ht="24">
      <c r="A65" s="9" t="s">
        <v>32</v>
      </c>
      <c r="B65" s="10" t="s">
        <v>14</v>
      </c>
      <c r="C65" s="16"/>
      <c r="D65" s="12">
        <f t="shared" ref="D65:M65" si="18">$C23^2*D23^2</f>
        <v>1.5591509093345021E-4</v>
      </c>
      <c r="E65" s="12">
        <f t="shared" si="18"/>
        <v>2.4513261158976047E-7</v>
      </c>
      <c r="F65" s="12">
        <f t="shared" si="18"/>
        <v>2.6216864220177915E-5</v>
      </c>
      <c r="G65" s="12">
        <f t="shared" si="18"/>
        <v>1.1654131953547156E-4</v>
      </c>
      <c r="H65" s="12">
        <f t="shared" si="18"/>
        <v>5.233290374890905E-4</v>
      </c>
      <c r="I65" s="12">
        <f t="shared" si="18"/>
        <v>5.4545285588228298E-5</v>
      </c>
      <c r="J65" s="12">
        <f t="shared" si="18"/>
        <v>6.7590954972289907E-5</v>
      </c>
      <c r="K65" s="12">
        <f t="shared" si="18"/>
        <v>9.1575895740162985E-6</v>
      </c>
      <c r="L65" s="12">
        <f t="shared" si="18"/>
        <v>1.0319585836490105E-4</v>
      </c>
      <c r="M65" s="13">
        <f t="shared" si="18"/>
        <v>2.870359190015292E-6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1.2906544885183834E-6</v>
      </c>
      <c r="E66" s="12">
        <f t="shared" si="19"/>
        <v>2.624367794944211E-7</v>
      </c>
      <c r="F66" s="12">
        <f t="shared" si="19"/>
        <v>9.240446901573748E-8</v>
      </c>
      <c r="G66" s="12">
        <f t="shared" si="19"/>
        <v>3.4800853162052052E-6</v>
      </c>
      <c r="H66" s="12">
        <f t="shared" si="19"/>
        <v>1.060293664890056E-7</v>
      </c>
      <c r="I66" s="12">
        <f t="shared" si="19"/>
        <v>1.966313519695166E-6</v>
      </c>
      <c r="J66" s="12">
        <f t="shared" si="19"/>
        <v>1.4918202048032974E-7</v>
      </c>
      <c r="K66" s="12">
        <f t="shared" si="19"/>
        <v>8.4656851462927973E-7</v>
      </c>
      <c r="L66" s="12">
        <f t="shared" si="19"/>
        <v>1.8588027734581348E-6</v>
      </c>
      <c r="M66" s="13">
        <f t="shared" si="19"/>
        <v>2.7863558776296411E-6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1.5323409840563107E-5</v>
      </c>
      <c r="E67" s="12">
        <f t="shared" si="20"/>
        <v>4.0045255555427352E-5</v>
      </c>
      <c r="F67" s="12">
        <f t="shared" si="20"/>
        <v>3.6076144928625401E-7</v>
      </c>
      <c r="G67" s="12">
        <f t="shared" si="20"/>
        <v>2.813191692655375E-5</v>
      </c>
      <c r="H67" s="12">
        <f t="shared" si="20"/>
        <v>1.7579279608007546E-5</v>
      </c>
      <c r="I67" s="12">
        <f t="shared" si="20"/>
        <v>3.3235213479174735E-8</v>
      </c>
      <c r="J67" s="12">
        <f t="shared" si="20"/>
        <v>9.2937183995424282E-7</v>
      </c>
      <c r="K67" s="12">
        <f t="shared" si="20"/>
        <v>6.824594328479489E-8</v>
      </c>
      <c r="L67" s="12">
        <f t="shared" si="20"/>
        <v>1.1685760727132421E-6</v>
      </c>
      <c r="M67" s="13">
        <f t="shared" si="20"/>
        <v>4.0210514727842505E-5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1.2023373955470646E-5</v>
      </c>
      <c r="E68" s="12">
        <f t="shared" si="21"/>
        <v>3.4460299218108134E-5</v>
      </c>
      <c r="F68" s="12">
        <f t="shared" si="21"/>
        <v>6.3140910795092504E-7</v>
      </c>
      <c r="G68" s="12">
        <f t="shared" si="21"/>
        <v>1.0671203081401842E-5</v>
      </c>
      <c r="H68" s="14">
        <f t="shared" si="21"/>
        <v>1.8813242852178336E-2</v>
      </c>
      <c r="I68" s="12">
        <f t="shared" si="21"/>
        <v>1.3132568236860358E-4</v>
      </c>
      <c r="J68" s="12">
        <f t="shared" si="21"/>
        <v>1.2055042819284572E-5</v>
      </c>
      <c r="K68" s="12">
        <f t="shared" si="21"/>
        <v>6.9179546102238283E-5</v>
      </c>
      <c r="L68" s="12">
        <f t="shared" si="21"/>
        <v>7.2800543749461251E-8</v>
      </c>
      <c r="M68" s="13">
        <f t="shared" si="21"/>
        <v>1.4705696330631757E-5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2.6697501296978139E-5</v>
      </c>
      <c r="E69" s="12">
        <f t="shared" si="22"/>
        <v>1.5382608909369039E-6</v>
      </c>
      <c r="F69" s="12">
        <f t="shared" si="22"/>
        <v>2.5576130383383303E-5</v>
      </c>
      <c r="G69" s="12">
        <f t="shared" si="22"/>
        <v>2.0381788883811276E-5</v>
      </c>
      <c r="H69" s="12">
        <f t="shared" si="22"/>
        <v>2.3504187030230119E-6</v>
      </c>
      <c r="I69" s="12">
        <f t="shared" si="22"/>
        <v>1.9112629241890026E-7</v>
      </c>
      <c r="J69" s="14">
        <f t="shared" si="22"/>
        <v>3.8168470089418541E-3</v>
      </c>
      <c r="K69" s="12">
        <f t="shared" si="22"/>
        <v>1.4142409845456649E-5</v>
      </c>
      <c r="L69" s="12">
        <f t="shared" si="22"/>
        <v>1.0309448917405953E-5</v>
      </c>
      <c r="M69" s="13">
        <f t="shared" si="22"/>
        <v>6.0530380648685471E-6</v>
      </c>
    </row>
    <row r="70" spans="1:13" ht="24">
      <c r="A70" s="9" t="s">
        <v>37</v>
      </c>
      <c r="B70" s="10" t="s">
        <v>14</v>
      </c>
      <c r="C70" s="11"/>
      <c r="D70" s="14">
        <f t="shared" ref="D70:M70" si="23">$C28^2*D28^2</f>
        <v>1.3738118329009502E-3</v>
      </c>
      <c r="E70" s="12">
        <f t="shared" si="23"/>
        <v>5.0194612988238471E-6</v>
      </c>
      <c r="F70" s="12">
        <f t="shared" si="23"/>
        <v>2.345535162407528E-6</v>
      </c>
      <c r="G70" s="12">
        <f t="shared" si="23"/>
        <v>5.5344076744598783E-6</v>
      </c>
      <c r="H70" s="12">
        <f t="shared" si="23"/>
        <v>8.2344010425331296E-7</v>
      </c>
      <c r="I70" s="12">
        <f t="shared" si="23"/>
        <v>7.5639994883333309E-6</v>
      </c>
      <c r="J70" s="12">
        <f t="shared" si="23"/>
        <v>9.5132040970124181E-6</v>
      </c>
      <c r="K70" s="12">
        <f t="shared" si="23"/>
        <v>1.5308627427416494E-7</v>
      </c>
      <c r="L70" s="12">
        <f t="shared" si="23"/>
        <v>1.6292541369358226E-6</v>
      </c>
      <c r="M70" s="13">
        <f t="shared" si="23"/>
        <v>1.3162077200925337E-6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4.3619099852103674E-5</v>
      </c>
      <c r="E71" s="12">
        <f t="shared" si="24"/>
        <v>2.0241874807738102E-5</v>
      </c>
      <c r="F71" s="12">
        <f t="shared" si="24"/>
        <v>3.6630833271903197E-6</v>
      </c>
      <c r="G71" s="12">
        <f t="shared" si="24"/>
        <v>8.9778505967441424E-9</v>
      </c>
      <c r="H71" s="12">
        <f t="shared" si="24"/>
        <v>6.0136722699351008E-8</v>
      </c>
      <c r="I71" s="12">
        <f t="shared" si="24"/>
        <v>1.0699415268023587E-6</v>
      </c>
      <c r="J71" s="12">
        <f t="shared" si="24"/>
        <v>1.3904292052871899E-6</v>
      </c>
      <c r="K71" s="12">
        <f t="shared" si="24"/>
        <v>1.7349201501917575E-5</v>
      </c>
      <c r="L71" s="12">
        <f t="shared" si="24"/>
        <v>7.8104440711664973E-7</v>
      </c>
      <c r="M71" s="13">
        <f t="shared" si="24"/>
        <v>5.3527796396918577E-7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6.7115785224786781E-7</v>
      </c>
      <c r="E72" s="12">
        <f t="shared" si="25"/>
        <v>3.268041086069708E-7</v>
      </c>
      <c r="F72" s="12">
        <f t="shared" si="25"/>
        <v>1.401249258587443E-8</v>
      </c>
      <c r="G72" s="14">
        <f t="shared" si="25"/>
        <v>1.6729464374632883E-4</v>
      </c>
      <c r="H72" s="12">
        <f t="shared" si="25"/>
        <v>9.0889881499865781E-8</v>
      </c>
      <c r="I72" s="12">
        <f t="shared" si="25"/>
        <v>3.0637471859069159E-8</v>
      </c>
      <c r="J72" s="12">
        <f t="shared" si="25"/>
        <v>8.830503849684282E-7</v>
      </c>
      <c r="K72" s="12">
        <f t="shared" si="25"/>
        <v>4.3229960435923447E-7</v>
      </c>
      <c r="L72" s="12">
        <f t="shared" si="25"/>
        <v>6.9962128856594578E-7</v>
      </c>
      <c r="M72" s="13">
        <f t="shared" si="25"/>
        <v>3.0434623160772034E-7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4.6772250423041635E-6</v>
      </c>
      <c r="E73" s="12">
        <f t="shared" si="26"/>
        <v>6.6918154981684657E-7</v>
      </c>
      <c r="F73" s="12">
        <f t="shared" si="26"/>
        <v>2.3098947490635402E-6</v>
      </c>
      <c r="G73" s="12">
        <f t="shared" si="26"/>
        <v>1.3746091519830277E-7</v>
      </c>
      <c r="H73" s="12">
        <f t="shared" si="26"/>
        <v>3.1297797945617381E-6</v>
      </c>
      <c r="I73" s="12">
        <f t="shared" si="26"/>
        <v>3.2299599723668632E-6</v>
      </c>
      <c r="J73" s="12">
        <f t="shared" si="26"/>
        <v>1.1182478966118114E-5</v>
      </c>
      <c r="K73" s="12">
        <f t="shared" si="26"/>
        <v>1.8584520343971521E-6</v>
      </c>
      <c r="L73" s="12">
        <f t="shared" si="26"/>
        <v>8.8222882691749916E-7</v>
      </c>
      <c r="M73" s="13">
        <f t="shared" si="26"/>
        <v>4.7046575606507926E-6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1.3569328228473361E-6</v>
      </c>
      <c r="E74" s="12">
        <f t="shared" si="27"/>
        <v>4.8643526473725711E-8</v>
      </c>
      <c r="F74" s="12">
        <f t="shared" si="27"/>
        <v>2.0998141108961976E-6</v>
      </c>
      <c r="G74" s="12">
        <f t="shared" si="27"/>
        <v>2.1879456996702251E-6</v>
      </c>
      <c r="H74" s="12">
        <f t="shared" si="27"/>
        <v>5.5037266253954557E-8</v>
      </c>
      <c r="I74" s="12">
        <f t="shared" si="27"/>
        <v>2.0200054424764236E-7</v>
      </c>
      <c r="J74" s="12">
        <f t="shared" si="27"/>
        <v>1.309672645835978E-6</v>
      </c>
      <c r="K74" s="12">
        <f t="shared" si="27"/>
        <v>9.0606070154232391E-7</v>
      </c>
      <c r="L74" s="12">
        <f t="shared" si="27"/>
        <v>7.0956176304345909E-7</v>
      </c>
      <c r="M74" s="13">
        <f t="shared" si="27"/>
        <v>2.3047267866072584E-8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3.2517901158783502E-9</v>
      </c>
      <c r="E75" s="12">
        <f t="shared" si="28"/>
        <v>1.2540701845126589E-5</v>
      </c>
      <c r="F75" s="12">
        <f t="shared" si="28"/>
        <v>6.587347087658648E-7</v>
      </c>
      <c r="G75" s="12">
        <f t="shared" si="28"/>
        <v>2.9568112708077298E-8</v>
      </c>
      <c r="H75" s="12">
        <f t="shared" si="28"/>
        <v>1.033970452989096E-7</v>
      </c>
      <c r="I75" s="12">
        <f t="shared" si="28"/>
        <v>1.041846359467184E-5</v>
      </c>
      <c r="J75" s="12">
        <f t="shared" si="28"/>
        <v>9.5919162413884857E-7</v>
      </c>
      <c r="K75" s="12">
        <f t="shared" si="28"/>
        <v>6.2065571625914004E-8</v>
      </c>
      <c r="L75" s="12">
        <f t="shared" si="28"/>
        <v>3.8907451908310448E-7</v>
      </c>
      <c r="M75" s="13">
        <f t="shared" si="28"/>
        <v>6.8431490399972291E-6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6.8080778404073231E-7</v>
      </c>
      <c r="E76" s="12">
        <f t="shared" si="29"/>
        <v>9.161093169736404E-6</v>
      </c>
      <c r="F76" s="12">
        <f t="shared" si="29"/>
        <v>1.1117576833974652E-7</v>
      </c>
      <c r="G76" s="12">
        <f t="shared" si="29"/>
        <v>3.0146773611861392E-8</v>
      </c>
      <c r="H76" s="12">
        <f t="shared" si="29"/>
        <v>2.528953351458757E-6</v>
      </c>
      <c r="I76" s="12">
        <f t="shared" si="29"/>
        <v>1.9959818355526563E-6</v>
      </c>
      <c r="J76" s="12">
        <f t="shared" si="29"/>
        <v>6.7999272690665637E-6</v>
      </c>
      <c r="K76" s="12">
        <f t="shared" si="29"/>
        <v>1.6885035318861071E-5</v>
      </c>
      <c r="L76" s="12">
        <f t="shared" si="29"/>
        <v>9.9112675752539431E-6</v>
      </c>
      <c r="M76" s="13">
        <f t="shared" si="29"/>
        <v>2.899240337357385E-6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2.4811013232331595E-5</v>
      </c>
      <c r="E77" s="12">
        <f t="shared" si="30"/>
        <v>3.4804248053115968E-7</v>
      </c>
      <c r="F77" s="12">
        <f t="shared" si="30"/>
        <v>6.7015146085956731E-6</v>
      </c>
      <c r="G77" s="12">
        <f t="shared" si="30"/>
        <v>1.4580778898136941E-4</v>
      </c>
      <c r="H77" s="12">
        <f t="shared" si="30"/>
        <v>2.22158738212965E-6</v>
      </c>
      <c r="I77" s="12">
        <f t="shared" si="30"/>
        <v>2.8498462788837539E-5</v>
      </c>
      <c r="J77" s="12">
        <f t="shared" si="30"/>
        <v>5.8789750383476124E-6</v>
      </c>
      <c r="K77" s="12">
        <f t="shared" si="30"/>
        <v>1.7728237984434711E-5</v>
      </c>
      <c r="L77" s="12">
        <f t="shared" si="30"/>
        <v>5.0502221786324943E-8</v>
      </c>
      <c r="M77" s="13">
        <f t="shared" si="30"/>
        <v>3.3522686588516999E-5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1.5473255328262706E-5</v>
      </c>
      <c r="E78" s="14">
        <f t="shared" si="31"/>
        <v>4.2716331984490293E-3</v>
      </c>
      <c r="F78" s="12">
        <f t="shared" si="31"/>
        <v>1.2109410182477295E-6</v>
      </c>
      <c r="G78" s="12">
        <f t="shared" si="31"/>
        <v>8.2610833137290111E-6</v>
      </c>
      <c r="H78" s="12">
        <f t="shared" si="31"/>
        <v>7.409013203598058E-6</v>
      </c>
      <c r="I78" s="12">
        <f t="shared" si="31"/>
        <v>3.8981256856697878E-6</v>
      </c>
      <c r="J78" s="12">
        <f t="shared" si="31"/>
        <v>1.6956225648263533E-6</v>
      </c>
      <c r="K78" s="12">
        <f t="shared" si="31"/>
        <v>1.4227574918117346E-5</v>
      </c>
      <c r="L78" s="12">
        <f t="shared" si="31"/>
        <v>7.2027734718348949E-6</v>
      </c>
      <c r="M78" s="13">
        <f t="shared" si="31"/>
        <v>4.7906258776130229E-5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7.8477686024933358E-7</v>
      </c>
      <c r="E79" s="12">
        <f t="shared" si="32"/>
        <v>1.4961724718848233E-7</v>
      </c>
      <c r="F79" s="12">
        <f t="shared" si="32"/>
        <v>1.7490290826633328E-7</v>
      </c>
      <c r="G79" s="12">
        <f t="shared" si="32"/>
        <v>4.7723932873370523E-7</v>
      </c>
      <c r="H79" s="12">
        <f t="shared" si="32"/>
        <v>5.3045869398917325E-7</v>
      </c>
      <c r="I79" s="12">
        <f t="shared" si="32"/>
        <v>4.4864306323208363E-9</v>
      </c>
      <c r="J79" s="12">
        <f t="shared" si="32"/>
        <v>4.5763393430669247E-6</v>
      </c>
      <c r="K79" s="12">
        <f t="shared" si="32"/>
        <v>1.3865116229851348E-9</v>
      </c>
      <c r="L79" s="12">
        <f t="shared" si="32"/>
        <v>9.4424484180652124E-8</v>
      </c>
      <c r="M79" s="13">
        <f t="shared" si="32"/>
        <v>1.7365848473526906E-7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1.1607129816101201E-6</v>
      </c>
      <c r="E80" s="12">
        <f t="shared" si="33"/>
        <v>7.4197313335811581E-6</v>
      </c>
      <c r="F80" s="12">
        <f t="shared" si="33"/>
        <v>1.0319880196505286E-6</v>
      </c>
      <c r="G80" s="12">
        <f t="shared" si="33"/>
        <v>5.7898805838535538E-7</v>
      </c>
      <c r="H80" s="12">
        <f t="shared" si="33"/>
        <v>3.2217265410550618E-7</v>
      </c>
      <c r="I80" s="12">
        <f t="shared" si="33"/>
        <v>4.1508016490504684E-6</v>
      </c>
      <c r="J80" s="12">
        <f t="shared" si="33"/>
        <v>1.3073259962388865E-10</v>
      </c>
      <c r="K80" s="12">
        <f t="shared" si="33"/>
        <v>3.3428449318885592E-6</v>
      </c>
      <c r="L80" s="12">
        <f t="shared" si="33"/>
        <v>1.4530763468190604E-6</v>
      </c>
      <c r="M80" s="13">
        <f t="shared" si="33"/>
        <v>1.0772205981184445E-5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4.7769897385416606E-6</v>
      </c>
      <c r="E81" s="12">
        <f t="shared" si="34"/>
        <v>8.6413809462328417E-9</v>
      </c>
      <c r="F81" s="12">
        <f t="shared" si="34"/>
        <v>5.762624999946639E-9</v>
      </c>
      <c r="G81" s="12">
        <f t="shared" si="34"/>
        <v>1.7837193271908758E-6</v>
      </c>
      <c r="H81" s="12">
        <f t="shared" si="34"/>
        <v>1.203062224990977E-6</v>
      </c>
      <c r="I81" s="12">
        <f t="shared" si="34"/>
        <v>5.6553744502340375E-7</v>
      </c>
      <c r="J81" s="12">
        <f t="shared" si="34"/>
        <v>9.6772736310823436E-8</v>
      </c>
      <c r="K81" s="12">
        <f t="shared" si="34"/>
        <v>3.6588045291040687E-8</v>
      </c>
      <c r="L81" s="12">
        <f t="shared" si="34"/>
        <v>2.415542028962406E-6</v>
      </c>
      <c r="M81" s="13">
        <f t="shared" si="34"/>
        <v>1.5846993826426682E-6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4.0212063254948013E-5</v>
      </c>
      <c r="E82" s="12">
        <f t="shared" si="35"/>
        <v>2.6865325337235441E-5</v>
      </c>
      <c r="F82" s="12">
        <f t="shared" si="35"/>
        <v>1.1254817586750704E-5</v>
      </c>
      <c r="G82" s="12">
        <f t="shared" si="35"/>
        <v>1.191771754392911E-6</v>
      </c>
      <c r="H82" s="12">
        <f t="shared" si="35"/>
        <v>2.1868144411043782E-8</v>
      </c>
      <c r="I82" s="12">
        <f t="shared" si="35"/>
        <v>1.2168407595944703E-5</v>
      </c>
      <c r="J82" s="12">
        <f t="shared" si="35"/>
        <v>5.3339490367158715E-5</v>
      </c>
      <c r="K82" s="12">
        <f t="shared" si="35"/>
        <v>1.7066673476657023E-5</v>
      </c>
      <c r="L82" s="12">
        <f t="shared" si="35"/>
        <v>9.9880164869579915E-6</v>
      </c>
      <c r="M82" s="13">
        <f t="shared" si="35"/>
        <v>2.0849877721439783E-5</v>
      </c>
    </row>
    <row r="83" spans="1:13">
      <c r="A83" t="s">
        <v>61</v>
      </c>
      <c r="D83" s="17">
        <f>_xludf.SUM($D$47:$D$82)</f>
        <v>2.0542999622843957E-3</v>
      </c>
      <c r="E83" s="17">
        <f>_xludf.SUM($E$47:$E$82)</f>
        <v>4.7433040590878972E-3</v>
      </c>
      <c r="F83" s="17">
        <f>_xludf.SUM($F$47:$F$82)</f>
        <v>1.8429196735365565E-2</v>
      </c>
      <c r="G83" s="17">
        <f>_xludf.SUM($G$47:$G$82)</f>
        <v>6.1383289022602227E-4</v>
      </c>
      <c r="H83" s="17">
        <f>_xludf.SUM($H$47:$H$82)</f>
        <v>1.989715817097483E-2</v>
      </c>
      <c r="I83" s="17">
        <f>_xludf.SUM($I$47:$I$82)</f>
        <v>1.381046091320671E-2</v>
      </c>
      <c r="J83" s="17">
        <f>_xludf.SUM($J$47:$J$82)</f>
        <v>4.323561008843675E-3</v>
      </c>
      <c r="K83" s="17">
        <f>_xludf.SUM($K$47:$K$82)</f>
        <v>1.8987917326964462E-3</v>
      </c>
      <c r="L83" s="17">
        <f>_xludf.SUM($L$47:$L$82)</f>
        <v>3.6012654724252625E-4</v>
      </c>
      <c r="M83">
        <f>_xludf.SUM($M$47:$M$82)</f>
        <v>2.2114991580473331E-3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6.8342231177975402E-2</v>
      </c>
      <c r="D85" s="18">
        <f>$D$83/$C$85</f>
        <v>3.0059012222393367E-2</v>
      </c>
      <c r="E85" s="18">
        <f>$E$83/$C$85</f>
        <v>6.9405168331942282E-2</v>
      </c>
      <c r="F85" s="18">
        <f>$F$83/$C$85</f>
        <v>0.26966044885734913</v>
      </c>
      <c r="G85" s="18">
        <f>$G$83/$C$85</f>
        <v>8.9817508097956526E-3</v>
      </c>
      <c r="H85" s="18">
        <f>$H$83/$C$85</f>
        <v>0.2911400144247423</v>
      </c>
      <c r="I85" s="18">
        <f>$I$83/$C$85</f>
        <v>0.20207799299443119</v>
      </c>
      <c r="J85" s="18">
        <f>$J$83/$C$85</f>
        <v>6.326338684472195E-2</v>
      </c>
      <c r="K85" s="18">
        <f>$K$83/$C$85</f>
        <v>2.7783578322920898E-2</v>
      </c>
      <c r="L85" s="18">
        <f>$L$83/$C$85</f>
        <v>5.2694584451697555E-3</v>
      </c>
      <c r="M85" s="18">
        <f>$M$83/$C$85</f>
        <v>3.2359188746533506E-2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EF40F-D860-42BD-9660-A2C41DA3FE6B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103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-3.427450839016917E-2</v>
      </c>
      <c r="D5" s="7">
        <v>0.18087315638727169</v>
      </c>
      <c r="E5" s="7">
        <v>2.418593064875808E-2</v>
      </c>
      <c r="F5" s="7">
        <v>-6.9091739591781012E-2</v>
      </c>
      <c r="G5" s="7">
        <v>-2.1405134583161421E-2</v>
      </c>
      <c r="H5" s="7">
        <v>-1.2901248739079479E-2</v>
      </c>
      <c r="I5" s="7">
        <v>1.6442511545213999E-2</v>
      </c>
      <c r="J5" s="7">
        <v>6.864104094299274E-2</v>
      </c>
      <c r="K5" s="7">
        <v>7.9704019171384938E-3</v>
      </c>
      <c r="L5" s="7">
        <v>2.4183621408843493E-2</v>
      </c>
      <c r="M5" s="8">
        <v>-5.7674491160997723E-2</v>
      </c>
    </row>
    <row r="6" spans="1:13" ht="24">
      <c r="A6" s="9" t="s">
        <v>15</v>
      </c>
      <c r="B6" s="10" t="s">
        <v>14</v>
      </c>
      <c r="C6" s="11">
        <v>-2.4554182524521739E-2</v>
      </c>
      <c r="D6" s="12">
        <v>3.0985227946901922E-2</v>
      </c>
      <c r="E6" s="12">
        <v>-7.8031150027510271E-3</v>
      </c>
      <c r="F6" s="12">
        <v>4.530653629541171E-2</v>
      </c>
      <c r="G6" s="12">
        <v>-4.5857903273968326E-2</v>
      </c>
      <c r="H6" s="12">
        <v>4.4453938159437156E-2</v>
      </c>
      <c r="I6" s="12">
        <v>1.8462654123058489E-2</v>
      </c>
      <c r="J6" s="12">
        <v>-4.0874947974308594E-2</v>
      </c>
      <c r="K6" s="12">
        <v>-2.0399641863332502E-2</v>
      </c>
      <c r="L6" s="12">
        <v>6.9190772012598621E-3</v>
      </c>
      <c r="M6" s="13">
        <v>-3.3844967379500164E-2</v>
      </c>
    </row>
    <row r="7" spans="1:13" ht="24">
      <c r="A7" s="9" t="s">
        <v>16</v>
      </c>
      <c r="B7" s="10" t="s">
        <v>14</v>
      </c>
      <c r="C7" s="11">
        <v>-0.1250865894897189</v>
      </c>
      <c r="D7" s="12">
        <v>0.11416074396639124</v>
      </c>
      <c r="E7" s="12">
        <v>0.10459178308811999</v>
      </c>
      <c r="F7" s="12">
        <v>2.9537312711246096E-2</v>
      </c>
      <c r="G7" s="12">
        <v>6.4000578403420633E-2</v>
      </c>
      <c r="H7" s="12">
        <v>-2.1769311762390081E-2</v>
      </c>
      <c r="I7" s="12">
        <v>-3.0557362845945561E-3</v>
      </c>
      <c r="J7" s="12">
        <v>-5.2143551608512542E-2</v>
      </c>
      <c r="K7" s="12">
        <v>-7.9073056102825987E-2</v>
      </c>
      <c r="L7" s="12">
        <v>1.1872061313994955E-2</v>
      </c>
      <c r="M7" s="13">
        <v>-2.3609311988644882E-2</v>
      </c>
    </row>
    <row r="8" spans="1:13" ht="24">
      <c r="A8" s="9" t="s">
        <v>17</v>
      </c>
      <c r="B8" s="10" t="s">
        <v>14</v>
      </c>
      <c r="C8" s="11">
        <v>-3.0389525596501855E-2</v>
      </c>
      <c r="D8" s="12">
        <v>-3.0641839762594242E-2</v>
      </c>
      <c r="E8" s="12">
        <v>1.8055916342700661E-2</v>
      </c>
      <c r="F8" s="12">
        <v>8.5564553501233903E-2</v>
      </c>
      <c r="G8" s="12">
        <v>-3.8917215662701767E-2</v>
      </c>
      <c r="H8" s="12">
        <v>-8.4517596417993557E-2</v>
      </c>
      <c r="I8" s="12">
        <v>-1.7535129147884292E-2</v>
      </c>
      <c r="J8" s="12">
        <v>-1.3534641852229823E-2</v>
      </c>
      <c r="K8" s="12">
        <v>-9.122716120130561E-4</v>
      </c>
      <c r="L8" s="12">
        <v>-3.0042749453173267E-2</v>
      </c>
      <c r="M8" s="13">
        <v>2.5284095763010495E-2</v>
      </c>
    </row>
    <row r="9" spans="1:13" ht="24">
      <c r="A9" s="9" t="s">
        <v>18</v>
      </c>
      <c r="B9" s="10" t="s">
        <v>14</v>
      </c>
      <c r="C9" s="11">
        <v>-3.3825040795014562E-4</v>
      </c>
      <c r="D9" s="12">
        <v>0.13270069425702288</v>
      </c>
      <c r="E9" s="12">
        <v>3.257820764797982E-2</v>
      </c>
      <c r="F9" s="12">
        <v>0.13015472726764354</v>
      </c>
      <c r="G9" s="12">
        <v>9.2104409998424883E-2</v>
      </c>
      <c r="H9" s="12">
        <v>-6.0945366645899453E-2</v>
      </c>
      <c r="I9" s="12">
        <v>5.0955911409206169E-2</v>
      </c>
      <c r="J9" s="12">
        <v>1.7715461150593134E-2</v>
      </c>
      <c r="K9" s="12">
        <v>1.1028053349902761E-2</v>
      </c>
      <c r="L9" s="12">
        <v>-3.38261094772404E-2</v>
      </c>
      <c r="M9" s="13">
        <v>7.4994545493381878E-3</v>
      </c>
    </row>
    <row r="10" spans="1:13" ht="24">
      <c r="A10" s="9" t="s">
        <v>19</v>
      </c>
      <c r="B10" s="10" t="s">
        <v>14</v>
      </c>
      <c r="C10" s="11">
        <v>4.8039848660213394E-2</v>
      </c>
      <c r="D10" s="12">
        <v>1.3413496589198852E-3</v>
      </c>
      <c r="E10" s="12">
        <v>6.5707683182400139E-2</v>
      </c>
      <c r="F10" s="12">
        <v>5.4256349447848247E-2</v>
      </c>
      <c r="G10" s="12">
        <v>-3.8140953820437598E-2</v>
      </c>
      <c r="H10" s="12">
        <v>-3.7860889032610277E-2</v>
      </c>
      <c r="I10" s="12">
        <v>-6.7375151231418892E-2</v>
      </c>
      <c r="J10" s="12">
        <v>-9.2514466323762867E-2</v>
      </c>
      <c r="K10" s="12">
        <v>-1.7033751750526363E-2</v>
      </c>
      <c r="L10" s="12">
        <v>-3.6885027075528203E-2</v>
      </c>
      <c r="M10" s="13">
        <v>6.9511608119357415E-2</v>
      </c>
    </row>
    <row r="11" spans="1:13" ht="24">
      <c r="A11" s="9" t="s">
        <v>20</v>
      </c>
      <c r="B11" s="10" t="s">
        <v>14</v>
      </c>
      <c r="C11" s="11">
        <v>-4.5895945358280326E-4</v>
      </c>
      <c r="D11" s="12">
        <v>-2.5286731577328081E-2</v>
      </c>
      <c r="E11" s="12">
        <v>-4.2487864060657111E-2</v>
      </c>
      <c r="F11" s="12">
        <v>-2.0237453446039926E-2</v>
      </c>
      <c r="G11" s="12">
        <v>-7.0533887506563945E-3</v>
      </c>
      <c r="H11" s="12">
        <v>0.10532340804075954</v>
      </c>
      <c r="I11" s="12">
        <v>-6.7040434751228497E-3</v>
      </c>
      <c r="J11" s="12">
        <v>6.9999974018351632E-2</v>
      </c>
      <c r="K11" s="12">
        <v>2.7701169954197111E-2</v>
      </c>
      <c r="L11" s="12">
        <v>-6.1859916064268328E-2</v>
      </c>
      <c r="M11" s="13">
        <v>-6.5631240197149096E-2</v>
      </c>
    </row>
    <row r="12" spans="1:13" ht="24">
      <c r="A12" s="9" t="s">
        <v>21</v>
      </c>
      <c r="B12" s="10" t="s">
        <v>14</v>
      </c>
      <c r="C12" s="11">
        <v>7.4223458370646062E-2</v>
      </c>
      <c r="D12" s="12">
        <v>-5.7435119126419083E-2</v>
      </c>
      <c r="E12" s="12">
        <v>3.6486550150278678E-2</v>
      </c>
      <c r="F12" s="12">
        <v>7.7918619022258146E-3</v>
      </c>
      <c r="G12" s="12">
        <v>1.1994302111499886E-2</v>
      </c>
      <c r="H12" s="12">
        <v>7.4585687869352615E-2</v>
      </c>
      <c r="I12" s="12">
        <v>5.2118489428993456E-2</v>
      </c>
      <c r="J12" s="12">
        <v>3.8824651301244983E-3</v>
      </c>
      <c r="K12" s="12">
        <v>4.7903068474695925E-4</v>
      </c>
      <c r="L12" s="12">
        <v>-0.11024768652377752</v>
      </c>
      <c r="M12" s="13">
        <v>6.3097422956203283E-2</v>
      </c>
    </row>
    <row r="13" spans="1:13" ht="24">
      <c r="A13" s="9" t="s">
        <v>22</v>
      </c>
      <c r="B13" s="10" t="s">
        <v>14</v>
      </c>
      <c r="C13" s="11">
        <v>-2.0181146368615756E-2</v>
      </c>
      <c r="D13" s="12">
        <v>6.3384677230175351E-2</v>
      </c>
      <c r="E13" s="12">
        <v>-5.4471139808181107E-2</v>
      </c>
      <c r="F13" s="12">
        <v>5.0724151342053846E-2</v>
      </c>
      <c r="G13" s="12">
        <v>-9.9165691598932404E-2</v>
      </c>
      <c r="H13" s="12">
        <v>-3.4131448159854173E-2</v>
      </c>
      <c r="I13" s="12">
        <v>-4.7939552688639066E-2</v>
      </c>
      <c r="J13" s="12">
        <v>6.6761362286967593E-2</v>
      </c>
      <c r="K13" s="12">
        <v>-4.3148089671358122E-2</v>
      </c>
      <c r="L13" s="12">
        <v>-5.6990418171239468E-2</v>
      </c>
      <c r="M13" s="13">
        <v>3.0975286464897493E-2</v>
      </c>
    </row>
    <row r="14" spans="1:13" ht="24">
      <c r="A14" s="9" t="s">
        <v>23</v>
      </c>
      <c r="B14" s="10" t="s">
        <v>14</v>
      </c>
      <c r="C14" s="11">
        <v>0.13711300797608131</v>
      </c>
      <c r="D14" s="12">
        <v>9.6558219872898809E-2</v>
      </c>
      <c r="E14" s="12">
        <v>5.6612478320256114E-2</v>
      </c>
      <c r="F14" s="12">
        <v>-9.7010250211392354E-2</v>
      </c>
      <c r="G14" s="12">
        <v>4.8727599591393167E-2</v>
      </c>
      <c r="H14" s="12">
        <v>3.5150353392470544E-2</v>
      </c>
      <c r="I14" s="12">
        <v>-6.9403530391960677E-2</v>
      </c>
      <c r="J14" s="12">
        <v>7.198935865456528E-2</v>
      </c>
      <c r="K14" s="12">
        <v>2.9349646970483097E-2</v>
      </c>
      <c r="L14" s="12">
        <v>1.6697826455920771E-4</v>
      </c>
      <c r="M14" s="13">
        <v>4.7530590215270015E-2</v>
      </c>
    </row>
    <row r="15" spans="1:13" ht="24">
      <c r="A15" s="9" t="s">
        <v>24</v>
      </c>
      <c r="B15" s="10" t="s">
        <v>14</v>
      </c>
      <c r="C15" s="11">
        <v>1.8709283489093832E-2</v>
      </c>
      <c r="D15" s="12">
        <v>3.791419909291379E-2</v>
      </c>
      <c r="E15" s="12">
        <v>-6.98297104288753E-2</v>
      </c>
      <c r="F15" s="12">
        <v>-8.3965942416930936E-2</v>
      </c>
      <c r="G15" s="12">
        <v>-3.5883525900919123E-2</v>
      </c>
      <c r="H15" s="12">
        <v>-3.7785813164427216E-2</v>
      </c>
      <c r="I15" s="12">
        <v>0.12448347344197792</v>
      </c>
      <c r="J15" s="12">
        <v>-2.8945572574615226E-2</v>
      </c>
      <c r="K15" s="12">
        <v>7.1716464310062469E-2</v>
      </c>
      <c r="L15" s="12">
        <v>3.6486768026136221E-2</v>
      </c>
      <c r="M15" s="13">
        <v>6.8981297213440082E-2</v>
      </c>
    </row>
    <row r="16" spans="1:13" ht="24">
      <c r="A16" s="9" t="s">
        <v>25</v>
      </c>
      <c r="B16" s="10" t="s">
        <v>14</v>
      </c>
      <c r="C16" s="11">
        <v>-1.5046322912782574E-2</v>
      </c>
      <c r="D16" s="12">
        <v>2.2860154918424708E-2</v>
      </c>
      <c r="E16" s="12">
        <v>3.1842462781746815E-2</v>
      </c>
      <c r="F16" s="12">
        <v>4.5888559695140335E-3</v>
      </c>
      <c r="G16" s="12">
        <v>2.2739632588216581E-3</v>
      </c>
      <c r="H16" s="12">
        <v>5.4210639371750309E-2</v>
      </c>
      <c r="I16" s="12">
        <v>6.7772496832224305E-2</v>
      </c>
      <c r="J16" s="12">
        <v>4.4809573979580679E-2</v>
      </c>
      <c r="K16" s="12">
        <v>6.3613093280289704E-2</v>
      </c>
      <c r="L16" s="12">
        <v>-1.4991538236740135E-2</v>
      </c>
      <c r="M16" s="13">
        <v>8.834302776215143E-3</v>
      </c>
    </row>
    <row r="17" spans="1:13" ht="24">
      <c r="A17" s="9" t="s">
        <v>26</v>
      </c>
      <c r="B17" s="10" t="s">
        <v>14</v>
      </c>
      <c r="C17" s="11">
        <v>9.1889904673357517E-2</v>
      </c>
      <c r="D17" s="12">
        <v>-3.9407346287567237E-2</v>
      </c>
      <c r="E17" s="12">
        <v>-3.3374433497319611E-2</v>
      </c>
      <c r="F17" s="12">
        <v>2.4460037054747981E-2</v>
      </c>
      <c r="G17" s="12">
        <v>0.13097781405518943</v>
      </c>
      <c r="H17" s="12">
        <v>-3.9475412665007426E-2</v>
      </c>
      <c r="I17" s="12">
        <v>-8.129944787374678E-2</v>
      </c>
      <c r="J17" s="12">
        <v>3.9996811762493575E-2</v>
      </c>
      <c r="K17" s="12">
        <v>2.6007670785459035E-2</v>
      </c>
      <c r="L17" s="12">
        <v>1.7632630314678505E-2</v>
      </c>
      <c r="M17" s="13">
        <v>0.10860610931633773</v>
      </c>
    </row>
    <row r="18" spans="1:13" ht="24">
      <c r="A18" s="9" t="s">
        <v>27</v>
      </c>
      <c r="B18" s="10" t="s">
        <v>14</v>
      </c>
      <c r="C18" s="11">
        <v>0.20069226266262177</v>
      </c>
      <c r="D18" s="12">
        <v>3.1897590973457082E-2</v>
      </c>
      <c r="E18" s="12">
        <v>5.3583951002091719E-3</v>
      </c>
      <c r="F18" s="12">
        <v>7.9390522957991136E-2</v>
      </c>
      <c r="G18" s="12">
        <v>3.740495772603325E-2</v>
      </c>
      <c r="H18" s="12">
        <v>-9.9364190677456943E-2</v>
      </c>
      <c r="I18" s="12">
        <v>-1.0282527852824195E-2</v>
      </c>
      <c r="J18" s="12">
        <v>2.706663574671692E-2</v>
      </c>
      <c r="K18" s="12">
        <v>-3.0108214757754728E-2</v>
      </c>
      <c r="L18" s="12">
        <v>-4.426096870891281E-3</v>
      </c>
      <c r="M18" s="13">
        <v>3.193735863401783E-2</v>
      </c>
    </row>
    <row r="19" spans="1:13" ht="24">
      <c r="A19" s="9" t="s">
        <v>28</v>
      </c>
      <c r="B19" s="10" t="s">
        <v>14</v>
      </c>
      <c r="C19" s="11">
        <v>-9.5730073621309614E-2</v>
      </c>
      <c r="D19" s="12">
        <v>1.2810234638255929E-2</v>
      </c>
      <c r="E19" s="12">
        <v>-1.1553931473197851E-2</v>
      </c>
      <c r="F19" s="12">
        <v>1.898362031642218E-2</v>
      </c>
      <c r="G19" s="12">
        <v>2.770756454637615E-2</v>
      </c>
      <c r="H19" s="12">
        <v>-5.1313079244667742E-2</v>
      </c>
      <c r="I19" s="12">
        <v>6.2758381140183173E-2</v>
      </c>
      <c r="J19" s="12">
        <v>-0.13385676210102274</v>
      </c>
      <c r="K19" s="14" t="s">
        <v>86</v>
      </c>
      <c r="L19" s="12">
        <v>-4.071348889156691E-2</v>
      </c>
      <c r="M19" s="13">
        <v>7.4416851590251187E-2</v>
      </c>
    </row>
    <row r="20" spans="1:13" ht="24">
      <c r="A20" s="9" t="s">
        <v>29</v>
      </c>
      <c r="B20" s="10" t="s">
        <v>14</v>
      </c>
      <c r="C20" s="11">
        <v>5.9463204754556277E-2</v>
      </c>
      <c r="D20" s="12">
        <v>-7.3814072949258784E-3</v>
      </c>
      <c r="E20" s="12">
        <v>8.0140332204264364E-2</v>
      </c>
      <c r="F20" s="12">
        <v>-5.9956726765003153E-2</v>
      </c>
      <c r="G20" s="12">
        <v>-4.8847963484722375E-3</v>
      </c>
      <c r="H20" s="14" t="s">
        <v>101</v>
      </c>
      <c r="I20" s="12">
        <v>-9.6697648646159734E-2</v>
      </c>
      <c r="J20" s="12">
        <v>4.1662921647576477E-2</v>
      </c>
      <c r="K20" s="12">
        <v>-5.1715624687061826E-2</v>
      </c>
      <c r="L20" s="12">
        <v>-7.4910167830578439E-2</v>
      </c>
      <c r="M20" s="13">
        <v>7.3451506350208475E-3</v>
      </c>
    </row>
    <row r="21" spans="1:13" ht="24">
      <c r="A21" s="9" t="s">
        <v>30</v>
      </c>
      <c r="B21" s="10" t="s">
        <v>14</v>
      </c>
      <c r="C21" s="11">
        <v>5.5821026581087591E-2</v>
      </c>
      <c r="D21" s="12">
        <v>-4.289322493140172E-2</v>
      </c>
      <c r="E21" s="12">
        <v>7.9515917324776225E-2</v>
      </c>
      <c r="F21" s="12">
        <v>-1.0521451561576588E-2</v>
      </c>
      <c r="G21" s="12">
        <v>-1.301740527392665E-2</v>
      </c>
      <c r="H21" s="12">
        <v>7.2003314132630088E-3</v>
      </c>
      <c r="I21" s="12">
        <v>2.0728332088211432E-3</v>
      </c>
      <c r="J21" s="12">
        <v>-7.8946163927743729E-2</v>
      </c>
      <c r="K21" s="12">
        <v>7.3350451273862666E-2</v>
      </c>
      <c r="L21" s="12">
        <v>-0.10357492292950739</v>
      </c>
      <c r="M21" s="15" t="s">
        <v>104</v>
      </c>
    </row>
    <row r="22" spans="1:13" ht="24">
      <c r="A22" s="9" t="s">
        <v>31</v>
      </c>
      <c r="B22" s="10" t="s">
        <v>14</v>
      </c>
      <c r="C22" s="11">
        <v>0.12038153264034568</v>
      </c>
      <c r="D22" s="12">
        <v>-3.6238508637476137E-2</v>
      </c>
      <c r="E22" s="12">
        <v>-6.3791646433547552E-2</v>
      </c>
      <c r="F22" s="14" t="s">
        <v>105</v>
      </c>
      <c r="G22" s="12">
        <v>2.0220067878290505E-3</v>
      </c>
      <c r="H22" s="12">
        <v>-5.8458782668600773E-2</v>
      </c>
      <c r="I22" s="12">
        <v>-2.8173229044356703E-2</v>
      </c>
      <c r="J22" s="12">
        <v>-8.3556028807446996E-3</v>
      </c>
      <c r="K22" s="12">
        <v>1.8560914753475318E-2</v>
      </c>
      <c r="L22" s="12">
        <v>5.8096459608696027E-2</v>
      </c>
      <c r="M22" s="13">
        <v>-1.0339135304759805E-2</v>
      </c>
    </row>
    <row r="23" spans="1:13" ht="24">
      <c r="A23" s="9" t="s">
        <v>32</v>
      </c>
      <c r="B23" s="10" t="s">
        <v>14</v>
      </c>
      <c r="C23" s="11">
        <v>-0.16901001267436203</v>
      </c>
      <c r="D23" s="12">
        <v>-0.12051615313612314</v>
      </c>
      <c r="E23" s="14" t="s">
        <v>106</v>
      </c>
      <c r="F23" s="12">
        <v>-6.1798273370967292E-2</v>
      </c>
      <c r="G23" s="12">
        <v>-4.0922068740237842E-4</v>
      </c>
      <c r="H23" s="12">
        <v>7.6146446481460517E-2</v>
      </c>
      <c r="I23" s="12">
        <v>2.4331893312652269E-2</v>
      </c>
      <c r="J23" s="12">
        <v>-3.8029440486268218E-2</v>
      </c>
      <c r="K23" s="12">
        <v>-1.1724356594792672E-2</v>
      </c>
      <c r="L23" s="12">
        <v>0.11963135753737693</v>
      </c>
      <c r="M23" s="13">
        <v>7.6858830848052423E-2</v>
      </c>
    </row>
    <row r="24" spans="1:13" ht="24">
      <c r="A24" s="9" t="s">
        <v>33</v>
      </c>
      <c r="B24" s="10" t="s">
        <v>14</v>
      </c>
      <c r="C24" s="11">
        <v>-5.0779115224300349E-2</v>
      </c>
      <c r="D24" s="12">
        <v>3.7622123726000052E-2</v>
      </c>
      <c r="E24" s="12">
        <v>-3.8223477847205512E-4</v>
      </c>
      <c r="F24" s="12">
        <v>2.0438479732576981E-3</v>
      </c>
      <c r="G24" s="14" t="s">
        <v>107</v>
      </c>
      <c r="H24" s="12">
        <v>-4.73143911035086E-3</v>
      </c>
      <c r="I24" s="12">
        <v>0.15797810336092169</v>
      </c>
      <c r="J24" s="12">
        <v>9.5207087904192259E-2</v>
      </c>
      <c r="K24" s="12">
        <v>2.6600590640156352E-2</v>
      </c>
      <c r="L24" s="12">
        <v>9.6369528919579804E-3</v>
      </c>
      <c r="M24" s="13">
        <v>-1.2449509241843019E-2</v>
      </c>
    </row>
    <row r="25" spans="1:13" ht="24">
      <c r="A25" s="9" t="s">
        <v>34</v>
      </c>
      <c r="B25" s="10" t="s">
        <v>14</v>
      </c>
      <c r="C25" s="11">
        <v>6.4800267245264326E-3</v>
      </c>
      <c r="D25" s="12">
        <v>-4.2319802875993663E-2</v>
      </c>
      <c r="E25" s="12">
        <v>-0.12401487027382412</v>
      </c>
      <c r="F25" s="12">
        <v>-4.5987908884777454E-2</v>
      </c>
      <c r="G25" s="12">
        <v>-0.10276011350799021</v>
      </c>
      <c r="H25" s="12">
        <v>-2.4728266662243439E-2</v>
      </c>
      <c r="I25" s="12">
        <v>5.1935040816533495E-2</v>
      </c>
      <c r="J25" s="12">
        <v>-2.6352563424350862E-2</v>
      </c>
      <c r="K25" s="12">
        <v>3.9741028026930837E-2</v>
      </c>
      <c r="L25" s="12">
        <v>7.4236736703316708E-2</v>
      </c>
      <c r="M25" s="13">
        <v>7.9851113374682425E-2</v>
      </c>
    </row>
    <row r="26" spans="1:13" ht="24">
      <c r="A26" s="9" t="s">
        <v>35</v>
      </c>
      <c r="B26" s="10" t="s">
        <v>14</v>
      </c>
      <c r="C26" s="11">
        <v>-0.16206021911821961</v>
      </c>
      <c r="D26" s="12">
        <v>4.0718656812533068E-2</v>
      </c>
      <c r="E26" s="12">
        <v>5.0147379285051509E-2</v>
      </c>
      <c r="F26" s="12">
        <v>1.1825394025585686E-2</v>
      </c>
      <c r="G26" s="12">
        <v>9.8518071688180955E-3</v>
      </c>
      <c r="H26" s="12">
        <v>-3.8268090063153246E-3</v>
      </c>
      <c r="I26" s="12">
        <v>-5.15555818924864E-2</v>
      </c>
      <c r="J26" s="12">
        <v>-9.9155111587426681E-2</v>
      </c>
      <c r="K26" s="12">
        <v>0.1586821623293892</v>
      </c>
      <c r="L26" s="12">
        <v>9.2392044259526587E-2</v>
      </c>
      <c r="M26" s="13">
        <v>7.0066507213955728E-2</v>
      </c>
    </row>
    <row r="27" spans="1:13" ht="24">
      <c r="A27" s="9" t="s">
        <v>36</v>
      </c>
      <c r="B27" s="10" t="s">
        <v>14</v>
      </c>
      <c r="C27" s="11">
        <v>0.10263608727197236</v>
      </c>
      <c r="D27" s="12">
        <v>-0.10054167967705845</v>
      </c>
      <c r="E27" s="12">
        <v>6.818949895926435E-2</v>
      </c>
      <c r="F27" s="12">
        <v>-4.5145410526583683E-2</v>
      </c>
      <c r="G27" s="12">
        <v>4.8240067057070603E-2</v>
      </c>
      <c r="H27" s="12">
        <v>-2.4621680051113769E-2</v>
      </c>
      <c r="I27" s="12">
        <v>0.11965021197723415</v>
      </c>
      <c r="J27" s="12">
        <v>8.5043738615303191E-2</v>
      </c>
      <c r="K27" s="12">
        <v>2.617541921273854E-2</v>
      </c>
      <c r="L27" s="12">
        <v>-3.0681411157551974E-2</v>
      </c>
      <c r="M27" s="13">
        <v>-4.4892930395086197E-2</v>
      </c>
    </row>
    <row r="28" spans="1:13" ht="24">
      <c r="A28" s="9" t="s">
        <v>37</v>
      </c>
      <c r="B28" s="10" t="s">
        <v>14</v>
      </c>
      <c r="C28" s="11">
        <v>-1.2405163460623526E-2</v>
      </c>
      <c r="D28" s="12">
        <v>-8.5412899229441896E-2</v>
      </c>
      <c r="E28" s="12">
        <v>-2.2836840456330445E-3</v>
      </c>
      <c r="F28" s="12">
        <v>-3.9175814922636665E-2</v>
      </c>
      <c r="G28" s="12">
        <v>-1.1140017515889207E-2</v>
      </c>
      <c r="H28" s="12">
        <v>-2.0912270757097975E-2</v>
      </c>
      <c r="I28" s="12">
        <v>3.9076343100581168E-2</v>
      </c>
      <c r="J28" s="12">
        <v>-5.5757227708105934E-2</v>
      </c>
      <c r="K28" s="12">
        <v>5.8574890288335686E-2</v>
      </c>
      <c r="L28" s="12">
        <v>0.13317665196605849</v>
      </c>
      <c r="M28" s="13">
        <v>-6.0012654963272412E-2</v>
      </c>
    </row>
    <row r="29" spans="1:13" ht="24">
      <c r="A29" s="9" t="s">
        <v>38</v>
      </c>
      <c r="B29" s="10" t="s">
        <v>14</v>
      </c>
      <c r="C29" s="11">
        <v>0.19071043387075448</v>
      </c>
      <c r="D29" s="12">
        <v>2.7226957291294481E-2</v>
      </c>
      <c r="E29" s="12">
        <v>-1.1889780186272706E-2</v>
      </c>
      <c r="F29" s="12">
        <v>4.8515455545319157E-2</v>
      </c>
      <c r="G29" s="12">
        <v>-6.124324071520075E-3</v>
      </c>
      <c r="H29" s="12">
        <v>4.656853565906556E-2</v>
      </c>
      <c r="I29" s="12">
        <v>-8.2726391689111139E-2</v>
      </c>
      <c r="J29" s="12">
        <v>2.0665191873078824E-2</v>
      </c>
      <c r="K29" s="12">
        <v>-9.816808832947245E-2</v>
      </c>
      <c r="L29" s="12">
        <v>-3.2491031161067219E-2</v>
      </c>
      <c r="M29" s="13">
        <v>2.4162786390480025E-2</v>
      </c>
    </row>
    <row r="30" spans="1:13" ht="24">
      <c r="A30" s="9" t="s">
        <v>39</v>
      </c>
      <c r="B30" s="10" t="s">
        <v>14</v>
      </c>
      <c r="C30" s="11">
        <v>0.13705300076895297</v>
      </c>
      <c r="D30" s="12">
        <v>-5.8198369217358617E-2</v>
      </c>
      <c r="E30" s="12">
        <v>0.11621134286270582</v>
      </c>
      <c r="F30" s="12">
        <v>5.4783535205165525E-2</v>
      </c>
      <c r="G30" s="12">
        <v>9.7721897057581209E-3</v>
      </c>
      <c r="H30" s="12">
        <v>-6.9276529689417943E-2</v>
      </c>
      <c r="I30" s="12">
        <v>-7.1221064301420223E-2</v>
      </c>
      <c r="J30" s="12">
        <v>-4.2360356046006499E-3</v>
      </c>
      <c r="K30" s="12">
        <v>-3.8301067034949135E-2</v>
      </c>
      <c r="L30" s="14" t="s">
        <v>108</v>
      </c>
      <c r="M30" s="13">
        <v>-9.7553718430729283E-2</v>
      </c>
    </row>
    <row r="31" spans="1:13" ht="24">
      <c r="A31" s="9" t="s">
        <v>40</v>
      </c>
      <c r="B31" s="10" t="s">
        <v>14</v>
      </c>
      <c r="C31" s="11">
        <v>0.19243210159633772</v>
      </c>
      <c r="D31" s="12">
        <v>-0.15118935683789042</v>
      </c>
      <c r="E31" s="12">
        <v>2.3689843208136042E-2</v>
      </c>
      <c r="F31" s="12">
        <v>-2.6203955715126733E-2</v>
      </c>
      <c r="G31" s="12">
        <v>0.15239861365690233</v>
      </c>
      <c r="H31" s="12">
        <v>-8.7569677071610591E-2</v>
      </c>
      <c r="I31" s="14" t="s">
        <v>109</v>
      </c>
      <c r="J31" s="12">
        <v>6.1881396997597128E-2</v>
      </c>
      <c r="K31" s="12">
        <v>5.7913707552640685E-2</v>
      </c>
      <c r="L31" s="12">
        <v>-6.9579975186639692E-2</v>
      </c>
      <c r="M31" s="13">
        <v>2.0388362030416018E-3</v>
      </c>
    </row>
    <row r="32" spans="1:13" ht="24">
      <c r="A32" s="9" t="s">
        <v>41</v>
      </c>
      <c r="B32" s="10" t="s">
        <v>14</v>
      </c>
      <c r="C32" s="11">
        <v>1.930222286210713E-2</v>
      </c>
      <c r="D32" s="12">
        <v>0.16349405747504628</v>
      </c>
      <c r="E32" s="12">
        <v>-4.4816294527262997E-2</v>
      </c>
      <c r="F32" s="12">
        <v>3.4992935605400961E-2</v>
      </c>
      <c r="G32" s="12">
        <v>-8.2356734719470567E-2</v>
      </c>
      <c r="H32" s="12">
        <v>-1.5657735534329698E-2</v>
      </c>
      <c r="I32" s="12">
        <v>-3.3117246905554468E-2</v>
      </c>
      <c r="J32" s="12">
        <v>0.13312165917257143</v>
      </c>
      <c r="K32" s="12">
        <v>1.5126193892050093E-2</v>
      </c>
      <c r="L32" s="12">
        <v>-2.3622170871060208E-2</v>
      </c>
      <c r="M32" s="13">
        <v>-5.903585835279411E-2</v>
      </c>
    </row>
    <row r="33" spans="1:13" ht="24">
      <c r="A33" s="9" t="s">
        <v>42</v>
      </c>
      <c r="B33" s="10" t="s">
        <v>14</v>
      </c>
      <c r="C33" s="11">
        <v>1.7467103195026975E-2</v>
      </c>
      <c r="D33" s="12">
        <v>4.976322353149315E-2</v>
      </c>
      <c r="E33" s="12">
        <v>-3.6602549139594556E-2</v>
      </c>
      <c r="F33" s="12">
        <v>-7.9482307020154758E-3</v>
      </c>
      <c r="G33" s="12">
        <v>9.2335499257142697E-2</v>
      </c>
      <c r="H33" s="12">
        <v>3.8108057876377888E-2</v>
      </c>
      <c r="I33" s="12">
        <v>6.2090688584546062E-2</v>
      </c>
      <c r="J33" s="14" t="s">
        <v>110</v>
      </c>
      <c r="K33" s="12">
        <v>-0.12192798096190313</v>
      </c>
      <c r="L33" s="12">
        <v>-4.3979129991528788E-3</v>
      </c>
      <c r="M33" s="13">
        <v>-7.3658903355123664E-2</v>
      </c>
    </row>
    <row r="34" spans="1:13" ht="24">
      <c r="A34" s="9" t="s">
        <v>43</v>
      </c>
      <c r="B34" s="10" t="s">
        <v>14</v>
      </c>
      <c r="C34" s="11">
        <v>-0.20682984909179208</v>
      </c>
      <c r="D34" s="12">
        <v>4.5495127260064246E-3</v>
      </c>
      <c r="E34" s="12">
        <v>0.1242007576161146</v>
      </c>
      <c r="F34" s="12">
        <v>0.12704882805088319</v>
      </c>
      <c r="G34" s="12">
        <v>-4.7206597563938586E-2</v>
      </c>
      <c r="H34" s="12">
        <v>2.9426671181750717E-2</v>
      </c>
      <c r="I34" s="12">
        <v>-3.4454945874514309E-2</v>
      </c>
      <c r="J34" s="12">
        <v>5.8616315857867654E-3</v>
      </c>
      <c r="K34" s="12">
        <v>-4.9012346235990475E-2</v>
      </c>
      <c r="L34" s="12">
        <v>3.3480020164864663E-2</v>
      </c>
      <c r="M34" s="13">
        <v>7.1526725254373466E-2</v>
      </c>
    </row>
    <row r="35" spans="1:13" ht="24">
      <c r="A35" s="9" t="s">
        <v>44</v>
      </c>
      <c r="B35" s="10" t="s">
        <v>14</v>
      </c>
      <c r="C35" s="11">
        <v>9.5859101567438612E-2</v>
      </c>
      <c r="D35" s="12">
        <v>-3.7723762452621323E-2</v>
      </c>
      <c r="E35" s="12">
        <v>4.2300006098150378E-2</v>
      </c>
      <c r="F35" s="12">
        <v>-3.866859317401812E-2</v>
      </c>
      <c r="G35" s="12">
        <v>-7.9307845002609664E-2</v>
      </c>
      <c r="H35" s="12">
        <v>-7.6121412259802054E-2</v>
      </c>
      <c r="I35" s="12">
        <v>-7.0964198524918337E-2</v>
      </c>
      <c r="J35" s="12">
        <v>-4.9917149792121354E-3</v>
      </c>
      <c r="K35" s="12">
        <v>5.3112685813581091E-2</v>
      </c>
      <c r="L35" s="12">
        <v>0.12534227993595234</v>
      </c>
      <c r="M35" s="13">
        <v>-2.507289733234511E-2</v>
      </c>
    </row>
    <row r="36" spans="1:13" ht="24">
      <c r="A36" s="9" t="s">
        <v>45</v>
      </c>
      <c r="B36" s="10" t="s">
        <v>14</v>
      </c>
      <c r="C36" s="11">
        <v>9.8242297549037405E-3</v>
      </c>
      <c r="D36" s="12">
        <v>0.12872117961821641</v>
      </c>
      <c r="E36" s="12">
        <v>-8.1078104344238691E-2</v>
      </c>
      <c r="F36" s="12">
        <v>-1.8744935278941176E-2</v>
      </c>
      <c r="G36" s="12">
        <v>-6.9039216265273651E-2</v>
      </c>
      <c r="H36" s="12">
        <v>8.3711124973099224E-2</v>
      </c>
      <c r="I36" s="12">
        <v>-1.6839606150335234E-2</v>
      </c>
      <c r="J36" s="12">
        <v>-8.2391477308994043E-2</v>
      </c>
      <c r="K36" s="12">
        <v>4.0675827283957336E-3</v>
      </c>
      <c r="L36" s="12">
        <v>-4.0377779169793175E-2</v>
      </c>
      <c r="M36" s="13">
        <v>-5.3185922578576567E-3</v>
      </c>
    </row>
    <row r="37" spans="1:13" ht="24">
      <c r="A37" s="9" t="s">
        <v>46</v>
      </c>
      <c r="B37" s="10" t="s">
        <v>14</v>
      </c>
      <c r="C37" s="11">
        <v>5.0207706869227854E-2</v>
      </c>
      <c r="D37" s="12">
        <v>-0.13129433947861344</v>
      </c>
      <c r="E37" s="12">
        <v>-2.7542943857238083E-2</v>
      </c>
      <c r="F37" s="12">
        <v>8.0062491488326365E-2</v>
      </c>
      <c r="G37" s="12">
        <v>0.1230483406002004</v>
      </c>
      <c r="H37" s="12">
        <v>1.0426711489022961E-2</v>
      </c>
      <c r="I37" s="12">
        <v>4.9482047480567275E-2</v>
      </c>
      <c r="J37" s="12">
        <v>-5.079840743874052E-2</v>
      </c>
      <c r="K37" s="12">
        <v>-5.7362127215617965E-3</v>
      </c>
      <c r="L37" s="12">
        <v>-1.9359847422370669E-2</v>
      </c>
      <c r="M37" s="13">
        <v>-4.0212214364891051E-2</v>
      </c>
    </row>
    <row r="38" spans="1:13" ht="24">
      <c r="A38" s="9" t="s">
        <v>47</v>
      </c>
      <c r="B38" s="10" t="s">
        <v>14</v>
      </c>
      <c r="C38" s="16" t="s">
        <v>111</v>
      </c>
      <c r="D38" s="12">
        <v>-3.1431038431543275E-2</v>
      </c>
      <c r="E38" s="12">
        <v>1.6333890514000911E-2</v>
      </c>
      <c r="F38" s="12">
        <v>5.142734376558513E-2</v>
      </c>
      <c r="G38" s="12">
        <v>-5.9251696089479895E-2</v>
      </c>
      <c r="H38" s="12">
        <v>-4.3999734564654433E-2</v>
      </c>
      <c r="I38" s="12">
        <v>-6.9436892202162273E-2</v>
      </c>
      <c r="J38" s="12">
        <v>-0.13999438498878483</v>
      </c>
      <c r="K38" s="12">
        <v>-1.891629552058249E-2</v>
      </c>
      <c r="L38" s="12">
        <v>6.3891348098177994E-2</v>
      </c>
      <c r="M38" s="13">
        <v>9.0460478165165115E-2</v>
      </c>
    </row>
    <row r="39" spans="1:13" ht="24">
      <c r="A39" s="9" t="s">
        <v>48</v>
      </c>
      <c r="B39" s="10" t="s">
        <v>14</v>
      </c>
      <c r="C39" s="16" t="s">
        <v>112</v>
      </c>
      <c r="D39" s="12">
        <v>-2.111413416287615E-2</v>
      </c>
      <c r="E39" s="12">
        <v>5.1475474037619796E-2</v>
      </c>
      <c r="F39" s="12">
        <v>4.0471204610709417E-2</v>
      </c>
      <c r="G39" s="12">
        <v>2.4208515628133167E-2</v>
      </c>
      <c r="H39" s="12">
        <v>-4.2730276747695563E-2</v>
      </c>
      <c r="I39" s="12">
        <v>-3.1768227585558632E-2</v>
      </c>
      <c r="J39" s="12">
        <v>6.9888919822224727E-2</v>
      </c>
      <c r="K39" s="12">
        <v>-8.1603536167612373E-2</v>
      </c>
      <c r="L39" s="12">
        <v>0.14132414685901726</v>
      </c>
      <c r="M39" s="13">
        <v>-6.6662341766228594E-2</v>
      </c>
    </row>
    <row r="40" spans="1:13" ht="24">
      <c r="A40" s="9" t="s">
        <v>49</v>
      </c>
      <c r="B40" s="10" t="s">
        <v>14</v>
      </c>
      <c r="C40" s="11">
        <v>0.17629855055997534</v>
      </c>
      <c r="D40" s="14" t="s">
        <v>113</v>
      </c>
      <c r="E40" s="12">
        <v>-0.10193130459138602</v>
      </c>
      <c r="F40" s="12">
        <v>-2.9950213775097628E-2</v>
      </c>
      <c r="G40" s="12">
        <v>3.2266977823313669E-2</v>
      </c>
      <c r="H40" s="12">
        <v>-5.9392850960783413E-3</v>
      </c>
      <c r="I40" s="12">
        <v>-0.13386869731437415</v>
      </c>
      <c r="J40" s="12">
        <v>4.4252388343451174E-2</v>
      </c>
      <c r="K40" s="12">
        <v>1.032312120443705E-2</v>
      </c>
      <c r="L40" s="12">
        <v>-5.0553226605579996E-2</v>
      </c>
      <c r="M40" s="13">
        <v>-3.5498538475970787E-2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3.8431798037844742E-5</v>
      </c>
      <c r="E47" s="7">
        <f t="shared" ref="E47:M47" si="0">$C5^2*E5^2</f>
        <v>6.8717614545280225E-7</v>
      </c>
      <c r="F47" s="7">
        <f t="shared" si="0"/>
        <v>5.6078285011449026E-6</v>
      </c>
      <c r="G47" s="7">
        <f t="shared" si="0"/>
        <v>5.3824300459408681E-7</v>
      </c>
      <c r="H47" s="7">
        <f t="shared" si="0"/>
        <v>1.955266528462967E-7</v>
      </c>
      <c r="I47" s="7">
        <f t="shared" si="0"/>
        <v>3.1759874638169035E-7</v>
      </c>
      <c r="J47" s="7">
        <f t="shared" si="0"/>
        <v>5.5349052471338475E-6</v>
      </c>
      <c r="K47" s="7">
        <f t="shared" si="0"/>
        <v>7.4628190611804314E-8</v>
      </c>
      <c r="L47" s="7">
        <f t="shared" si="0"/>
        <v>6.8704493042112846E-7</v>
      </c>
      <c r="M47" s="8">
        <f t="shared" si="0"/>
        <v>3.9075991978547503E-6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5.7884242010482171E-7</v>
      </c>
      <c r="E48" s="12">
        <f t="shared" si="1"/>
        <v>3.6710218967117072E-8</v>
      </c>
      <c r="F48" s="12">
        <f t="shared" si="1"/>
        <v>1.2375782911245621E-6</v>
      </c>
      <c r="G48" s="12">
        <f t="shared" si="1"/>
        <v>1.2678834928224148E-6</v>
      </c>
      <c r="H48" s="12">
        <f t="shared" si="1"/>
        <v>1.1914379843125601E-6</v>
      </c>
      <c r="I48" s="12">
        <f t="shared" si="1"/>
        <v>2.0551296605679531E-7</v>
      </c>
      <c r="J48" s="12">
        <f t="shared" si="1"/>
        <v>1.0073151957965405E-6</v>
      </c>
      <c r="K48" s="12">
        <f t="shared" si="1"/>
        <v>2.5089733351272849E-7</v>
      </c>
      <c r="L48" s="12">
        <f t="shared" si="1"/>
        <v>2.8863388332965898E-8</v>
      </c>
      <c r="M48" s="13">
        <f t="shared" si="1"/>
        <v>6.9062001318459597E-7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2.0391777500386002E-4</v>
      </c>
      <c r="E49" s="12">
        <f t="shared" si="2"/>
        <v>1.7116565920077603E-4</v>
      </c>
      <c r="F49" s="12">
        <f t="shared" si="2"/>
        <v>1.3650968512432173E-5</v>
      </c>
      <c r="G49" s="12">
        <f t="shared" si="2"/>
        <v>6.4089856763522083E-5</v>
      </c>
      <c r="H49" s="12">
        <f t="shared" si="2"/>
        <v>7.4149956597739753E-6</v>
      </c>
      <c r="I49" s="12">
        <f t="shared" si="2"/>
        <v>1.4610101914057622E-7</v>
      </c>
      <c r="J49" s="12">
        <f t="shared" si="2"/>
        <v>4.2542471857904461E-5</v>
      </c>
      <c r="K49" s="12">
        <f t="shared" si="2"/>
        <v>9.7831463767040876E-5</v>
      </c>
      <c r="L49" s="12">
        <f t="shared" si="2"/>
        <v>2.2053309114135997E-6</v>
      </c>
      <c r="M49" s="13">
        <f t="shared" si="2"/>
        <v>8.7214393627611594E-6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8.6711662966660159E-7</v>
      </c>
      <c r="E50" s="12">
        <f t="shared" si="3"/>
        <v>3.0108346726360213E-7</v>
      </c>
      <c r="F50" s="12">
        <f t="shared" si="3"/>
        <v>6.7613842525072671E-6</v>
      </c>
      <c r="G50" s="12">
        <f t="shared" si="3"/>
        <v>1.3987218622876557E-6</v>
      </c>
      <c r="H50" s="12">
        <f t="shared" si="3"/>
        <v>6.5969336544101111E-6</v>
      </c>
      <c r="I50" s="12">
        <f t="shared" si="3"/>
        <v>2.8396563037537234E-7</v>
      </c>
      <c r="J50" s="12">
        <f t="shared" si="3"/>
        <v>1.691770225321448E-7</v>
      </c>
      <c r="K50" s="12">
        <f t="shared" si="3"/>
        <v>7.685925356551971E-10</v>
      </c>
      <c r="L50" s="12">
        <f t="shared" si="3"/>
        <v>8.3354143401251544E-7</v>
      </c>
      <c r="M50" s="13">
        <f t="shared" si="3"/>
        <v>5.9039503151768003E-7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2.0147587385129534E-9</v>
      </c>
      <c r="E51" s="12">
        <f t="shared" si="4"/>
        <v>1.2143140844623235E-10</v>
      </c>
      <c r="F51" s="12">
        <f t="shared" si="4"/>
        <v>1.938190903844928E-9</v>
      </c>
      <c r="G51" s="12">
        <f t="shared" si="4"/>
        <v>9.7059378910676817E-10</v>
      </c>
      <c r="H51" s="12">
        <f t="shared" si="4"/>
        <v>4.249697782785344E-10</v>
      </c>
      <c r="I51" s="12">
        <f t="shared" si="4"/>
        <v>2.9707479484763245E-10</v>
      </c>
      <c r="J51" s="12">
        <f t="shared" si="4"/>
        <v>3.5907203411801273E-11</v>
      </c>
      <c r="K51" s="12">
        <f t="shared" si="4"/>
        <v>1.3914716901288241E-11</v>
      </c>
      <c r="L51" s="12">
        <f t="shared" si="4"/>
        <v>1.3091239202552442E-10</v>
      </c>
      <c r="M51" s="13">
        <f t="shared" si="4"/>
        <v>6.4348142209841958E-12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4.1522860802900693E-9</v>
      </c>
      <c r="E52" s="12">
        <f t="shared" si="5"/>
        <v>9.9640424727660301E-6</v>
      </c>
      <c r="F52" s="12">
        <f t="shared" si="5"/>
        <v>6.7936692646309177E-6</v>
      </c>
      <c r="G52" s="12">
        <f t="shared" si="5"/>
        <v>3.357270700594114E-6</v>
      </c>
      <c r="H52" s="12">
        <f t="shared" si="5"/>
        <v>3.308147586208956E-6</v>
      </c>
      <c r="I52" s="12">
        <f t="shared" si="5"/>
        <v>1.0476175547044011E-5</v>
      </c>
      <c r="J52" s="12">
        <f t="shared" si="5"/>
        <v>1.9752522127156845E-5</v>
      </c>
      <c r="K52" s="12">
        <f t="shared" si="5"/>
        <v>6.6961301807611863E-7</v>
      </c>
      <c r="L52" s="12">
        <f t="shared" si="5"/>
        <v>3.1398107664818617E-6</v>
      </c>
      <c r="M52" s="13">
        <f t="shared" si="5"/>
        <v>1.1151105709084107E-5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1.346895917636373E-10</v>
      </c>
      <c r="E53" s="12">
        <f t="shared" si="6"/>
        <v>3.8025806809680136E-10</v>
      </c>
      <c r="F53" s="12">
        <f t="shared" si="6"/>
        <v>8.627011263961935E-11</v>
      </c>
      <c r="G53" s="12">
        <f t="shared" si="6"/>
        <v>1.0479589747441604E-11</v>
      </c>
      <c r="H53" s="12">
        <f t="shared" si="6"/>
        <v>2.3366757240403288E-9</v>
      </c>
      <c r="I53" s="12">
        <f t="shared" si="6"/>
        <v>9.4672159502934805E-12</v>
      </c>
      <c r="J53" s="12">
        <f t="shared" si="6"/>
        <v>1.0321537559597988E-9</v>
      </c>
      <c r="K53" s="12">
        <f t="shared" si="6"/>
        <v>1.6163851924389749E-10</v>
      </c>
      <c r="L53" s="12">
        <f t="shared" si="6"/>
        <v>8.0605985560876479E-10</v>
      </c>
      <c r="M53" s="13">
        <f t="shared" si="6"/>
        <v>9.0733959140269961E-10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1.8173451838300638E-5</v>
      </c>
      <c r="E54" s="12">
        <f t="shared" si="7"/>
        <v>7.3341194072280928E-6</v>
      </c>
      <c r="F54" s="12">
        <f t="shared" si="7"/>
        <v>3.3447592666296004E-7</v>
      </c>
      <c r="G54" s="12">
        <f t="shared" si="7"/>
        <v>7.9256034542040244E-7</v>
      </c>
      <c r="H54" s="12">
        <f t="shared" si="7"/>
        <v>3.0647381239145525E-5</v>
      </c>
      <c r="I54" s="12">
        <f t="shared" si="7"/>
        <v>1.4964630979581236E-5</v>
      </c>
      <c r="J54" s="12">
        <f t="shared" si="7"/>
        <v>8.3041942537944601E-8</v>
      </c>
      <c r="K54" s="12">
        <f t="shared" si="7"/>
        <v>1.2641803598663231E-9</v>
      </c>
      <c r="L54" s="12">
        <f t="shared" si="7"/>
        <v>6.696090917282109E-5</v>
      </c>
      <c r="M54" s="13">
        <f t="shared" si="7"/>
        <v>2.1933382684477936E-5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1.6362898285814962E-6</v>
      </c>
      <c r="E55" s="12">
        <f t="shared" si="8"/>
        <v>1.2084386037709451E-6</v>
      </c>
      <c r="F55" s="12">
        <f t="shared" si="8"/>
        <v>1.047903386300551E-6</v>
      </c>
      <c r="G55" s="12">
        <f t="shared" si="8"/>
        <v>4.0051109792018227E-6</v>
      </c>
      <c r="H55" s="12">
        <f t="shared" si="8"/>
        <v>4.7446162843531607E-7</v>
      </c>
      <c r="I55" s="12">
        <f t="shared" si="8"/>
        <v>9.3600812650171758E-7</v>
      </c>
      <c r="J55" s="12">
        <f t="shared" si="8"/>
        <v>1.8152734030035903E-6</v>
      </c>
      <c r="K55" s="12">
        <f t="shared" si="8"/>
        <v>7.5825417408879627E-7</v>
      </c>
      <c r="L55" s="12">
        <f t="shared" si="8"/>
        <v>1.3228035500777981E-6</v>
      </c>
      <c r="M55" s="13">
        <f t="shared" si="8"/>
        <v>3.9077100108726782E-7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1.7528139386225515E-4</v>
      </c>
      <c r="E56" s="12">
        <f t="shared" si="9"/>
        <v>6.0253412934762509E-5</v>
      </c>
      <c r="F56" s="12">
        <f t="shared" si="9"/>
        <v>1.7692636968176707E-4</v>
      </c>
      <c r="G56" s="12">
        <f t="shared" si="9"/>
        <v>4.4638269769858093E-5</v>
      </c>
      <c r="H56" s="12">
        <f t="shared" si="9"/>
        <v>2.3228261588327217E-5</v>
      </c>
      <c r="I56" s="12">
        <f t="shared" si="9"/>
        <v>9.0556669582021791E-5</v>
      </c>
      <c r="J56" s="12">
        <f t="shared" si="9"/>
        <v>9.743027445502096E-5</v>
      </c>
      <c r="K56" s="12">
        <f t="shared" si="9"/>
        <v>1.6194333563161248E-5</v>
      </c>
      <c r="L56" s="12">
        <f t="shared" si="9"/>
        <v>5.2417608520195447E-10</v>
      </c>
      <c r="M56" s="13">
        <f t="shared" si="9"/>
        <v>4.2472099657332465E-5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5.0317387446703692E-7</v>
      </c>
      <c r="E57" s="12">
        <f t="shared" si="10"/>
        <v>1.7068477871112327E-6</v>
      </c>
      <c r="F57" s="12">
        <f t="shared" si="10"/>
        <v>2.467860715669555E-6</v>
      </c>
      <c r="G57" s="12">
        <f t="shared" si="10"/>
        <v>4.5071761479983471E-7</v>
      </c>
      <c r="H57" s="12">
        <f t="shared" si="10"/>
        <v>4.9977192633921317E-7</v>
      </c>
      <c r="I57" s="12">
        <f t="shared" si="10"/>
        <v>5.4242251364149354E-6</v>
      </c>
      <c r="J57" s="12">
        <f t="shared" si="10"/>
        <v>2.932774022591403E-7</v>
      </c>
      <c r="K57" s="12">
        <f t="shared" si="10"/>
        <v>1.800329723623619E-6</v>
      </c>
      <c r="L57" s="12">
        <f t="shared" si="10"/>
        <v>4.6599912617334325E-7</v>
      </c>
      <c r="M57" s="13">
        <f t="shared" si="10"/>
        <v>1.6656242129916871E-6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1.1830935714413158E-7</v>
      </c>
      <c r="E58" s="12">
        <f t="shared" si="11"/>
        <v>2.2954828684254914E-7</v>
      </c>
      <c r="F58" s="12">
        <f t="shared" si="11"/>
        <v>4.7672684649746476E-9</v>
      </c>
      <c r="G58" s="12">
        <f t="shared" si="11"/>
        <v>1.1706515457184668E-9</v>
      </c>
      <c r="H58" s="12">
        <f t="shared" si="11"/>
        <v>6.653188299850015E-7</v>
      </c>
      <c r="I58" s="12">
        <f t="shared" si="11"/>
        <v>1.0398428933630246E-6</v>
      </c>
      <c r="J58" s="12">
        <f t="shared" si="11"/>
        <v>4.5457169103109778E-7</v>
      </c>
      <c r="K58" s="12">
        <f t="shared" si="11"/>
        <v>9.16122996146355E-7</v>
      </c>
      <c r="L58" s="12">
        <f t="shared" si="11"/>
        <v>5.0880708456124943E-8</v>
      </c>
      <c r="M58" s="13">
        <f t="shared" si="11"/>
        <v>1.766872923720501E-8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1.3112635300509662E-5</v>
      </c>
      <c r="E59" s="12">
        <f t="shared" si="12"/>
        <v>9.4050997775604634E-6</v>
      </c>
      <c r="F59" s="12">
        <f t="shared" si="12"/>
        <v>5.0518427443610653E-6</v>
      </c>
      <c r="G59" s="12">
        <f t="shared" si="12"/>
        <v>1.448541953582534E-4</v>
      </c>
      <c r="H59" s="12">
        <f t="shared" si="12"/>
        <v>1.3157972045002922E-5</v>
      </c>
      <c r="I59" s="12">
        <f t="shared" si="12"/>
        <v>5.5809842174041287E-5</v>
      </c>
      <c r="J59" s="12">
        <f t="shared" si="12"/>
        <v>1.3507853759631557E-5</v>
      </c>
      <c r="K59" s="12">
        <f t="shared" si="12"/>
        <v>5.7113466454652104E-6</v>
      </c>
      <c r="L59" s="12">
        <f t="shared" si="12"/>
        <v>2.6252447967448822E-6</v>
      </c>
      <c r="M59" s="13">
        <f t="shared" si="12"/>
        <v>9.959650847718199E-5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4.0980478795218124E-5</v>
      </c>
      <c r="E60" s="12">
        <f t="shared" si="13"/>
        <v>1.1564602902209884E-6</v>
      </c>
      <c r="F60" s="12">
        <f t="shared" si="13"/>
        <v>2.5386251843513525E-4</v>
      </c>
      <c r="G60" s="12">
        <f t="shared" si="13"/>
        <v>5.6353331424058818E-5</v>
      </c>
      <c r="H60" s="12">
        <f t="shared" si="13"/>
        <v>3.9766837791560035E-4</v>
      </c>
      <c r="I60" s="12">
        <f t="shared" si="13"/>
        <v>4.258543108166215E-6</v>
      </c>
      <c r="J60" s="12">
        <f t="shared" si="13"/>
        <v>2.9507323327141791E-5</v>
      </c>
      <c r="K60" s="12">
        <f t="shared" si="13"/>
        <v>3.6511633972074067E-5</v>
      </c>
      <c r="L60" s="12">
        <f t="shared" si="13"/>
        <v>7.8904739122399336E-7</v>
      </c>
      <c r="M60" s="13">
        <f t="shared" si="13"/>
        <v>4.1082725618037089E-5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1.5038722821583091E-6</v>
      </c>
      <c r="E61" s="12">
        <f t="shared" si="14"/>
        <v>1.2233658711720178E-6</v>
      </c>
      <c r="F61" s="12">
        <f t="shared" si="14"/>
        <v>3.3025915403946201E-6</v>
      </c>
      <c r="G61" s="12">
        <f t="shared" si="14"/>
        <v>7.0354761163843615E-6</v>
      </c>
      <c r="H61" s="12">
        <f t="shared" si="14"/>
        <v>2.4129756525972712E-5</v>
      </c>
      <c r="I61" s="12">
        <f t="shared" si="14"/>
        <v>3.6094435212372431E-5</v>
      </c>
      <c r="J61" s="12">
        <f t="shared" si="14"/>
        <v>1.6420161218959949E-4</v>
      </c>
      <c r="K61" s="14">
        <f t="shared" si="14"/>
        <v>8.2185791838244489E-3</v>
      </c>
      <c r="L61" s="12">
        <f t="shared" si="14"/>
        <v>1.5190547477549679E-5</v>
      </c>
      <c r="M61" s="13">
        <f t="shared" si="14"/>
        <v>5.0750388353403919E-5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1.9265263914886303E-7</v>
      </c>
      <c r="E62" s="12">
        <f t="shared" si="15"/>
        <v>2.27090465283993E-5</v>
      </c>
      <c r="F62" s="12">
        <f t="shared" si="15"/>
        <v>1.2710787373901408E-5</v>
      </c>
      <c r="G62" s="12">
        <f t="shared" si="15"/>
        <v>8.4370291188726197E-8</v>
      </c>
      <c r="H62" s="14">
        <f t="shared" si="15"/>
        <v>3.1911251295132612E-3</v>
      </c>
      <c r="I62" s="12">
        <f t="shared" si="15"/>
        <v>3.3061948930699739E-5</v>
      </c>
      <c r="J62" s="12">
        <f t="shared" si="15"/>
        <v>6.1375644731366439E-6</v>
      </c>
      <c r="K62" s="12">
        <f t="shared" si="15"/>
        <v>9.4567122268768262E-6</v>
      </c>
      <c r="L62" s="12">
        <f t="shared" si="15"/>
        <v>1.9841667314483377E-5</v>
      </c>
      <c r="M62" s="13">
        <f t="shared" si="15"/>
        <v>1.9076471011096148E-7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5.732882467456487E-6</v>
      </c>
      <c r="E63" s="12">
        <f t="shared" si="16"/>
        <v>1.9701703790539641E-5</v>
      </c>
      <c r="F63" s="12">
        <f t="shared" si="16"/>
        <v>3.4494270010752889E-7</v>
      </c>
      <c r="G63" s="12">
        <f t="shared" si="16"/>
        <v>5.280128482092707E-7</v>
      </c>
      <c r="H63" s="12">
        <f t="shared" si="16"/>
        <v>1.6154763745000721E-7</v>
      </c>
      <c r="I63" s="12">
        <f t="shared" si="16"/>
        <v>1.3388266666639354E-8</v>
      </c>
      <c r="J63" s="12">
        <f t="shared" si="16"/>
        <v>1.9420379056323893E-5</v>
      </c>
      <c r="K63" s="12">
        <f t="shared" si="16"/>
        <v>1.6764909698016153E-5</v>
      </c>
      <c r="L63" s="12">
        <f t="shared" si="16"/>
        <v>3.3427575311061862E-5</v>
      </c>
      <c r="M63" s="15">
        <f t="shared" si="16"/>
        <v>2.7767681988659053E-3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1.9030945663350343E-5</v>
      </c>
      <c r="E64" s="12">
        <f t="shared" si="17"/>
        <v>5.8972203970731998E-5</v>
      </c>
      <c r="F64" s="14">
        <f t="shared" si="17"/>
        <v>1.2859424770221754E-2</v>
      </c>
      <c r="G64" s="12">
        <f t="shared" si="17"/>
        <v>5.9249536169834833E-8</v>
      </c>
      <c r="H64" s="12">
        <f t="shared" si="17"/>
        <v>4.9524405564341166E-5</v>
      </c>
      <c r="I64" s="12">
        <f t="shared" si="17"/>
        <v>1.1502519775123966E-5</v>
      </c>
      <c r="J64" s="12">
        <f t="shared" si="17"/>
        <v>1.0117549047287085E-6</v>
      </c>
      <c r="K64" s="12">
        <f t="shared" si="17"/>
        <v>4.9925047730151105E-6</v>
      </c>
      <c r="L64" s="12">
        <f t="shared" si="17"/>
        <v>4.8912411058394051E-5</v>
      </c>
      <c r="M64" s="13">
        <f t="shared" si="17"/>
        <v>1.5491311047795163E-6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4.1487320826543871E-4</v>
      </c>
      <c r="E65" s="14">
        <f t="shared" si="18"/>
        <v>2.4918312103852723E-2</v>
      </c>
      <c r="F65" s="12">
        <f t="shared" si="18"/>
        <v>1.0908814353683488E-4</v>
      </c>
      <c r="G65" s="12">
        <f t="shared" si="18"/>
        <v>4.7834366835690092E-9</v>
      </c>
      <c r="H65" s="12">
        <f t="shared" si="18"/>
        <v>1.6562433615659316E-4</v>
      </c>
      <c r="I65" s="12">
        <f t="shared" si="18"/>
        <v>1.6911287614352163E-5</v>
      </c>
      <c r="J65" s="12">
        <f t="shared" si="18"/>
        <v>4.131090796055869E-5</v>
      </c>
      <c r="K65" s="12">
        <f t="shared" si="18"/>
        <v>3.9264756325740386E-6</v>
      </c>
      <c r="L65" s="12">
        <f t="shared" si="18"/>
        <v>4.0880380615338093E-4</v>
      </c>
      <c r="M65" s="13">
        <f t="shared" si="18"/>
        <v>1.6873781313814863E-4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3.6496975294961438E-6</v>
      </c>
      <c r="E66" s="12">
        <f t="shared" si="19"/>
        <v>3.7673039280541555E-10</v>
      </c>
      <c r="F66" s="12">
        <f t="shared" si="19"/>
        <v>1.0771282995478444E-8</v>
      </c>
      <c r="G66" s="14">
        <f t="shared" si="19"/>
        <v>2.2253672218371335E-3</v>
      </c>
      <c r="H66" s="12">
        <f t="shared" si="19"/>
        <v>5.7724046760042322E-8</v>
      </c>
      <c r="I66" s="12">
        <f t="shared" si="19"/>
        <v>6.4352296501620494E-5</v>
      </c>
      <c r="J66" s="12">
        <f t="shared" si="19"/>
        <v>2.3372696631225076E-5</v>
      </c>
      <c r="K66" s="12">
        <f t="shared" si="19"/>
        <v>1.8245376035131436E-6</v>
      </c>
      <c r="L66" s="12">
        <f t="shared" si="19"/>
        <v>2.3946923729724472E-7</v>
      </c>
      <c r="M66" s="13">
        <f t="shared" si="19"/>
        <v>3.9964531189431024E-7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7.520398708058446E-8</v>
      </c>
      <c r="E67" s="12">
        <f t="shared" si="20"/>
        <v>6.458045798179594E-7</v>
      </c>
      <c r="F67" s="12">
        <f t="shared" si="20"/>
        <v>8.880571564103912E-8</v>
      </c>
      <c r="G67" s="12">
        <f t="shared" si="20"/>
        <v>4.4340720376816681E-7</v>
      </c>
      <c r="H67" s="12">
        <f t="shared" si="20"/>
        <v>2.5676802741081261E-8</v>
      </c>
      <c r="I67" s="12">
        <f t="shared" si="20"/>
        <v>1.1325947612213111E-7</v>
      </c>
      <c r="J67" s="12">
        <f t="shared" si="20"/>
        <v>2.9160792892285503E-8</v>
      </c>
      <c r="K67" s="12">
        <f t="shared" si="20"/>
        <v>6.6318056217947735E-8</v>
      </c>
      <c r="L67" s="12">
        <f t="shared" si="20"/>
        <v>2.3141491148375055E-7</v>
      </c>
      <c r="M67" s="13">
        <f t="shared" si="20"/>
        <v>2.6774140977911331E-7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4.3545143944024286E-5</v>
      </c>
      <c r="E68" s="12">
        <f t="shared" si="21"/>
        <v>6.6046426813091473E-5</v>
      </c>
      <c r="F68" s="12">
        <f t="shared" si="21"/>
        <v>3.6726884101267281E-6</v>
      </c>
      <c r="G68" s="12">
        <f t="shared" si="21"/>
        <v>2.5490869463666206E-6</v>
      </c>
      <c r="H68" s="12">
        <f t="shared" si="21"/>
        <v>3.8461517765228905E-7</v>
      </c>
      <c r="I68" s="12">
        <f t="shared" si="21"/>
        <v>6.9807844701844608E-5</v>
      </c>
      <c r="J68" s="12">
        <f t="shared" si="21"/>
        <v>2.5821594622467512E-4</v>
      </c>
      <c r="K68" s="12">
        <f t="shared" si="21"/>
        <v>6.6131605037510828E-4</v>
      </c>
      <c r="L68" s="12">
        <f t="shared" si="21"/>
        <v>2.2419297308336547E-4</v>
      </c>
      <c r="M68" s="13">
        <f t="shared" si="21"/>
        <v>1.2893587765624447E-4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1.0648598377902613E-4</v>
      </c>
      <c r="E69" s="12">
        <f t="shared" si="22"/>
        <v>4.8981848808270914E-5</v>
      </c>
      <c r="F69" s="12">
        <f t="shared" si="22"/>
        <v>2.1469769799645914E-5</v>
      </c>
      <c r="G69" s="12">
        <f t="shared" si="22"/>
        <v>2.4514101524462437E-5</v>
      </c>
      <c r="H69" s="12">
        <f t="shared" si="22"/>
        <v>6.3860974545937142E-6</v>
      </c>
      <c r="I69" s="12">
        <f t="shared" si="22"/>
        <v>1.508089511263035E-4</v>
      </c>
      <c r="J69" s="12">
        <f t="shared" si="22"/>
        <v>7.6187699943291187E-5</v>
      </c>
      <c r="K69" s="12">
        <f t="shared" si="22"/>
        <v>7.2175111991019087E-6</v>
      </c>
      <c r="L69" s="12">
        <f t="shared" si="22"/>
        <v>9.9163269175340962E-6</v>
      </c>
      <c r="M69" s="13">
        <f t="shared" si="22"/>
        <v>2.1230297730685624E-5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1.1226694631059801E-6</v>
      </c>
      <c r="E70" s="12">
        <f t="shared" si="23"/>
        <v>8.0255909023238455E-10</v>
      </c>
      <c r="F70" s="12">
        <f t="shared" si="23"/>
        <v>2.361788812697148E-7</v>
      </c>
      <c r="G70" s="12">
        <f t="shared" si="23"/>
        <v>1.9097509288418079E-8</v>
      </c>
      <c r="H70" s="12">
        <f t="shared" si="23"/>
        <v>6.7298807519813427E-8</v>
      </c>
      <c r="I70" s="12">
        <f t="shared" si="23"/>
        <v>2.3498103418861613E-7</v>
      </c>
      <c r="J70" s="12">
        <f t="shared" si="23"/>
        <v>4.7841779697196175E-7</v>
      </c>
      <c r="K70" s="12">
        <f t="shared" si="23"/>
        <v>5.2799273908699175E-7</v>
      </c>
      <c r="L70" s="12">
        <f t="shared" si="23"/>
        <v>2.7293621700182987E-6</v>
      </c>
      <c r="M70" s="13">
        <f t="shared" si="23"/>
        <v>5.542308081509152E-7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2.6961691093900357E-5</v>
      </c>
      <c r="E71" s="12">
        <f t="shared" si="24"/>
        <v>5.1415795506385728E-6</v>
      </c>
      <c r="F71" s="12">
        <f t="shared" si="24"/>
        <v>8.5606971942154587E-5</v>
      </c>
      <c r="G71" s="12">
        <f t="shared" si="24"/>
        <v>1.3641597627294207E-6</v>
      </c>
      <c r="H71" s="12">
        <f t="shared" si="24"/>
        <v>7.8874037393566234E-5</v>
      </c>
      <c r="I71" s="12">
        <f t="shared" si="24"/>
        <v>2.4890697811771932E-4</v>
      </c>
      <c r="J71" s="12">
        <f t="shared" si="24"/>
        <v>1.5532014680122213E-5</v>
      </c>
      <c r="K71" s="12">
        <f t="shared" si="24"/>
        <v>3.5050125400414711E-4</v>
      </c>
      <c r="L71" s="12">
        <f t="shared" si="24"/>
        <v>3.8395108369656592E-5</v>
      </c>
      <c r="M71" s="13">
        <f t="shared" si="24"/>
        <v>2.123454391643678E-5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6.3620741790997284E-5</v>
      </c>
      <c r="E72" s="12">
        <f t="shared" si="25"/>
        <v>2.5367293688362209E-4</v>
      </c>
      <c r="F72" s="12">
        <f t="shared" si="25"/>
        <v>5.6373786416725018E-5</v>
      </c>
      <c r="G72" s="12">
        <f t="shared" si="25"/>
        <v>1.7937457133006442E-6</v>
      </c>
      <c r="H72" s="12">
        <f t="shared" si="25"/>
        <v>9.014659889321196E-5</v>
      </c>
      <c r="I72" s="12">
        <f t="shared" si="25"/>
        <v>9.5278303655570081E-5</v>
      </c>
      <c r="J72" s="12">
        <f t="shared" si="25"/>
        <v>3.370515286904146E-7</v>
      </c>
      <c r="K72" s="12">
        <f t="shared" si="25"/>
        <v>2.75549003067525E-5</v>
      </c>
      <c r="L72" s="14">
        <f t="shared" si="25"/>
        <v>1.6036922857283101E-2</v>
      </c>
      <c r="M72" s="13">
        <f t="shared" si="25"/>
        <v>1.7875769811237055E-4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8.4644254617396444E-4</v>
      </c>
      <c r="E73" s="12">
        <f t="shared" si="26"/>
        <v>2.0781620918835834E-5</v>
      </c>
      <c r="F73" s="12">
        <f t="shared" si="26"/>
        <v>2.5426627427120364E-5</v>
      </c>
      <c r="G73" s="12">
        <f t="shared" si="26"/>
        <v>8.600368868679968E-4</v>
      </c>
      <c r="H73" s="12">
        <f t="shared" si="26"/>
        <v>2.8396351421266635E-4</v>
      </c>
      <c r="I73" s="14">
        <f t="shared" si="26"/>
        <v>3.1274189877516664E-2</v>
      </c>
      <c r="J73" s="12">
        <f t="shared" si="26"/>
        <v>1.417996845978195E-4</v>
      </c>
      <c r="K73" s="12">
        <f t="shared" si="26"/>
        <v>1.2419890969054929E-4</v>
      </c>
      <c r="L73" s="12">
        <f t="shared" si="26"/>
        <v>1.7927659081051384E-4</v>
      </c>
      <c r="M73" s="13">
        <f t="shared" si="26"/>
        <v>1.5392874165392308E-7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9.9590656496011802E-6</v>
      </c>
      <c r="E74" s="12">
        <f t="shared" si="27"/>
        <v>7.4831860426430947E-7</v>
      </c>
      <c r="F74" s="12">
        <f t="shared" si="27"/>
        <v>4.5622114110473224E-7</v>
      </c>
      <c r="G74" s="12">
        <f t="shared" si="27"/>
        <v>2.5270445020393845E-6</v>
      </c>
      <c r="H74" s="12">
        <f t="shared" si="27"/>
        <v>9.1342429370114162E-8</v>
      </c>
      <c r="I74" s="12">
        <f t="shared" si="27"/>
        <v>4.0862327781081847E-7</v>
      </c>
      <c r="J74" s="12">
        <f t="shared" si="27"/>
        <v>6.6025560242463475E-6</v>
      </c>
      <c r="K74" s="12">
        <f t="shared" si="27"/>
        <v>8.5245993637682702E-8</v>
      </c>
      <c r="L74" s="12">
        <f t="shared" si="27"/>
        <v>2.0789989242329541E-7</v>
      </c>
      <c r="M74" s="13">
        <f t="shared" si="27"/>
        <v>1.2985133393495046E-6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7.5554229708835837E-7</v>
      </c>
      <c r="E75" s="12">
        <f t="shared" si="28"/>
        <v>4.087562788048638E-7</v>
      </c>
      <c r="F75" s="12">
        <f t="shared" si="28"/>
        <v>1.9274481351597307E-8</v>
      </c>
      <c r="G75" s="12">
        <f t="shared" si="28"/>
        <v>2.6012325247882798E-6</v>
      </c>
      <c r="H75" s="12">
        <f t="shared" si="28"/>
        <v>4.4307312097265434E-7</v>
      </c>
      <c r="I75" s="12">
        <f t="shared" si="28"/>
        <v>1.1762366964678883E-6</v>
      </c>
      <c r="J75" s="14">
        <f t="shared" si="28"/>
        <v>2.5823638102337074E-4</v>
      </c>
      <c r="K75" s="12">
        <f t="shared" si="28"/>
        <v>4.5357440196492704E-6</v>
      </c>
      <c r="L75" s="12">
        <f t="shared" si="28"/>
        <v>5.901128064006802E-9</v>
      </c>
      <c r="M75" s="13">
        <f t="shared" si="28"/>
        <v>1.655359286561118E-6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8.8543400813945639E-7</v>
      </c>
      <c r="E76" s="12">
        <f t="shared" si="29"/>
        <v>6.5989512528294143E-4</v>
      </c>
      <c r="F76" s="12">
        <f t="shared" si="29"/>
        <v>6.9050647718171278E-4</v>
      </c>
      <c r="G76" s="12">
        <f t="shared" si="29"/>
        <v>9.5330490888241145E-5</v>
      </c>
      <c r="H76" s="12">
        <f t="shared" si="29"/>
        <v>3.7043217617198998E-5</v>
      </c>
      <c r="I76" s="12">
        <f t="shared" si="29"/>
        <v>5.0784312112997631E-5</v>
      </c>
      <c r="J76" s="12">
        <f t="shared" si="29"/>
        <v>1.4698176820706716E-6</v>
      </c>
      <c r="K76" s="12">
        <f t="shared" si="29"/>
        <v>1.0276315179134451E-4</v>
      </c>
      <c r="L76" s="12">
        <f t="shared" si="29"/>
        <v>4.7951020238848326E-5</v>
      </c>
      <c r="M76" s="13">
        <f t="shared" si="29"/>
        <v>2.1885834667322447E-4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1.3076656369247274E-5</v>
      </c>
      <c r="E77" s="12">
        <f t="shared" si="30"/>
        <v>1.6441732136236664E-5</v>
      </c>
      <c r="F77" s="12">
        <f t="shared" si="30"/>
        <v>1.3739896225769244E-5</v>
      </c>
      <c r="G77" s="12">
        <f t="shared" si="30"/>
        <v>5.7796162950380464E-5</v>
      </c>
      <c r="H77" s="12">
        <f t="shared" si="30"/>
        <v>5.3245190187068706E-5</v>
      </c>
      <c r="I77" s="12">
        <f t="shared" si="30"/>
        <v>4.6274881246814092E-5</v>
      </c>
      <c r="J77" s="12">
        <f t="shared" si="30"/>
        <v>2.2896350672264125E-7</v>
      </c>
      <c r="K77" s="12">
        <f t="shared" si="30"/>
        <v>2.5921685401615202E-5</v>
      </c>
      <c r="L77" s="12">
        <f t="shared" si="30"/>
        <v>1.4436499122342692E-4</v>
      </c>
      <c r="M77" s="13">
        <f t="shared" si="30"/>
        <v>5.7766459865420372E-6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1.5991788715452061E-6</v>
      </c>
      <c r="E78" s="12">
        <f t="shared" si="31"/>
        <v>6.3445992169110277E-7</v>
      </c>
      <c r="F78" s="12">
        <f t="shared" si="31"/>
        <v>3.3912898624958916E-8</v>
      </c>
      <c r="G78" s="12">
        <f t="shared" si="31"/>
        <v>4.600327244777313E-7</v>
      </c>
      <c r="H78" s="12">
        <f t="shared" si="31"/>
        <v>6.7633735980067397E-7</v>
      </c>
      <c r="I78" s="12">
        <f t="shared" si="31"/>
        <v>2.7369122970358272E-8</v>
      </c>
      <c r="J78" s="12">
        <f t="shared" si="31"/>
        <v>6.5518146245829975E-7</v>
      </c>
      <c r="K78" s="12">
        <f t="shared" si="31"/>
        <v>1.5968709130375241E-9</v>
      </c>
      <c r="L78" s="12">
        <f t="shared" si="31"/>
        <v>1.5735548219753028E-7</v>
      </c>
      <c r="M78" s="13">
        <f t="shared" si="31"/>
        <v>2.7301745579467495E-9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4.3454301970519642E-5</v>
      </c>
      <c r="E79" s="12">
        <f t="shared" si="32"/>
        <v>1.9123240478588804E-6</v>
      </c>
      <c r="F79" s="12">
        <f t="shared" si="32"/>
        <v>1.6158423055547069E-5</v>
      </c>
      <c r="G79" s="12">
        <f t="shared" si="32"/>
        <v>3.8167375293374979E-5</v>
      </c>
      <c r="H79" s="12">
        <f t="shared" si="32"/>
        <v>2.7405358393288945E-7</v>
      </c>
      <c r="I79" s="12">
        <f t="shared" si="32"/>
        <v>6.1721446561442539E-6</v>
      </c>
      <c r="J79" s="12">
        <f t="shared" si="32"/>
        <v>6.5049051279097318E-6</v>
      </c>
      <c r="K79" s="12">
        <f t="shared" si="32"/>
        <v>8.2945202037852193E-8</v>
      </c>
      <c r="L79" s="12">
        <f t="shared" si="32"/>
        <v>9.4481033052691689E-7</v>
      </c>
      <c r="M79" s="13">
        <f t="shared" si="32"/>
        <v>4.0762118836567454E-6</v>
      </c>
    </row>
    <row r="80" spans="1:13" ht="24">
      <c r="A80" s="9" t="s">
        <v>47</v>
      </c>
      <c r="B80" s="10" t="s">
        <v>14</v>
      </c>
      <c r="C80" s="16"/>
      <c r="D80" s="12">
        <f t="shared" ref="D80:M80" si="33">$C38^2*D38^2</f>
        <v>5.5022645211795324E-5</v>
      </c>
      <c r="E80" s="12">
        <f t="shared" si="33"/>
        <v>1.4859468864394354E-5</v>
      </c>
      <c r="F80" s="12">
        <f t="shared" si="33"/>
        <v>1.4730320386710315E-4</v>
      </c>
      <c r="G80" s="12">
        <f t="shared" si="33"/>
        <v>1.9553548331008292E-4</v>
      </c>
      <c r="H80" s="12">
        <f t="shared" si="33"/>
        <v>1.0782615503946752E-4</v>
      </c>
      <c r="I80" s="12">
        <f t="shared" si="33"/>
        <v>2.6853726139930022E-4</v>
      </c>
      <c r="J80" s="12">
        <f t="shared" si="33"/>
        <v>1.0915540363299037E-3</v>
      </c>
      <c r="K80" s="12">
        <f t="shared" si="33"/>
        <v>1.9929490052621023E-5</v>
      </c>
      <c r="L80" s="12">
        <f t="shared" si="33"/>
        <v>2.2735688453495495E-4</v>
      </c>
      <c r="M80" s="13">
        <f t="shared" si="33"/>
        <v>4.5576583232733695E-4</v>
      </c>
    </row>
    <row r="81" spans="1:13" ht="24">
      <c r="A81" s="9" t="s">
        <v>48</v>
      </c>
      <c r="B81" s="10" t="s">
        <v>14</v>
      </c>
      <c r="C81" s="16"/>
      <c r="D81" s="12">
        <f t="shared" ref="D81:M81" si="34">$C39^2*D39^2</f>
        <v>6.136127468835504E-5</v>
      </c>
      <c r="E81" s="12">
        <f t="shared" si="34"/>
        <v>3.647107199114426E-4</v>
      </c>
      <c r="F81" s="12">
        <f t="shared" si="34"/>
        <v>2.2544472685803472E-4</v>
      </c>
      <c r="G81" s="12">
        <f t="shared" si="34"/>
        <v>8.0664814840442935E-5</v>
      </c>
      <c r="H81" s="12">
        <f t="shared" si="34"/>
        <v>2.513154743471964E-4</v>
      </c>
      <c r="I81" s="12">
        <f t="shared" si="34"/>
        <v>1.3891008910011296E-4</v>
      </c>
      <c r="J81" s="12">
        <f t="shared" si="34"/>
        <v>6.7230211218069871E-4</v>
      </c>
      <c r="K81" s="12">
        <f t="shared" si="34"/>
        <v>9.1657029165381103E-4</v>
      </c>
      <c r="L81" s="12">
        <f t="shared" si="34"/>
        <v>2.7490368662889436E-3</v>
      </c>
      <c r="M81" s="13">
        <f t="shared" si="34"/>
        <v>6.1165840920282717E-4</v>
      </c>
    </row>
    <row r="82" spans="1:13" ht="24">
      <c r="A82" s="9" t="s">
        <v>49</v>
      </c>
      <c r="B82" s="10" t="s">
        <v>14</v>
      </c>
      <c r="C82" s="11"/>
      <c r="D82" s="14">
        <f t="shared" ref="D82:M82" si="35">$C40^2*D40^2</f>
        <v>2.4233653318400491E-2</v>
      </c>
      <c r="E82" s="12">
        <f t="shared" si="35"/>
        <v>3.2293316486244061E-4</v>
      </c>
      <c r="F82" s="12">
        <f t="shared" si="35"/>
        <v>2.7880293202657846E-5</v>
      </c>
      <c r="G82" s="12">
        <f t="shared" si="35"/>
        <v>3.2360413673747663E-5</v>
      </c>
      <c r="H82" s="12">
        <f t="shared" si="35"/>
        <v>1.0963919264901385E-6</v>
      </c>
      <c r="I82" s="12">
        <f t="shared" si="35"/>
        <v>5.5700046538352435E-4</v>
      </c>
      <c r="J82" s="12">
        <f t="shared" si="35"/>
        <v>6.0865460673949597E-5</v>
      </c>
      <c r="K82" s="12">
        <f t="shared" si="35"/>
        <v>3.3122227547449485E-6</v>
      </c>
      <c r="L82" s="12">
        <f t="shared" si="35"/>
        <v>7.9431953531120035E-5</v>
      </c>
      <c r="M82" s="13">
        <f t="shared" si="35"/>
        <v>3.9166830574173943E-5</v>
      </c>
    </row>
    <row r="83" spans="1:13">
      <c r="A83" t="s">
        <v>61</v>
      </c>
      <c r="D83" s="17">
        <f>_xludf.SUM($D$47:$D$82)</f>
        <v>2.6446612223228295E-2</v>
      </c>
      <c r="E83" s="17">
        <f>_xludf.SUM($E$47:$E$82)</f>
        <v>2.7062182991049594E-2</v>
      </c>
      <c r="F83" s="17">
        <f>_xludf.SUM($F$47:$F$82)</f>
        <v>1.4773048455601796E-2</v>
      </c>
      <c r="G83" s="17">
        <f>_xludf.SUM($G$47:$G$82)</f>
        <v>3.9509909633415937E-3</v>
      </c>
      <c r="H83" s="17">
        <f>_xludf.SUM($H$47:$H$82)</f>
        <v>4.8275333221537188E-3</v>
      </c>
      <c r="I83" s="17">
        <f>_xludf.SUM($I$47:$I$82)</f>
        <v>3.3254986877376498E-2</v>
      </c>
      <c r="J83" s="17">
        <f>_xludf.SUM($J$47:$J$82)</f>
        <v>3.0585533802834752E-3</v>
      </c>
      <c r="K83" s="17">
        <f>_xludf.SUM($K$47:$K$82)</f>
        <v>1.0660850465579718E-2</v>
      </c>
      <c r="L83" s="17">
        <f>_xludf.SUM($L$47:$L$82)</f>
        <v>2.0346648730072837E-2</v>
      </c>
      <c r="M83" s="17">
        <f>_xludf.SUM($M$47:$M$82)</f>
        <v>4.9200099927769478E-3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0.14930141740146446</v>
      </c>
      <c r="D85" s="18">
        <f>$D$83/$C$85</f>
        <v>0.17713570764110431</v>
      </c>
      <c r="E85" s="18">
        <f>$E$83/$C$85</f>
        <v>0.18125871449887621</v>
      </c>
      <c r="F85" s="18">
        <f>$F$83/$C$85</f>
        <v>9.8947811164295685E-2</v>
      </c>
      <c r="G85" s="18">
        <f>$G$83/$C$85</f>
        <v>2.6463184557167101E-2</v>
      </c>
      <c r="H85" s="18">
        <f>$H$83/$C$85</f>
        <v>3.233414261013149E-2</v>
      </c>
      <c r="I85" s="18">
        <f>$I$83/$C$85</f>
        <v>0.2227372482871707</v>
      </c>
      <c r="J85" s="18">
        <f>$J$83/$C$85</f>
        <v>2.048576251663552E-2</v>
      </c>
      <c r="K85" s="18">
        <f>$K$83/$C$85</f>
        <v>7.1404884502289712E-2</v>
      </c>
      <c r="L85" s="18">
        <f>$L$83/$C$85</f>
        <v>0.13627900581386751</v>
      </c>
      <c r="M85" s="18">
        <f>$M$83/$C$85</f>
        <v>3.295353840846181E-2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BAF16-5BC2-4BBA-8921-8ED86C00D6EC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114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-4.2190625526595936E-2</v>
      </c>
      <c r="D5" s="7">
        <v>-7.3463200263393189E-2</v>
      </c>
      <c r="E5" s="7">
        <v>3.5561232853742783E-2</v>
      </c>
      <c r="F5" s="7">
        <v>-1.9566235363036692E-2</v>
      </c>
      <c r="G5" s="7">
        <v>-8.4965441954712381E-3</v>
      </c>
      <c r="H5" s="7">
        <v>-3.3395339948235084E-2</v>
      </c>
      <c r="I5" s="7">
        <v>2.8904927477915104E-2</v>
      </c>
      <c r="J5" s="7">
        <v>-5.2468495853550338E-2</v>
      </c>
      <c r="K5" s="7">
        <v>-3.8313487343527304E-2</v>
      </c>
      <c r="L5" s="7">
        <v>-6.0779889068541891E-2</v>
      </c>
      <c r="M5" s="8">
        <v>8.7674766742690709E-3</v>
      </c>
    </row>
    <row r="6" spans="1:13" ht="24">
      <c r="A6" s="9" t="s">
        <v>15</v>
      </c>
      <c r="B6" s="10" t="s">
        <v>14</v>
      </c>
      <c r="C6" s="11">
        <v>-8.5318932045501519E-2</v>
      </c>
      <c r="D6" s="12">
        <v>-4.150910356021744E-2</v>
      </c>
      <c r="E6" s="12">
        <v>0.10715888123193601</v>
      </c>
      <c r="F6" s="12">
        <v>4.2367436018221918E-2</v>
      </c>
      <c r="G6" s="12">
        <v>-1.23440685105031E-2</v>
      </c>
      <c r="H6" s="12">
        <v>-2.698542656982706E-2</v>
      </c>
      <c r="I6" s="12">
        <v>-2.7229449537202181E-2</v>
      </c>
      <c r="J6" s="12">
        <v>7.080982423680938E-3</v>
      </c>
      <c r="K6" s="12">
        <v>2.487964343029976E-3</v>
      </c>
      <c r="L6" s="12">
        <v>-5.9112813244807223E-2</v>
      </c>
      <c r="M6" s="13">
        <v>-5.4440994234126053E-3</v>
      </c>
    </row>
    <row r="7" spans="1:13" ht="24">
      <c r="A7" s="9" t="s">
        <v>16</v>
      </c>
      <c r="B7" s="10" t="s">
        <v>14</v>
      </c>
      <c r="C7" s="16" t="s">
        <v>115</v>
      </c>
      <c r="D7" s="12">
        <v>-4.6692519228264291E-2</v>
      </c>
      <c r="E7" s="12">
        <v>-1.1470477169328379E-2</v>
      </c>
      <c r="F7" s="12">
        <v>-1.0589021785191492E-2</v>
      </c>
      <c r="G7" s="12">
        <v>1.6102535190112278E-2</v>
      </c>
      <c r="H7" s="12">
        <v>4.5863794045126208E-2</v>
      </c>
      <c r="I7" s="12">
        <v>-5.9235890345481219E-2</v>
      </c>
      <c r="J7" s="12">
        <v>-1.5345578015446538E-2</v>
      </c>
      <c r="K7" s="12">
        <v>1.1123509547873984E-2</v>
      </c>
      <c r="L7" s="12">
        <v>-4.6214582956122206E-2</v>
      </c>
      <c r="M7" s="13">
        <v>6.7223596894523424E-2</v>
      </c>
    </row>
    <row r="8" spans="1:13" ht="24">
      <c r="A8" s="9" t="s">
        <v>17</v>
      </c>
      <c r="B8" s="10" t="s">
        <v>14</v>
      </c>
      <c r="C8" s="11">
        <v>-0.10411886694155897</v>
      </c>
      <c r="D8" s="12">
        <v>5.4853631975501881E-2</v>
      </c>
      <c r="E8" s="12">
        <v>-2.387540492778064E-4</v>
      </c>
      <c r="F8" s="12">
        <v>-7.3489183844667053E-3</v>
      </c>
      <c r="G8" s="12">
        <v>7.7701412943809263E-3</v>
      </c>
      <c r="H8" s="14" t="s">
        <v>116</v>
      </c>
      <c r="I8" s="12">
        <v>-6.6272145015444137E-2</v>
      </c>
      <c r="J8" s="12">
        <v>5.2723431979540564E-3</v>
      </c>
      <c r="K8" s="12">
        <v>-7.9743231297078748E-2</v>
      </c>
      <c r="L8" s="12">
        <v>4.3406570221740347E-2</v>
      </c>
      <c r="M8" s="13">
        <v>-3.5118985102686011E-2</v>
      </c>
    </row>
    <row r="9" spans="1:13" ht="24">
      <c r="A9" s="9" t="s">
        <v>18</v>
      </c>
      <c r="B9" s="10" t="s">
        <v>14</v>
      </c>
      <c r="C9" s="11">
        <v>-3.0452901126189865E-2</v>
      </c>
      <c r="D9" s="12">
        <v>-1.2217929899339321E-2</v>
      </c>
      <c r="E9" s="12">
        <v>-9.7595086054141286E-2</v>
      </c>
      <c r="F9" s="12">
        <v>-5.2545840978955012E-3</v>
      </c>
      <c r="G9" s="12">
        <v>-1.009298453513239E-3</v>
      </c>
      <c r="H9" s="12">
        <v>1.3203306946749111E-2</v>
      </c>
      <c r="I9" s="12">
        <v>3.5184757646194748E-2</v>
      </c>
      <c r="J9" s="12">
        <v>6.480972066169359E-2</v>
      </c>
      <c r="K9" s="12">
        <v>3.0029571478852541E-3</v>
      </c>
      <c r="L9" s="12">
        <v>0.11501077283455861</v>
      </c>
      <c r="M9" s="13">
        <v>-0.1016950320532066</v>
      </c>
    </row>
    <row r="10" spans="1:13" ht="24">
      <c r="A10" s="9" t="s">
        <v>19</v>
      </c>
      <c r="B10" s="10" t="s">
        <v>14</v>
      </c>
      <c r="C10" s="11">
        <v>-0.1739749375419532</v>
      </c>
      <c r="D10" s="12">
        <v>8.8330940077665995E-3</v>
      </c>
      <c r="E10" s="12">
        <v>3.3450194267738015E-2</v>
      </c>
      <c r="F10" s="12">
        <v>-3.5050342953972858E-3</v>
      </c>
      <c r="G10" s="14" t="s">
        <v>59</v>
      </c>
      <c r="H10" s="12">
        <v>7.2350035381111176E-3</v>
      </c>
      <c r="I10" s="12">
        <v>0.13708787793477534</v>
      </c>
      <c r="J10" s="12">
        <v>6.0999822119253512E-2</v>
      </c>
      <c r="K10" s="12">
        <v>6.9298488228933003E-2</v>
      </c>
      <c r="L10" s="12">
        <v>-2.8256320149519319E-2</v>
      </c>
      <c r="M10" s="13">
        <v>-4.0196393599025396E-2</v>
      </c>
    </row>
    <row r="11" spans="1:13" ht="24">
      <c r="A11" s="9" t="s">
        <v>20</v>
      </c>
      <c r="B11" s="10" t="s">
        <v>14</v>
      </c>
      <c r="C11" s="11">
        <v>-8.5003878063361123E-3</v>
      </c>
      <c r="D11" s="12">
        <v>-6.3181246590050463E-2</v>
      </c>
      <c r="E11" s="12">
        <v>8.2042903557027744E-2</v>
      </c>
      <c r="F11" s="12">
        <v>4.8018039554385959E-2</v>
      </c>
      <c r="G11" s="12">
        <v>-5.4563366281256423E-2</v>
      </c>
      <c r="H11" s="12">
        <v>-3.4983326639912034E-3</v>
      </c>
      <c r="I11" s="12">
        <v>1.9805660617570449E-2</v>
      </c>
      <c r="J11" s="12">
        <v>-0.11411157326206349</v>
      </c>
      <c r="K11" s="12">
        <v>-7.3056827518708872E-2</v>
      </c>
      <c r="L11" s="12">
        <v>-3.0010730030042568E-2</v>
      </c>
      <c r="M11" s="13">
        <v>2.9963178282044145E-2</v>
      </c>
    </row>
    <row r="12" spans="1:13" ht="24">
      <c r="A12" s="9" t="s">
        <v>21</v>
      </c>
      <c r="B12" s="10" t="s">
        <v>14</v>
      </c>
      <c r="C12" s="11">
        <v>5.9665753492559523E-2</v>
      </c>
      <c r="D12" s="12">
        <v>1.5989186414115845E-2</v>
      </c>
      <c r="E12" s="12">
        <v>-6.9562507664690711E-3</v>
      </c>
      <c r="F12" s="12">
        <v>1.0169975185500763E-4</v>
      </c>
      <c r="G12" s="12">
        <v>7.5940565095835716E-3</v>
      </c>
      <c r="H12" s="12">
        <v>5.831835598157796E-2</v>
      </c>
      <c r="I12" s="12">
        <v>-2.1229114741163936E-2</v>
      </c>
      <c r="J12" s="12">
        <v>-7.3768461079662867E-2</v>
      </c>
      <c r="K12" s="12">
        <v>-3.406057468617596E-2</v>
      </c>
      <c r="L12" s="12">
        <v>4.8327044486977319E-2</v>
      </c>
      <c r="M12" s="13">
        <v>5.2525819873812607E-2</v>
      </c>
    </row>
    <row r="13" spans="1:13" ht="24">
      <c r="A13" s="9" t="s">
        <v>22</v>
      </c>
      <c r="B13" s="10" t="s">
        <v>14</v>
      </c>
      <c r="C13" s="11">
        <v>-5.9225814086982131E-2</v>
      </c>
      <c r="D13" s="12">
        <v>-4.2172635081731295E-2</v>
      </c>
      <c r="E13" s="12">
        <v>5.59981550195216E-2</v>
      </c>
      <c r="F13" s="12">
        <v>-8.6435629966789579E-2</v>
      </c>
      <c r="G13" s="12">
        <v>-2.1854406974266691E-2</v>
      </c>
      <c r="H13" s="12">
        <v>-5.4433248844760466E-2</v>
      </c>
      <c r="I13" s="12">
        <v>-4.8305119597248827E-2</v>
      </c>
      <c r="J13" s="12">
        <v>3.1526141784940301E-2</v>
      </c>
      <c r="K13" s="12">
        <v>1.0968050667865692E-2</v>
      </c>
      <c r="L13" s="12">
        <v>0.12765078288258425</v>
      </c>
      <c r="M13" s="13">
        <v>-7.3177264586478052E-2</v>
      </c>
    </row>
    <row r="14" spans="1:13" ht="24">
      <c r="A14" s="9" t="s">
        <v>23</v>
      </c>
      <c r="B14" s="10" t="s">
        <v>14</v>
      </c>
      <c r="C14" s="11">
        <v>0.16261958866232848</v>
      </c>
      <c r="D14" s="12">
        <v>0.10728835672075826</v>
      </c>
      <c r="E14" s="12">
        <v>-2.7086777521465109E-3</v>
      </c>
      <c r="F14" s="14" t="s">
        <v>100</v>
      </c>
      <c r="G14" s="12">
        <v>-3.3098783607020204E-3</v>
      </c>
      <c r="H14" s="12">
        <v>-6.9152534537903669E-3</v>
      </c>
      <c r="I14" s="12">
        <v>2.683349860061383E-2</v>
      </c>
      <c r="J14" s="12">
        <v>6.4154286617490605E-2</v>
      </c>
      <c r="K14" s="12">
        <v>-8.1653726330923659E-2</v>
      </c>
      <c r="L14" s="12">
        <v>-3.4376736680471216E-3</v>
      </c>
      <c r="M14" s="13">
        <v>-3.9289716189112943E-2</v>
      </c>
    </row>
    <row r="15" spans="1:13" ht="24">
      <c r="A15" s="9" t="s">
        <v>24</v>
      </c>
      <c r="B15" s="10" t="s">
        <v>14</v>
      </c>
      <c r="C15" s="11">
        <v>-1.0242436624740765E-2</v>
      </c>
      <c r="D15" s="12">
        <v>1.1313426817013002E-2</v>
      </c>
      <c r="E15" s="12">
        <v>-5.2995212373128847E-2</v>
      </c>
      <c r="F15" s="12">
        <v>-8.1857683402963843E-2</v>
      </c>
      <c r="G15" s="12">
        <v>6.7836556059870393E-2</v>
      </c>
      <c r="H15" s="12">
        <v>-7.5051344204441719E-2</v>
      </c>
      <c r="I15" s="12">
        <v>2.3880154134751166E-2</v>
      </c>
      <c r="J15" s="12">
        <v>-3.8070656870383121E-2</v>
      </c>
      <c r="K15" s="14" t="s">
        <v>60</v>
      </c>
      <c r="L15" s="12">
        <v>4.2905266614877806E-3</v>
      </c>
      <c r="M15" s="13">
        <v>4.439509288537262E-2</v>
      </c>
    </row>
    <row r="16" spans="1:13" ht="24">
      <c r="A16" s="9" t="s">
        <v>25</v>
      </c>
      <c r="B16" s="10" t="s">
        <v>14</v>
      </c>
      <c r="C16" s="11">
        <v>-1.9055420900354052E-2</v>
      </c>
      <c r="D16" s="12">
        <v>-7.0991409015685042E-2</v>
      </c>
      <c r="E16" s="12">
        <v>-9.9864222340575789E-3</v>
      </c>
      <c r="F16" s="12">
        <v>-2.3858097448043302E-2</v>
      </c>
      <c r="G16" s="12">
        <v>3.5080929026759737E-2</v>
      </c>
      <c r="H16" s="12">
        <v>9.9466851515024723E-3</v>
      </c>
      <c r="I16" s="12">
        <v>-8.4150663182085236E-2</v>
      </c>
      <c r="J16" s="12">
        <v>5.7204527162625106E-2</v>
      </c>
      <c r="K16" s="12">
        <v>-3.6201250984368022E-2</v>
      </c>
      <c r="L16" s="12">
        <v>4.0477019468023812E-3</v>
      </c>
      <c r="M16" s="13">
        <v>-9.7007005353498283E-4</v>
      </c>
    </row>
    <row r="17" spans="1:13" ht="24">
      <c r="A17" s="9" t="s">
        <v>26</v>
      </c>
      <c r="B17" s="10" t="s">
        <v>14</v>
      </c>
      <c r="C17" s="11">
        <v>-5.5590430881655939E-2</v>
      </c>
      <c r="D17" s="12">
        <v>2.4954689426067416E-2</v>
      </c>
      <c r="E17" s="12">
        <v>1.8814960313341143E-2</v>
      </c>
      <c r="F17" s="12">
        <v>-1.1621536978196902E-2</v>
      </c>
      <c r="G17" s="12">
        <v>7.1471648029052524E-4</v>
      </c>
      <c r="H17" s="12">
        <v>-3.8995436997130366E-2</v>
      </c>
      <c r="I17" s="12">
        <v>5.4923300589280827E-2</v>
      </c>
      <c r="J17" s="12">
        <v>-1.6780922135356889E-2</v>
      </c>
      <c r="K17" s="12">
        <v>-4.5508179266273152E-2</v>
      </c>
      <c r="L17" s="12">
        <v>-1.624762292913574E-2</v>
      </c>
      <c r="M17" s="13">
        <v>0.12304268881847712</v>
      </c>
    </row>
    <row r="18" spans="1:13" ht="24">
      <c r="A18" s="9" t="s">
        <v>27</v>
      </c>
      <c r="B18" s="10" t="s">
        <v>14</v>
      </c>
      <c r="C18" s="11">
        <v>-1.146823948582839E-2</v>
      </c>
      <c r="D18" s="12">
        <v>-4.6402841914717795E-2</v>
      </c>
      <c r="E18" s="12">
        <v>-1.0906855154868127E-2</v>
      </c>
      <c r="F18" s="12">
        <v>-3.6535774711111926E-2</v>
      </c>
      <c r="G18" s="12">
        <v>1.1915544938286317E-2</v>
      </c>
      <c r="H18" s="12">
        <v>8.6600932909269915E-3</v>
      </c>
      <c r="I18" s="12">
        <v>6.8308018333982146E-2</v>
      </c>
      <c r="J18" s="12">
        <v>-7.4943119783783568E-2</v>
      </c>
      <c r="K18" s="12">
        <v>7.2995963059470551E-2</v>
      </c>
      <c r="L18" s="12">
        <v>2.2728597383746277E-2</v>
      </c>
      <c r="M18" s="13">
        <v>-9.9068102840127615E-3</v>
      </c>
    </row>
    <row r="19" spans="1:13" ht="24">
      <c r="A19" s="9" t="s">
        <v>28</v>
      </c>
      <c r="B19" s="10" t="s">
        <v>14</v>
      </c>
      <c r="C19" s="11">
        <v>-0.1287377999010679</v>
      </c>
      <c r="D19" s="12">
        <v>-9.6928824346875983E-2</v>
      </c>
      <c r="E19" s="12">
        <v>5.659963868707007E-3</v>
      </c>
      <c r="F19" s="12">
        <v>8.3063912892030481E-2</v>
      </c>
      <c r="G19" s="12">
        <v>3.6152304043063348E-2</v>
      </c>
      <c r="H19" s="12">
        <v>5.4384209206647917E-2</v>
      </c>
      <c r="I19" s="12">
        <v>-4.1368154538886592E-2</v>
      </c>
      <c r="J19" s="12">
        <v>0.12993438818439695</v>
      </c>
      <c r="K19" s="12">
        <v>-2.8468932045928902E-2</v>
      </c>
      <c r="L19" s="12">
        <v>-4.9044519539755187E-2</v>
      </c>
      <c r="M19" s="13">
        <v>2.0813850398411706E-3</v>
      </c>
    </row>
    <row r="20" spans="1:13" ht="24">
      <c r="A20" s="9" t="s">
        <v>29</v>
      </c>
      <c r="B20" s="10" t="s">
        <v>14</v>
      </c>
      <c r="C20" s="11">
        <v>-6.7884985138430609E-2</v>
      </c>
      <c r="D20" s="12">
        <v>-4.5911595266705359E-2</v>
      </c>
      <c r="E20" s="12">
        <v>0.13903970668634874</v>
      </c>
      <c r="F20" s="12">
        <v>8.4342479137094889E-2</v>
      </c>
      <c r="G20" s="12">
        <v>3.1609010255164743E-2</v>
      </c>
      <c r="H20" s="12">
        <v>-7.529456631053171E-3</v>
      </c>
      <c r="I20" s="12">
        <v>1.6412125296715478E-2</v>
      </c>
      <c r="J20" s="12">
        <v>1.81737642815476E-2</v>
      </c>
      <c r="K20" s="12">
        <v>3.2387932838054525E-3</v>
      </c>
      <c r="L20" s="12">
        <v>1.5207808214233358E-2</v>
      </c>
      <c r="M20" s="13">
        <v>3.1633796638595266E-2</v>
      </c>
    </row>
    <row r="21" spans="1:13" ht="24">
      <c r="A21" s="9" t="s">
        <v>30</v>
      </c>
      <c r="B21" s="10" t="s">
        <v>14</v>
      </c>
      <c r="C21" s="11">
        <v>-2.0101026372526788E-2</v>
      </c>
      <c r="D21" s="12">
        <v>-0.104108276682844</v>
      </c>
      <c r="E21" s="12">
        <v>0.10332928715844432</v>
      </c>
      <c r="F21" s="12">
        <v>-2.9755589498411304E-2</v>
      </c>
      <c r="G21" s="12">
        <v>1.6623107497070154E-2</v>
      </c>
      <c r="H21" s="12">
        <v>-5.5422099606548321E-2</v>
      </c>
      <c r="I21" s="12">
        <v>7.6969807846923324E-2</v>
      </c>
      <c r="J21" s="12">
        <v>-2.6718662604751638E-2</v>
      </c>
      <c r="K21" s="12">
        <v>-6.3593571288043764E-3</v>
      </c>
      <c r="L21" s="12">
        <v>3.6151540402273905E-2</v>
      </c>
      <c r="M21" s="13">
        <v>-7.9358928118392194E-2</v>
      </c>
    </row>
    <row r="22" spans="1:13" ht="24">
      <c r="A22" s="9" t="s">
        <v>31</v>
      </c>
      <c r="B22" s="10" t="s">
        <v>14</v>
      </c>
      <c r="C22" s="11">
        <v>0.16361462425816356</v>
      </c>
      <c r="D22" s="12">
        <v>-3.6860015612031172E-2</v>
      </c>
      <c r="E22" s="12">
        <v>-3.6103159985526705E-2</v>
      </c>
      <c r="F22" s="12">
        <v>8.3764525219198471E-2</v>
      </c>
      <c r="G22" s="12">
        <v>4.9061436058682358E-2</v>
      </c>
      <c r="H22" s="12">
        <v>-4.883739832427382E-2</v>
      </c>
      <c r="I22" s="12">
        <v>4.7570602209098874E-2</v>
      </c>
      <c r="J22" s="12">
        <v>0.10778046652112624</v>
      </c>
      <c r="K22" s="12">
        <v>-4.4001788820309612E-2</v>
      </c>
      <c r="L22" s="12">
        <v>9.3686838962510881E-3</v>
      </c>
      <c r="M22" s="13">
        <v>4.8116042087750249E-2</v>
      </c>
    </row>
    <row r="23" spans="1:13" ht="24">
      <c r="A23" s="9" t="s">
        <v>32</v>
      </c>
      <c r="B23" s="10" t="s">
        <v>14</v>
      </c>
      <c r="C23" s="11">
        <v>9.4307973532147107E-2</v>
      </c>
      <c r="D23" s="12">
        <v>-3.0508587741681151E-2</v>
      </c>
      <c r="E23" s="12">
        <v>4.4574113432597753E-3</v>
      </c>
      <c r="F23" s="12">
        <v>2.6882267028048256E-2</v>
      </c>
      <c r="G23" s="12">
        <v>0.13439614206419906</v>
      </c>
      <c r="H23" s="12">
        <v>-6.2500533411518178E-2</v>
      </c>
      <c r="I23" s="14" t="s">
        <v>60</v>
      </c>
      <c r="J23" s="12">
        <v>-5.2179745315119111E-2</v>
      </c>
      <c r="K23" s="12">
        <v>2.3966950521334175E-2</v>
      </c>
      <c r="L23" s="12">
        <v>-4.7908296174997984E-2</v>
      </c>
      <c r="M23" s="13">
        <v>-1.3703897924744435E-2</v>
      </c>
    </row>
    <row r="24" spans="1:13" ht="24">
      <c r="A24" s="9" t="s">
        <v>33</v>
      </c>
      <c r="B24" s="10" t="s">
        <v>14</v>
      </c>
      <c r="C24" s="11">
        <v>0.1012774018641758</v>
      </c>
      <c r="D24" s="12">
        <v>0.11072817031650359</v>
      </c>
      <c r="E24" s="12">
        <v>-0.10377075074518273</v>
      </c>
      <c r="F24" s="12">
        <v>1.9966246703403058E-2</v>
      </c>
      <c r="G24" s="12">
        <v>1.6786690631830976E-2</v>
      </c>
      <c r="H24" s="12">
        <v>-2.0929469936870261E-2</v>
      </c>
      <c r="I24" s="12">
        <v>2.643356532101632E-2</v>
      </c>
      <c r="J24" s="12">
        <v>4.7029057695417292E-2</v>
      </c>
      <c r="K24" s="12">
        <v>-6.4091835801472251E-3</v>
      </c>
      <c r="L24" s="12">
        <v>-4.4408535058831175E-2</v>
      </c>
      <c r="M24" s="13">
        <v>-4.9339317140324274E-2</v>
      </c>
    </row>
    <row r="25" spans="1:13" ht="24">
      <c r="A25" s="9" t="s">
        <v>34</v>
      </c>
      <c r="B25" s="10" t="s">
        <v>14</v>
      </c>
      <c r="C25" s="11">
        <v>-1.2160008955139294E-2</v>
      </c>
      <c r="D25" s="12">
        <v>7.4915768633744093E-2</v>
      </c>
      <c r="E25" s="12">
        <v>4.6994515588063827E-2</v>
      </c>
      <c r="F25" s="12">
        <v>-3.5993863688273445E-3</v>
      </c>
      <c r="G25" s="12">
        <v>-2.8118459591294349E-2</v>
      </c>
      <c r="H25" s="12">
        <v>4.1751307261145967E-2</v>
      </c>
      <c r="I25" s="12">
        <v>-4.8973861724120576E-2</v>
      </c>
      <c r="J25" s="12">
        <v>2.6100639323979716E-2</v>
      </c>
      <c r="K25" s="12">
        <v>4.3260954675136262E-3</v>
      </c>
      <c r="L25" s="14" t="s">
        <v>59</v>
      </c>
      <c r="M25" s="13">
        <v>-1.4603801095120583E-2</v>
      </c>
    </row>
    <row r="26" spans="1:13" ht="24">
      <c r="A26" s="9" t="s">
        <v>35</v>
      </c>
      <c r="B26" s="10" t="s">
        <v>14</v>
      </c>
      <c r="C26" s="11">
        <v>-1.644211433137862E-2</v>
      </c>
      <c r="D26" s="12">
        <v>3.5322519553933805E-2</v>
      </c>
      <c r="E26" s="12">
        <v>1.1153774009394041E-2</v>
      </c>
      <c r="F26" s="12">
        <v>7.2196390505530811E-2</v>
      </c>
      <c r="G26" s="12">
        <v>1.268525065133032E-2</v>
      </c>
      <c r="H26" s="12">
        <v>-2.0779727996379817E-2</v>
      </c>
      <c r="I26" s="12">
        <v>-8.839323189438416E-3</v>
      </c>
      <c r="J26" s="12">
        <v>-6.1676917096812516E-3</v>
      </c>
      <c r="K26" s="12">
        <v>-2.8004678399791406E-2</v>
      </c>
      <c r="L26" s="12">
        <v>3.2758574191331602E-2</v>
      </c>
      <c r="M26" s="13">
        <v>-6.7135369918129878E-2</v>
      </c>
    </row>
    <row r="27" spans="1:13" ht="24">
      <c r="A27" s="9" t="s">
        <v>36</v>
      </c>
      <c r="B27" s="10" t="s">
        <v>14</v>
      </c>
      <c r="C27" s="11">
        <v>5.9306783791973506E-3</v>
      </c>
      <c r="D27" s="12">
        <v>4.6114468053033084E-2</v>
      </c>
      <c r="E27" s="12">
        <v>6.7432914831094218E-2</v>
      </c>
      <c r="F27" s="12">
        <v>-3.8910693101506029E-2</v>
      </c>
      <c r="G27" s="12">
        <v>-3.8836342948666329E-2</v>
      </c>
      <c r="H27" s="12">
        <v>-3.2807468130201946E-2</v>
      </c>
      <c r="I27" s="12">
        <v>-1.3285168116554107E-2</v>
      </c>
      <c r="J27" s="12">
        <v>-3.8584250930311738E-2</v>
      </c>
      <c r="K27" s="12">
        <v>4.3920298347457962E-2</v>
      </c>
      <c r="L27" s="12">
        <v>-1.4140413507526862E-2</v>
      </c>
      <c r="M27" s="15" t="s">
        <v>102</v>
      </c>
    </row>
    <row r="28" spans="1:13" ht="24">
      <c r="A28" s="9" t="s">
        <v>37</v>
      </c>
      <c r="B28" s="10" t="s">
        <v>14</v>
      </c>
      <c r="C28" s="11">
        <v>-8.5828281044562305E-2</v>
      </c>
      <c r="D28" s="12">
        <v>0.15215202193882474</v>
      </c>
      <c r="E28" s="12">
        <v>-2.8882631793600171E-2</v>
      </c>
      <c r="F28" s="12">
        <v>4.6214049697960981E-2</v>
      </c>
      <c r="G28" s="12">
        <v>-0.10268499441191659</v>
      </c>
      <c r="H28" s="12">
        <v>4.2215877476690797E-2</v>
      </c>
      <c r="I28" s="12">
        <v>9.144871485049208E-3</v>
      </c>
      <c r="J28" s="12">
        <v>0.11398810498986693</v>
      </c>
      <c r="K28" s="12">
        <v>-4.9642132855016938E-2</v>
      </c>
      <c r="L28" s="12">
        <v>6.9604625420536928E-2</v>
      </c>
      <c r="M28" s="13">
        <v>-4.6781920738073156E-2</v>
      </c>
    </row>
    <row r="29" spans="1:13" ht="24">
      <c r="A29" s="9" t="s">
        <v>38</v>
      </c>
      <c r="B29" s="10" t="s">
        <v>14</v>
      </c>
      <c r="C29" s="11">
        <v>5.7340892911493538E-2</v>
      </c>
      <c r="D29" s="12">
        <v>1.2248187801357131E-2</v>
      </c>
      <c r="E29" s="12">
        <v>5.1568593706801696E-2</v>
      </c>
      <c r="F29" s="12">
        <v>-2.6263406585770248E-2</v>
      </c>
      <c r="G29" s="12">
        <v>2.0789563650508248E-2</v>
      </c>
      <c r="H29" s="12">
        <v>-3.1349503778805549E-2</v>
      </c>
      <c r="I29" s="12">
        <v>-2.2845057107668768E-2</v>
      </c>
      <c r="J29" s="12">
        <v>-7.433858809300091E-2</v>
      </c>
      <c r="K29" s="12">
        <v>5.3990813060911552E-2</v>
      </c>
      <c r="L29" s="12">
        <v>-4.8784030099790461E-3</v>
      </c>
      <c r="M29" s="13">
        <v>5.1947279712173111E-2</v>
      </c>
    </row>
    <row r="30" spans="1:13" ht="24">
      <c r="A30" s="9" t="s">
        <v>39</v>
      </c>
      <c r="B30" s="10" t="s">
        <v>14</v>
      </c>
      <c r="C30" s="11">
        <v>-0.17888955764946962</v>
      </c>
      <c r="D30" s="12">
        <v>3.6939228013968255E-2</v>
      </c>
      <c r="E30" s="14" t="s">
        <v>117</v>
      </c>
      <c r="F30" s="12">
        <v>-2.5876619806869091E-3</v>
      </c>
      <c r="G30" s="12">
        <v>3.198032282890223E-2</v>
      </c>
      <c r="H30" s="12">
        <v>-3.2526195671186541E-4</v>
      </c>
      <c r="I30" s="12">
        <v>4.2153079494470355E-3</v>
      </c>
      <c r="J30" s="12">
        <v>-4.4789140033241789E-2</v>
      </c>
      <c r="K30" s="12">
        <v>-5.1551805736632685E-2</v>
      </c>
      <c r="L30" s="12">
        <v>4.4893211678116593E-2</v>
      </c>
      <c r="M30" s="13">
        <v>6.6612422792847278E-2</v>
      </c>
    </row>
    <row r="31" spans="1:13" ht="24">
      <c r="A31" s="9" t="s">
        <v>40</v>
      </c>
      <c r="B31" s="10" t="s">
        <v>14</v>
      </c>
      <c r="C31" s="11">
        <v>5.8967023583800564E-2</v>
      </c>
      <c r="D31" s="12">
        <v>-0.10231600406505614</v>
      </c>
      <c r="E31" s="12">
        <v>-4.2875130823478739E-3</v>
      </c>
      <c r="F31" s="12">
        <v>6.207211036887339E-2</v>
      </c>
      <c r="G31" s="12">
        <v>1.0747181930315945E-3</v>
      </c>
      <c r="H31" s="12">
        <v>3.6109211158415075E-2</v>
      </c>
      <c r="I31" s="12">
        <v>9.6468873524462581E-2</v>
      </c>
      <c r="J31" s="12">
        <v>4.6837889481163728E-2</v>
      </c>
      <c r="K31" s="12">
        <v>0.10833150768862373</v>
      </c>
      <c r="L31" s="12">
        <v>1.2599899239345977E-2</v>
      </c>
      <c r="M31" s="13">
        <v>-3.1504286340077119E-2</v>
      </c>
    </row>
    <row r="32" spans="1:13" ht="24">
      <c r="A32" s="9" t="s">
        <v>41</v>
      </c>
      <c r="B32" s="10" t="s">
        <v>14</v>
      </c>
      <c r="C32" s="11">
        <v>2.9761128164952013E-3</v>
      </c>
      <c r="D32" s="12">
        <v>-3.3638372118553965E-2</v>
      </c>
      <c r="E32" s="12">
        <v>4.3224576473824335E-2</v>
      </c>
      <c r="F32" s="12">
        <v>-3.2827934521905125E-3</v>
      </c>
      <c r="G32" s="12">
        <v>9.6962446480739872E-2</v>
      </c>
      <c r="H32" s="12">
        <v>-7.9974388461029527E-2</v>
      </c>
      <c r="I32" s="12">
        <v>-3.8143050087369304E-2</v>
      </c>
      <c r="J32" s="12">
        <v>6.2457657148702217E-2</v>
      </c>
      <c r="K32" s="12">
        <v>2.2539227901574397E-2</v>
      </c>
      <c r="L32" s="12">
        <v>-4.2439806699314991E-2</v>
      </c>
      <c r="M32" s="13">
        <v>-2.7414449909827842E-2</v>
      </c>
    </row>
    <row r="33" spans="1:13" ht="24">
      <c r="A33" s="9" t="s">
        <v>42</v>
      </c>
      <c r="B33" s="10" t="s">
        <v>14</v>
      </c>
      <c r="C33" s="11">
        <v>6.8413694065663902E-2</v>
      </c>
      <c r="D33" s="12">
        <v>1.9533784242918703E-3</v>
      </c>
      <c r="E33" s="12">
        <v>4.9463020802429918E-2</v>
      </c>
      <c r="F33" s="12">
        <v>-4.3023668551315244E-2</v>
      </c>
      <c r="G33" s="12">
        <v>-6.4085238663193544E-2</v>
      </c>
      <c r="H33" s="12">
        <v>-2.9086397916594994E-2</v>
      </c>
      <c r="I33" s="12">
        <v>2.1604494779220881E-2</v>
      </c>
      <c r="J33" s="12">
        <v>9.6670670679998891E-2</v>
      </c>
      <c r="K33" s="12">
        <v>5.1739302151434283E-2</v>
      </c>
      <c r="L33" s="12">
        <v>-5.572585706501073E-2</v>
      </c>
      <c r="M33" s="13">
        <v>6.3557258097820549E-2</v>
      </c>
    </row>
    <row r="34" spans="1:13" ht="24">
      <c r="A34" s="9" t="s">
        <v>43</v>
      </c>
      <c r="B34" s="10" t="s">
        <v>14</v>
      </c>
      <c r="C34" s="11">
        <v>7.7166016405325319E-2</v>
      </c>
      <c r="D34" s="12">
        <v>1.0546308561710101E-2</v>
      </c>
      <c r="E34" s="12">
        <v>-4.2921271616057598E-2</v>
      </c>
      <c r="F34" s="12">
        <v>6.0146338711812013E-2</v>
      </c>
      <c r="G34" s="12">
        <v>5.6127228974005183E-2</v>
      </c>
      <c r="H34" s="12">
        <v>4.7489573115196814E-3</v>
      </c>
      <c r="I34" s="12">
        <v>-4.8919761623444351E-2</v>
      </c>
      <c r="J34" s="14" t="s">
        <v>118</v>
      </c>
      <c r="K34" s="12">
        <v>-3.5602774499548108E-2</v>
      </c>
      <c r="L34" s="12">
        <v>2.3737075909836144E-2</v>
      </c>
      <c r="M34" s="13">
        <v>-3.6390053495372984E-2</v>
      </c>
    </row>
    <row r="35" spans="1:13" ht="24">
      <c r="A35" s="9" t="s">
        <v>44</v>
      </c>
      <c r="B35" s="10" t="s">
        <v>14</v>
      </c>
      <c r="C35" s="11">
        <v>-3.122338363339006E-2</v>
      </c>
      <c r="D35" s="12">
        <v>-1.7117055731405751E-2</v>
      </c>
      <c r="E35" s="12">
        <v>-8.2696790515208521E-2</v>
      </c>
      <c r="F35" s="12">
        <v>-9.2771881138498324E-2</v>
      </c>
      <c r="G35" s="12">
        <v>-8.199312132302039E-2</v>
      </c>
      <c r="H35" s="12">
        <v>4.1070463913485671E-2</v>
      </c>
      <c r="I35" s="12">
        <v>-2.6794395202234911E-2</v>
      </c>
      <c r="J35" s="12">
        <v>3.3283908883232217E-2</v>
      </c>
      <c r="K35" s="12">
        <v>-9.4415242853059245E-2</v>
      </c>
      <c r="L35" s="12">
        <v>6.2229666837341463E-2</v>
      </c>
      <c r="M35" s="13">
        <v>-0.12040356219508221</v>
      </c>
    </row>
    <row r="36" spans="1:13" ht="24">
      <c r="A36" s="9" t="s">
        <v>45</v>
      </c>
      <c r="B36" s="10" t="s">
        <v>14</v>
      </c>
      <c r="C36" s="11">
        <v>-2.8291031864352671E-2</v>
      </c>
      <c r="D36" s="12">
        <v>1.3451300736678742E-2</v>
      </c>
      <c r="E36" s="12">
        <v>-4.9115096807381103E-2</v>
      </c>
      <c r="F36" s="12">
        <v>-9.4592735690439772E-2</v>
      </c>
      <c r="G36" s="12">
        <v>-5.9567264366056701E-2</v>
      </c>
      <c r="H36" s="12">
        <v>2.4330287276352159E-2</v>
      </c>
      <c r="I36" s="12">
        <v>-5.6621592790506478E-2</v>
      </c>
      <c r="J36" s="12">
        <v>-3.303562181355562E-2</v>
      </c>
      <c r="K36" s="12">
        <v>0.11524798350724991</v>
      </c>
      <c r="L36" s="12">
        <v>5.5759905837346364E-2</v>
      </c>
      <c r="M36" s="13">
        <v>-2.1863033610150611E-2</v>
      </c>
    </row>
    <row r="37" spans="1:13" ht="24">
      <c r="A37" s="9" t="s">
        <v>46</v>
      </c>
      <c r="B37" s="10" t="s">
        <v>14</v>
      </c>
      <c r="C37" s="11">
        <v>6.7169518991509095E-2</v>
      </c>
      <c r="D37" s="14" t="s">
        <v>119</v>
      </c>
      <c r="E37" s="12">
        <v>3.4872320603274123E-2</v>
      </c>
      <c r="F37" s="12">
        <v>9.8506761850702604E-2</v>
      </c>
      <c r="G37" s="12">
        <v>7.9978869850641631E-3</v>
      </c>
      <c r="H37" s="12">
        <v>4.7361268983961827E-2</v>
      </c>
      <c r="I37" s="12">
        <v>-2.7964950208873882E-2</v>
      </c>
      <c r="J37" s="12">
        <v>1.0889565553131334E-2</v>
      </c>
      <c r="K37" s="12">
        <v>1.0237853088388411E-2</v>
      </c>
      <c r="L37" s="12">
        <v>6.7479743579735338E-2</v>
      </c>
      <c r="M37" s="13">
        <v>4.2604160619589791E-2</v>
      </c>
    </row>
    <row r="38" spans="1:13" ht="24">
      <c r="A38" s="9" t="s">
        <v>47</v>
      </c>
      <c r="B38" s="10" t="s">
        <v>14</v>
      </c>
      <c r="C38" s="11">
        <v>-4.9038875525160286E-2</v>
      </c>
      <c r="D38" s="12">
        <v>0.13253158269514101</v>
      </c>
      <c r="E38" s="12">
        <v>2.0447123320716874E-2</v>
      </c>
      <c r="F38" s="12">
        <v>-5.7680187910671053E-2</v>
      </c>
      <c r="G38" s="12">
        <v>5.7075098272915917E-2</v>
      </c>
      <c r="H38" s="12">
        <v>-6.6861912708015961E-2</v>
      </c>
      <c r="I38" s="12">
        <v>-3.0270429324412349E-2</v>
      </c>
      <c r="J38" s="12">
        <v>7.5324287629757111E-2</v>
      </c>
      <c r="K38" s="12">
        <v>1.2370171561885402E-2</v>
      </c>
      <c r="L38" s="12">
        <v>-5.803546079992194E-3</v>
      </c>
      <c r="M38" s="13">
        <v>2.486095027472468E-2</v>
      </c>
    </row>
    <row r="39" spans="1:13" ht="24">
      <c r="A39" s="9" t="s">
        <v>48</v>
      </c>
      <c r="B39" s="10" t="s">
        <v>14</v>
      </c>
      <c r="C39" s="11">
        <v>1.9124277066225475E-2</v>
      </c>
      <c r="D39" s="12">
        <v>-6.8059674113711832E-2</v>
      </c>
      <c r="E39" s="12">
        <v>3.1755011597255155E-2</v>
      </c>
      <c r="F39" s="12">
        <v>8.404423391814804E-3</v>
      </c>
      <c r="G39" s="12">
        <v>-1.3657023808322354E-2</v>
      </c>
      <c r="H39" s="12">
        <v>-2.5783540144505762E-2</v>
      </c>
      <c r="I39" s="12">
        <v>0.10165551818654936</v>
      </c>
      <c r="J39" s="12">
        <v>-3.8545237258884217E-3</v>
      </c>
      <c r="K39" s="12">
        <v>-6.5597142705422981E-2</v>
      </c>
      <c r="L39" s="12">
        <v>8.0015300795093589E-3</v>
      </c>
      <c r="M39" s="13">
        <v>1.2376573694790238E-2</v>
      </c>
    </row>
    <row r="40" spans="1:13" ht="24">
      <c r="A40" s="9" t="s">
        <v>49</v>
      </c>
      <c r="B40" s="10" t="s">
        <v>14</v>
      </c>
      <c r="C40" s="11">
        <v>-6.1515475808001284E-2</v>
      </c>
      <c r="D40" s="12">
        <v>1.0550611971528101E-2</v>
      </c>
      <c r="E40" s="12">
        <v>-1.0690947393574598E-2</v>
      </c>
      <c r="F40" s="12">
        <v>-3.1741995489582547E-3</v>
      </c>
      <c r="G40" s="12">
        <v>-5.0073880293323096E-2</v>
      </c>
      <c r="H40" s="12">
        <v>3.1671003923289198E-2</v>
      </c>
      <c r="I40" s="12">
        <v>-3.5068276939765369E-3</v>
      </c>
      <c r="J40" s="12">
        <v>8.3081951689342973E-2</v>
      </c>
      <c r="K40" s="12">
        <v>-3.513233363772645E-3</v>
      </c>
      <c r="L40" s="12">
        <v>1.8575716864838679E-2</v>
      </c>
      <c r="M40" s="13">
        <v>6.0996640743485479E-2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9.6066422016090732E-6</v>
      </c>
      <c r="E47" s="7">
        <f t="shared" ref="E47:M47" si="0">$C5^2*E5^2</f>
        <v>2.2510520987504784E-6</v>
      </c>
      <c r="F47" s="7">
        <f t="shared" si="0"/>
        <v>6.8146958197201969E-7</v>
      </c>
      <c r="G47" s="7">
        <f t="shared" si="0"/>
        <v>1.2850397748958633E-7</v>
      </c>
      <c r="H47" s="7">
        <f t="shared" si="0"/>
        <v>1.9851972558109599E-6</v>
      </c>
      <c r="I47" s="7">
        <f t="shared" si="0"/>
        <v>1.4872216427865993E-6</v>
      </c>
      <c r="J47" s="7">
        <f t="shared" si="0"/>
        <v>4.9003732119570321E-6</v>
      </c>
      <c r="K47" s="7">
        <f t="shared" si="0"/>
        <v>2.6129752516173675E-6</v>
      </c>
      <c r="L47" s="7">
        <f t="shared" si="0"/>
        <v>6.5758475298660943E-6</v>
      </c>
      <c r="M47" s="8">
        <f t="shared" si="0"/>
        <v>1.3682994959448787E-7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1.2542309979652232E-5</v>
      </c>
      <c r="E48" s="12">
        <f t="shared" si="1"/>
        <v>8.3588621461244485E-5</v>
      </c>
      <c r="F48" s="12">
        <f t="shared" si="1"/>
        <v>1.3066377038153381E-5</v>
      </c>
      <c r="G48" s="12">
        <f t="shared" si="1"/>
        <v>1.1091938889157864E-6</v>
      </c>
      <c r="H48" s="12">
        <f t="shared" si="1"/>
        <v>5.300897374719659E-6</v>
      </c>
      <c r="I48" s="12">
        <f t="shared" si="1"/>
        <v>5.3972004143174525E-6</v>
      </c>
      <c r="J48" s="12">
        <f t="shared" si="1"/>
        <v>3.6498738485523585E-7</v>
      </c>
      <c r="K48" s="12">
        <f t="shared" si="1"/>
        <v>4.5058748491990815E-8</v>
      </c>
      <c r="L48" s="12">
        <f t="shared" si="1"/>
        <v>2.5436308178248076E-5</v>
      </c>
      <c r="M48" s="13">
        <f t="shared" si="1"/>
        <v>2.1574608182608287E-7</v>
      </c>
    </row>
    <row r="49" spans="1:13" ht="24">
      <c r="A49" s="9" t="s">
        <v>16</v>
      </c>
      <c r="B49" s="10" t="s">
        <v>14</v>
      </c>
      <c r="C49" s="16"/>
      <c r="D49" s="12">
        <f t="shared" ref="D49:M49" si="2">$C7^2*D7^2</f>
        <v>1.4512225714666217E-4</v>
      </c>
      <c r="E49" s="12">
        <f t="shared" si="2"/>
        <v>8.7579483898990532E-6</v>
      </c>
      <c r="F49" s="12">
        <f t="shared" si="2"/>
        <v>7.463647079894295E-6</v>
      </c>
      <c r="G49" s="12">
        <f t="shared" si="2"/>
        <v>1.7259488694926606E-5</v>
      </c>
      <c r="H49" s="12">
        <f t="shared" si="2"/>
        <v>1.4001654888688434E-4</v>
      </c>
      <c r="I49" s="12">
        <f t="shared" si="2"/>
        <v>2.3356580088907609E-4</v>
      </c>
      <c r="J49" s="12">
        <f t="shared" si="2"/>
        <v>1.5674941000708584E-5</v>
      </c>
      <c r="K49" s="12">
        <f t="shared" si="2"/>
        <v>8.2361277777376489E-6</v>
      </c>
      <c r="L49" s="12">
        <f t="shared" si="2"/>
        <v>1.4216657098563174E-4</v>
      </c>
      <c r="M49" s="13">
        <f t="shared" si="2"/>
        <v>3.008035133992697E-4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3.261892494667671E-5</v>
      </c>
      <c r="E50" s="12">
        <f t="shared" si="3"/>
        <v>6.1795999155832179E-10</v>
      </c>
      <c r="F50" s="12">
        <f t="shared" si="3"/>
        <v>5.8547144075695184E-7</v>
      </c>
      <c r="G50" s="12">
        <f t="shared" si="3"/>
        <v>6.5451062194582476E-7</v>
      </c>
      <c r="H50" s="14">
        <f t="shared" si="3"/>
        <v>1.02421562387625E-2</v>
      </c>
      <c r="I50" s="12">
        <f t="shared" si="3"/>
        <v>4.7612492986001242E-5</v>
      </c>
      <c r="J50" s="12">
        <f t="shared" si="3"/>
        <v>3.0134654154818726E-7</v>
      </c>
      <c r="K50" s="12">
        <f t="shared" si="3"/>
        <v>6.8936070855922833E-5</v>
      </c>
      <c r="L50" s="12">
        <f t="shared" si="3"/>
        <v>2.0425364210483687E-5</v>
      </c>
      <c r="M50" s="13">
        <f t="shared" si="3"/>
        <v>1.3370350128889055E-5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1.3843713502588487E-7</v>
      </c>
      <c r="E51" s="12">
        <f t="shared" si="4"/>
        <v>8.8331020425789375E-6</v>
      </c>
      <c r="F51" s="12">
        <f t="shared" si="4"/>
        <v>2.5605545897916246E-8</v>
      </c>
      <c r="G51" s="12">
        <f t="shared" si="4"/>
        <v>9.4470575387281395E-10</v>
      </c>
      <c r="H51" s="12">
        <f t="shared" si="4"/>
        <v>1.6166752303557764E-7</v>
      </c>
      <c r="I51" s="12">
        <f t="shared" si="4"/>
        <v>1.1480649882254716E-6</v>
      </c>
      <c r="J51" s="12">
        <f t="shared" si="4"/>
        <v>3.8952706992342651E-6</v>
      </c>
      <c r="K51" s="12">
        <f t="shared" si="4"/>
        <v>8.3628751770981615E-9</v>
      </c>
      <c r="L51" s="12">
        <f t="shared" si="4"/>
        <v>1.2266887671308389E-5</v>
      </c>
      <c r="M51" s="13">
        <f t="shared" si="4"/>
        <v>9.590843843862856E-6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2.36156054048505E-6</v>
      </c>
      <c r="E52" s="12">
        <f t="shared" si="5"/>
        <v>3.3866527391454663E-5</v>
      </c>
      <c r="F52" s="12">
        <f t="shared" si="5"/>
        <v>3.7184155449348145E-7</v>
      </c>
      <c r="G52" s="14">
        <f t="shared" si="5"/>
        <v>2.7836241319341613E-2</v>
      </c>
      <c r="H52" s="12">
        <f t="shared" si="5"/>
        <v>1.5843490733556705E-6</v>
      </c>
      <c r="I52" s="12">
        <f t="shared" si="5"/>
        <v>5.6881558359073538E-4</v>
      </c>
      <c r="J52" s="12">
        <f t="shared" si="5"/>
        <v>1.1262388791692112E-4</v>
      </c>
      <c r="K52" s="12">
        <f t="shared" si="5"/>
        <v>1.4535196233126873E-4</v>
      </c>
      <c r="L52" s="12">
        <f t="shared" si="5"/>
        <v>2.416598956597171E-5</v>
      </c>
      <c r="M52" s="13">
        <f t="shared" si="5"/>
        <v>4.8904357637556436E-5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2.8843891960057839E-7</v>
      </c>
      <c r="E53" s="12">
        <f t="shared" si="6"/>
        <v>4.863618740175053E-7</v>
      </c>
      <c r="F53" s="12">
        <f t="shared" si="6"/>
        <v>1.666043472259339E-7</v>
      </c>
      <c r="G53" s="12">
        <f t="shared" si="6"/>
        <v>2.1511950591049E-7</v>
      </c>
      <c r="H53" s="12">
        <f t="shared" si="6"/>
        <v>8.8430013125180685E-10</v>
      </c>
      <c r="I53" s="12">
        <f t="shared" si="6"/>
        <v>2.8343674050169888E-8</v>
      </c>
      <c r="J53" s="12">
        <f t="shared" si="6"/>
        <v>9.4088569433660555E-7</v>
      </c>
      <c r="K53" s="12">
        <f t="shared" si="6"/>
        <v>3.8565511646474638E-7</v>
      </c>
      <c r="L53" s="12">
        <f t="shared" si="6"/>
        <v>6.5077460816183023E-8</v>
      </c>
      <c r="M53" s="13">
        <f t="shared" si="6"/>
        <v>6.4871394827636897E-8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9.101290796373563E-7</v>
      </c>
      <c r="E54" s="12">
        <f t="shared" si="7"/>
        <v>1.722664555699443E-7</v>
      </c>
      <c r="F54" s="12">
        <f t="shared" si="7"/>
        <v>3.6820530849406423E-11</v>
      </c>
      <c r="G54" s="12">
        <f t="shared" si="7"/>
        <v>2.0530423500748833E-7</v>
      </c>
      <c r="H54" s="12">
        <f t="shared" si="7"/>
        <v>1.2107676371686816E-5</v>
      </c>
      <c r="I54" s="12">
        <f t="shared" si="7"/>
        <v>1.6044050775596272E-6</v>
      </c>
      <c r="J54" s="12">
        <f t="shared" si="7"/>
        <v>1.9372769270742945E-5</v>
      </c>
      <c r="K54" s="12">
        <f t="shared" si="7"/>
        <v>4.1300394651822711E-6</v>
      </c>
      <c r="L54" s="12">
        <f t="shared" si="7"/>
        <v>8.3143964922840431E-6</v>
      </c>
      <c r="M54" s="13">
        <f t="shared" si="7"/>
        <v>9.8219097458842872E-6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6.2385484748519457E-6</v>
      </c>
      <c r="E55" s="12">
        <f t="shared" si="8"/>
        <v>1.0999413151267498E-5</v>
      </c>
      <c r="F55" s="12">
        <f t="shared" si="8"/>
        <v>2.6206419048800528E-5</v>
      </c>
      <c r="G55" s="12">
        <f t="shared" si="8"/>
        <v>1.6753290940642235E-6</v>
      </c>
      <c r="H55" s="12">
        <f t="shared" si="8"/>
        <v>1.0393231236201663E-5</v>
      </c>
      <c r="I55" s="12">
        <f t="shared" si="8"/>
        <v>8.1848062152956155E-6</v>
      </c>
      <c r="J55" s="12">
        <f t="shared" si="8"/>
        <v>3.4862917393383289E-6</v>
      </c>
      <c r="K55" s="12">
        <f t="shared" si="8"/>
        <v>4.2196941536169351E-7</v>
      </c>
      <c r="L55" s="12">
        <f t="shared" si="8"/>
        <v>5.7156949659210014E-5</v>
      </c>
      <c r="M55" s="13">
        <f t="shared" si="8"/>
        <v>1.8783409231913398E-5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3.0440438439760168E-4</v>
      </c>
      <c r="E56" s="12">
        <f t="shared" si="9"/>
        <v>1.9402620876401899E-7</v>
      </c>
      <c r="F56" s="14">
        <f t="shared" si="9"/>
        <v>2.3967327658442127E-2</v>
      </c>
      <c r="G56" s="12">
        <f t="shared" si="9"/>
        <v>2.8971420094261046E-7</v>
      </c>
      <c r="H56" s="12">
        <f t="shared" si="9"/>
        <v>1.2646254597672927E-6</v>
      </c>
      <c r="I56" s="12">
        <f t="shared" si="9"/>
        <v>1.9041463182673391E-5</v>
      </c>
      <c r="J56" s="12">
        <f t="shared" si="9"/>
        <v>1.088421411236911E-4</v>
      </c>
      <c r="K56" s="12">
        <f t="shared" si="9"/>
        <v>1.7631843978722645E-4</v>
      </c>
      <c r="L56" s="12">
        <f t="shared" si="9"/>
        <v>3.1251798213395586E-7</v>
      </c>
      <c r="M56" s="13">
        <f t="shared" si="9"/>
        <v>4.0822866784585415E-5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1.342749238113693E-8</v>
      </c>
      <c r="E57" s="12">
        <f t="shared" si="10"/>
        <v>2.9463195306139684E-7</v>
      </c>
      <c r="F57" s="12">
        <f t="shared" si="10"/>
        <v>7.0295167562448469E-7</v>
      </c>
      <c r="G57" s="12">
        <f t="shared" si="10"/>
        <v>4.8276319601927324E-7</v>
      </c>
      <c r="H57" s="12">
        <f t="shared" si="10"/>
        <v>5.9091296800741372E-7</v>
      </c>
      <c r="I57" s="12">
        <f t="shared" si="10"/>
        <v>5.9824740313346833E-8</v>
      </c>
      <c r="J57" s="12">
        <f t="shared" si="10"/>
        <v>1.5205031045950889E-7</v>
      </c>
      <c r="K57" s="14">
        <f t="shared" si="10"/>
        <v>9.5277942943917016E-5</v>
      </c>
      <c r="L57" s="12">
        <f t="shared" si="10"/>
        <v>1.9312023486846331E-9</v>
      </c>
      <c r="M57" s="13">
        <f t="shared" si="10"/>
        <v>2.0676475388711493E-7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1.8299898630119044E-6</v>
      </c>
      <c r="E58" s="12">
        <f t="shared" si="11"/>
        <v>3.6212369312091045E-8</v>
      </c>
      <c r="F58" s="12">
        <f t="shared" si="11"/>
        <v>2.0668488057587628E-7</v>
      </c>
      <c r="G58" s="12">
        <f t="shared" si="11"/>
        <v>4.4686800808589703E-7</v>
      </c>
      <c r="H58" s="12">
        <f t="shared" si="11"/>
        <v>3.5924756600199361E-8</v>
      </c>
      <c r="I58" s="12">
        <f t="shared" si="11"/>
        <v>2.5712966139652501E-6</v>
      </c>
      <c r="J58" s="12">
        <f t="shared" si="11"/>
        <v>1.1882228298017114E-6</v>
      </c>
      <c r="K58" s="12">
        <f t="shared" si="11"/>
        <v>4.7586553185918753E-7</v>
      </c>
      <c r="L58" s="12">
        <f t="shared" si="11"/>
        <v>5.9491393715801816E-9</v>
      </c>
      <c r="M58" s="13">
        <f t="shared" si="11"/>
        <v>3.4169866961220226E-10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1.9244401937496942E-6</v>
      </c>
      <c r="E59" s="12">
        <f t="shared" si="12"/>
        <v>1.0939732274149987E-6</v>
      </c>
      <c r="F59" s="12">
        <f t="shared" si="12"/>
        <v>4.1737575471647113E-7</v>
      </c>
      <c r="G59" s="12">
        <f t="shared" si="12"/>
        <v>1.5785839153248616E-9</v>
      </c>
      <c r="H59" s="12">
        <f t="shared" si="12"/>
        <v>4.6992404085688138E-6</v>
      </c>
      <c r="I59" s="12">
        <f t="shared" si="12"/>
        <v>9.3220909694732481E-6</v>
      </c>
      <c r="J59" s="12">
        <f t="shared" si="12"/>
        <v>8.7022533941907343E-7</v>
      </c>
      <c r="K59" s="12">
        <f t="shared" si="12"/>
        <v>6.3999856605565741E-6</v>
      </c>
      <c r="L59" s="12">
        <f t="shared" si="12"/>
        <v>8.1579256623312032E-7</v>
      </c>
      <c r="M59" s="13">
        <f t="shared" si="12"/>
        <v>4.6785546487366305E-5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2.8319309900113423E-7</v>
      </c>
      <c r="E60" s="12">
        <f t="shared" si="13"/>
        <v>1.5645613532520018E-8</v>
      </c>
      <c r="F60" s="12">
        <f t="shared" si="13"/>
        <v>1.7556184988998943E-7</v>
      </c>
      <c r="G60" s="12">
        <f t="shared" si="13"/>
        <v>1.8673310764093269E-8</v>
      </c>
      <c r="H60" s="12">
        <f t="shared" si="13"/>
        <v>9.8636725893944623E-9</v>
      </c>
      <c r="I60" s="12">
        <f t="shared" si="13"/>
        <v>6.1367280756144433E-7</v>
      </c>
      <c r="J60" s="12">
        <f t="shared" si="13"/>
        <v>7.3868119578708831E-7</v>
      </c>
      <c r="K60" s="12">
        <f t="shared" si="13"/>
        <v>7.0079531941271012E-7</v>
      </c>
      <c r="L60" s="12">
        <f t="shared" si="13"/>
        <v>6.7942070592700482E-8</v>
      </c>
      <c r="M60" s="13">
        <f t="shared" si="13"/>
        <v>1.290806666476691E-8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1.5571055624012442E-4</v>
      </c>
      <c r="E61" s="12">
        <f t="shared" si="14"/>
        <v>5.3093271112878209E-7</v>
      </c>
      <c r="F61" s="12">
        <f t="shared" si="14"/>
        <v>1.1435020219456837E-4</v>
      </c>
      <c r="G61" s="12">
        <f t="shared" si="14"/>
        <v>2.1661280552806703E-5</v>
      </c>
      <c r="H61" s="12">
        <f t="shared" si="14"/>
        <v>4.9018249895688226E-5</v>
      </c>
      <c r="I61" s="12">
        <f t="shared" si="14"/>
        <v>2.8362496810168444E-5</v>
      </c>
      <c r="J61" s="12">
        <f t="shared" si="14"/>
        <v>2.7980816114683003E-4</v>
      </c>
      <c r="K61" s="12">
        <f t="shared" si="14"/>
        <v>1.3432427874098829E-5</v>
      </c>
      <c r="L61" s="12">
        <f t="shared" si="14"/>
        <v>3.98651253914474E-5</v>
      </c>
      <c r="M61" s="13">
        <f t="shared" si="14"/>
        <v>7.1798773111527614E-8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9.7138685226502801E-6</v>
      </c>
      <c r="E62" s="12">
        <f t="shared" si="15"/>
        <v>8.9089216676563207E-5</v>
      </c>
      <c r="F62" s="12">
        <f t="shared" si="15"/>
        <v>3.2782357290279603E-5</v>
      </c>
      <c r="G62" s="12">
        <f t="shared" si="15"/>
        <v>4.6043597551855131E-6</v>
      </c>
      <c r="H62" s="12">
        <f t="shared" si="15"/>
        <v>2.6126108541560488E-7</v>
      </c>
      <c r="I62" s="12">
        <f t="shared" si="15"/>
        <v>1.2413009915153562E-6</v>
      </c>
      <c r="J62" s="12">
        <f t="shared" si="15"/>
        <v>1.5220791476548355E-6</v>
      </c>
      <c r="K62" s="12">
        <f t="shared" si="15"/>
        <v>4.8340809040561236E-8</v>
      </c>
      <c r="L62" s="12">
        <f t="shared" si="15"/>
        <v>1.0658122524354645E-6</v>
      </c>
      <c r="M62" s="13">
        <f t="shared" si="15"/>
        <v>4.6115836556790991E-6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4.3793230391804917E-6</v>
      </c>
      <c r="E63" s="12">
        <f t="shared" si="16"/>
        <v>4.3140317133553649E-6</v>
      </c>
      <c r="F63" s="12">
        <f t="shared" si="16"/>
        <v>3.577450094260979E-7</v>
      </c>
      <c r="G63" s="12">
        <f t="shared" si="16"/>
        <v>1.1165055685275671E-7</v>
      </c>
      <c r="H63" s="12">
        <f t="shared" si="16"/>
        <v>1.2410875408772565E-6</v>
      </c>
      <c r="I63" s="12">
        <f t="shared" si="16"/>
        <v>2.3937416228066833E-6</v>
      </c>
      <c r="J63" s="12">
        <f t="shared" si="16"/>
        <v>2.8844691500165002E-7</v>
      </c>
      <c r="K63" s="12">
        <f t="shared" si="16"/>
        <v>1.6340408006087613E-8</v>
      </c>
      <c r="L63" s="12">
        <f t="shared" si="16"/>
        <v>5.2806827991332396E-7</v>
      </c>
      <c r="M63" s="13">
        <f t="shared" si="16"/>
        <v>2.5446499817199506E-6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3.6371002212002345E-5</v>
      </c>
      <c r="E64" s="12">
        <f t="shared" si="17"/>
        <v>3.4892707545061403E-5</v>
      </c>
      <c r="F64" s="12">
        <f t="shared" si="17"/>
        <v>1.8782980218879662E-4</v>
      </c>
      <c r="G64" s="12">
        <f t="shared" si="17"/>
        <v>6.4435432944303701E-5</v>
      </c>
      <c r="H64" s="12">
        <f t="shared" si="17"/>
        <v>6.3848291236360538E-5</v>
      </c>
      <c r="I64" s="12">
        <f t="shared" si="17"/>
        <v>6.0578921505957419E-5</v>
      </c>
      <c r="J64" s="12">
        <f t="shared" si="17"/>
        <v>3.109741982625535E-4</v>
      </c>
      <c r="K64" s="12">
        <f t="shared" si="17"/>
        <v>5.1830440921821166E-5</v>
      </c>
      <c r="L64" s="12">
        <f t="shared" si="17"/>
        <v>2.3496404517424911E-6</v>
      </c>
      <c r="M64" s="13">
        <f t="shared" si="17"/>
        <v>6.197606962429715E-5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8.2782975937471077E-6</v>
      </c>
      <c r="E65" s="12">
        <f t="shared" si="18"/>
        <v>1.7671045850416001E-7</v>
      </c>
      <c r="F65" s="12">
        <f t="shared" si="18"/>
        <v>6.4273005307400183E-6</v>
      </c>
      <c r="G65" s="12">
        <f t="shared" si="18"/>
        <v>1.6064619008687023E-4</v>
      </c>
      <c r="H65" s="12">
        <f t="shared" si="18"/>
        <v>3.4742756583862306E-5</v>
      </c>
      <c r="I65" s="14">
        <f t="shared" si="18"/>
        <v>8.0776052802592566E-3</v>
      </c>
      <c r="J65" s="12">
        <f t="shared" si="18"/>
        <v>2.4215906767742972E-5</v>
      </c>
      <c r="K65" s="12">
        <f t="shared" si="18"/>
        <v>5.1088409754331186E-6</v>
      </c>
      <c r="L65" s="12">
        <f t="shared" si="18"/>
        <v>2.0413537802616794E-5</v>
      </c>
      <c r="M65" s="13">
        <f t="shared" si="18"/>
        <v>1.6702637513754609E-6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1.2575965881099006E-4</v>
      </c>
      <c r="E66" s="12">
        <f t="shared" si="19"/>
        <v>1.1045236530021391E-4</v>
      </c>
      <c r="F66" s="12">
        <f t="shared" si="19"/>
        <v>4.0890080832015531E-6</v>
      </c>
      <c r="G66" s="12">
        <f t="shared" si="19"/>
        <v>2.8903822171411424E-6</v>
      </c>
      <c r="H66" s="12">
        <f t="shared" si="19"/>
        <v>4.4930532123359251E-6</v>
      </c>
      <c r="I66" s="12">
        <f t="shared" si="19"/>
        <v>7.1669865811544553E-6</v>
      </c>
      <c r="J66" s="12">
        <f t="shared" si="19"/>
        <v>2.2685985867899622E-5</v>
      </c>
      <c r="K66" s="12">
        <f t="shared" si="19"/>
        <v>4.2133789958810296E-7</v>
      </c>
      <c r="L66" s="12">
        <f t="shared" si="19"/>
        <v>2.0228235313485823E-5</v>
      </c>
      <c r="M66" s="13">
        <f t="shared" si="19"/>
        <v>2.4969587751924686E-5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8.2987803318186923E-7</v>
      </c>
      <c r="E67" s="12">
        <f t="shared" si="20"/>
        <v>3.2655936598040618E-7</v>
      </c>
      <c r="F67" s="12">
        <f t="shared" si="20"/>
        <v>1.9156877616829978E-9</v>
      </c>
      <c r="G67" s="12">
        <f t="shared" si="20"/>
        <v>1.1690977906269482E-7</v>
      </c>
      <c r="H67" s="12">
        <f t="shared" si="20"/>
        <v>2.5775550275905708E-7</v>
      </c>
      <c r="I67" s="12">
        <f t="shared" si="20"/>
        <v>3.5464716369610454E-7</v>
      </c>
      <c r="J67" s="12">
        <f t="shared" si="20"/>
        <v>1.0073260847984231E-7</v>
      </c>
      <c r="K67" s="12">
        <f t="shared" si="20"/>
        <v>2.7673238613548252E-9</v>
      </c>
      <c r="L67" s="14">
        <f t="shared" si="20"/>
        <v>1.3598938317006768E-4</v>
      </c>
      <c r="M67" s="13">
        <f t="shared" si="20"/>
        <v>3.1535491775855133E-8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3.3730181335598343E-7</v>
      </c>
      <c r="E68" s="12">
        <f t="shared" si="21"/>
        <v>3.3632489032996705E-8</v>
      </c>
      <c r="F68" s="12">
        <f t="shared" si="21"/>
        <v>1.4091145465879334E-6</v>
      </c>
      <c r="G68" s="12">
        <f t="shared" si="21"/>
        <v>4.3502421651877714E-8</v>
      </c>
      <c r="H68" s="12">
        <f t="shared" si="21"/>
        <v>1.1673337562405548E-7</v>
      </c>
      <c r="I68" s="12">
        <f t="shared" si="21"/>
        <v>2.1122890801444818E-8</v>
      </c>
      <c r="J68" s="12">
        <f t="shared" si="21"/>
        <v>1.0283966246415247E-8</v>
      </c>
      <c r="K68" s="12">
        <f t="shared" si="21"/>
        <v>2.1201984218699152E-7</v>
      </c>
      <c r="L68" s="12">
        <f t="shared" si="21"/>
        <v>2.9011174374858275E-7</v>
      </c>
      <c r="M68" s="13">
        <f t="shared" si="21"/>
        <v>1.2184791440224748E-6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7.4796823120152892E-8</v>
      </c>
      <c r="E69" s="12">
        <f t="shared" si="22"/>
        <v>1.5993834996780095E-7</v>
      </c>
      <c r="F69" s="12">
        <f t="shared" si="22"/>
        <v>5.3253318888371877E-8</v>
      </c>
      <c r="G69" s="12">
        <f t="shared" si="22"/>
        <v>5.305000153264743E-8</v>
      </c>
      <c r="H69" s="12">
        <f t="shared" si="22"/>
        <v>3.7857695781483892E-8</v>
      </c>
      <c r="I69" s="12">
        <f t="shared" si="22"/>
        <v>6.2078734465223303E-9</v>
      </c>
      <c r="J69" s="12">
        <f t="shared" si="22"/>
        <v>5.2363527143096637E-8</v>
      </c>
      <c r="K69" s="12">
        <f t="shared" si="22"/>
        <v>6.7848352870234761E-8</v>
      </c>
      <c r="L69" s="12">
        <f t="shared" si="22"/>
        <v>7.0328760797491018E-9</v>
      </c>
      <c r="M69" s="15">
        <f t="shared" si="22"/>
        <v>3.1676790374299544E-5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1.7053608370197726E-4</v>
      </c>
      <c r="E70" s="12">
        <f t="shared" si="23"/>
        <v>6.1451764384527539E-6</v>
      </c>
      <c r="F70" s="12">
        <f t="shared" si="23"/>
        <v>1.573290366237013E-5</v>
      </c>
      <c r="G70" s="12">
        <f t="shared" si="23"/>
        <v>7.7673843713267735E-5</v>
      </c>
      <c r="H70" s="12">
        <f t="shared" si="23"/>
        <v>1.3128420260632483E-5</v>
      </c>
      <c r="I70" s="12">
        <f t="shared" si="23"/>
        <v>6.160501143082499E-7</v>
      </c>
      <c r="J70" s="12">
        <f t="shared" si="23"/>
        <v>9.5714976428555386E-5</v>
      </c>
      <c r="K70" s="12">
        <f t="shared" si="23"/>
        <v>1.8153555374931343E-5</v>
      </c>
      <c r="L70" s="12">
        <f t="shared" si="23"/>
        <v>3.568921787486585E-5</v>
      </c>
      <c r="M70" s="13">
        <f t="shared" si="23"/>
        <v>1.612192612739817E-5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4.9325622690893351E-7</v>
      </c>
      <c r="E71" s="12">
        <f t="shared" si="24"/>
        <v>8.7437851841415812E-6</v>
      </c>
      <c r="F71" s="12">
        <f t="shared" si="24"/>
        <v>2.2679371608681614E-6</v>
      </c>
      <c r="G71" s="12">
        <f t="shared" si="24"/>
        <v>1.4210836773080909E-6</v>
      </c>
      <c r="H71" s="12">
        <f t="shared" si="24"/>
        <v>3.2313964595178955E-6</v>
      </c>
      <c r="I71" s="12">
        <f t="shared" si="24"/>
        <v>1.7159846516379698E-6</v>
      </c>
      <c r="J71" s="12">
        <f t="shared" si="24"/>
        <v>1.8170108457137525E-5</v>
      </c>
      <c r="K71" s="12">
        <f t="shared" si="24"/>
        <v>9.5844818281866361E-6</v>
      </c>
      <c r="L71" s="12">
        <f t="shared" si="24"/>
        <v>7.8249983193885491E-8</v>
      </c>
      <c r="M71" s="13">
        <f t="shared" si="24"/>
        <v>8.8726739631576814E-6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4.3666221179504858E-5</v>
      </c>
      <c r="E72" s="14">
        <f t="shared" si="25"/>
        <v>2.8578116172414361E-2</v>
      </c>
      <c r="F72" s="12">
        <f t="shared" si="25"/>
        <v>2.1428169363930199E-7</v>
      </c>
      <c r="G72" s="12">
        <f t="shared" si="25"/>
        <v>3.2729220896304779E-5</v>
      </c>
      <c r="H72" s="12">
        <f t="shared" si="25"/>
        <v>3.3856068204728671E-9</v>
      </c>
      <c r="I72" s="12">
        <f t="shared" si="25"/>
        <v>5.6862846380611857E-7</v>
      </c>
      <c r="J72" s="12">
        <f t="shared" si="25"/>
        <v>6.4197102691259598E-5</v>
      </c>
      <c r="K72" s="12">
        <f t="shared" si="25"/>
        <v>8.5046754440563338E-5</v>
      </c>
      <c r="L72" s="12">
        <f t="shared" si="25"/>
        <v>6.4495784922628737E-5</v>
      </c>
      <c r="M72" s="13">
        <f t="shared" si="25"/>
        <v>1.4199741557777455E-4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3.6400349604304677E-5</v>
      </c>
      <c r="E73" s="12">
        <f t="shared" si="26"/>
        <v>6.3918905556524262E-8</v>
      </c>
      <c r="F73" s="12">
        <f t="shared" si="26"/>
        <v>1.3397119645945148E-5</v>
      </c>
      <c r="G73" s="12">
        <f t="shared" si="26"/>
        <v>4.0161286413868006E-9</v>
      </c>
      <c r="H73" s="12">
        <f t="shared" si="26"/>
        <v>4.5337170858835319E-6</v>
      </c>
      <c r="I73" s="12">
        <f t="shared" si="26"/>
        <v>3.2358831334990923E-5</v>
      </c>
      <c r="J73" s="12">
        <f t="shared" si="26"/>
        <v>7.6280415293848391E-6</v>
      </c>
      <c r="K73" s="12">
        <f t="shared" si="26"/>
        <v>4.080637240245052E-5</v>
      </c>
      <c r="L73" s="12">
        <f t="shared" si="26"/>
        <v>5.5201713408149936E-7</v>
      </c>
      <c r="M73" s="13">
        <f t="shared" si="26"/>
        <v>3.4511012894709048E-6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1.0022330530027366E-8</v>
      </c>
      <c r="E74" s="12">
        <f t="shared" si="27"/>
        <v>1.6548562462018168E-8</v>
      </c>
      <c r="F74" s="12">
        <f t="shared" si="27"/>
        <v>9.545219005392777E-11</v>
      </c>
      <c r="G74" s="12">
        <f t="shared" si="27"/>
        <v>8.3273325747712863E-8</v>
      </c>
      <c r="H74" s="12">
        <f t="shared" si="27"/>
        <v>5.6650094149256051E-8</v>
      </c>
      <c r="I74" s="12">
        <f t="shared" si="27"/>
        <v>1.2886340915857587E-8</v>
      </c>
      <c r="J74" s="12">
        <f t="shared" si="27"/>
        <v>3.4551758774334041E-8</v>
      </c>
      <c r="K74" s="12">
        <f t="shared" si="27"/>
        <v>4.4996304803750261E-9</v>
      </c>
      <c r="L74" s="12">
        <f t="shared" si="27"/>
        <v>1.5953117890688253E-8</v>
      </c>
      <c r="M74" s="13">
        <f t="shared" si="27"/>
        <v>6.6566826361050112E-9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1.7859070653218531E-8</v>
      </c>
      <c r="E75" s="12">
        <f t="shared" si="28"/>
        <v>1.1451103882217991E-5</v>
      </c>
      <c r="F75" s="12">
        <f t="shared" si="28"/>
        <v>8.6636512305019433E-6</v>
      </c>
      <c r="G75" s="12">
        <f t="shared" si="28"/>
        <v>1.9222155867478151E-5</v>
      </c>
      <c r="H75" s="12">
        <f t="shared" si="28"/>
        <v>3.9597335640587677E-6</v>
      </c>
      <c r="I75" s="12">
        <f t="shared" si="28"/>
        <v>2.1846119856452883E-6</v>
      </c>
      <c r="J75" s="12">
        <f t="shared" si="28"/>
        <v>4.3739674392263451E-5</v>
      </c>
      <c r="K75" s="12">
        <f t="shared" si="28"/>
        <v>1.2529311767464567E-5</v>
      </c>
      <c r="L75" s="12">
        <f t="shared" si="28"/>
        <v>1.4534483250833659E-5</v>
      </c>
      <c r="M75" s="13">
        <f t="shared" si="28"/>
        <v>1.8906728544717371E-5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6.6229749015576247E-7</v>
      </c>
      <c r="E76" s="12">
        <f t="shared" si="29"/>
        <v>1.0969764957000473E-5</v>
      </c>
      <c r="F76" s="12">
        <f t="shared" si="29"/>
        <v>2.1541232749445794E-5</v>
      </c>
      <c r="G76" s="12">
        <f t="shared" si="29"/>
        <v>1.8758554300225215E-5</v>
      </c>
      <c r="H76" s="12">
        <f t="shared" si="29"/>
        <v>1.3429155210805436E-7</v>
      </c>
      <c r="I76" s="12">
        <f t="shared" si="29"/>
        <v>1.4250195619478223E-5</v>
      </c>
      <c r="J76" s="14">
        <f t="shared" si="29"/>
        <v>5.1612099261936347E-3</v>
      </c>
      <c r="K76" s="12">
        <f t="shared" si="29"/>
        <v>7.5477907055613427E-6</v>
      </c>
      <c r="L76" s="12">
        <f t="shared" si="29"/>
        <v>3.3551087310290023E-6</v>
      </c>
      <c r="M76" s="13">
        <f t="shared" si="29"/>
        <v>7.8852878172170622E-6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2.8563936548830177E-7</v>
      </c>
      <c r="E77" s="12">
        <f t="shared" si="30"/>
        <v>6.6671041558945405E-6</v>
      </c>
      <c r="F77" s="12">
        <f t="shared" si="30"/>
        <v>8.3905930129043045E-6</v>
      </c>
      <c r="G77" s="12">
        <f t="shared" si="30"/>
        <v>6.5541257442666018E-6</v>
      </c>
      <c r="H77" s="12">
        <f t="shared" si="30"/>
        <v>1.6444442221534527E-6</v>
      </c>
      <c r="I77" s="12">
        <f t="shared" si="30"/>
        <v>6.9991910415659195E-7</v>
      </c>
      <c r="J77" s="12">
        <f t="shared" si="30"/>
        <v>1.0800119955353952E-6</v>
      </c>
      <c r="K77" s="12">
        <f t="shared" si="30"/>
        <v>8.690487903750045E-6</v>
      </c>
      <c r="L77" s="12">
        <f t="shared" si="30"/>
        <v>3.7753296778338735E-6</v>
      </c>
      <c r="M77" s="13">
        <f t="shared" si="30"/>
        <v>1.4133138083701157E-5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1.4481919889328163E-7</v>
      </c>
      <c r="E78" s="12">
        <f t="shared" si="31"/>
        <v>1.9307568507719043E-6</v>
      </c>
      <c r="F78" s="12">
        <f t="shared" si="31"/>
        <v>7.1616509007168979E-6</v>
      </c>
      <c r="G78" s="12">
        <f t="shared" si="31"/>
        <v>2.8399643393557499E-6</v>
      </c>
      <c r="H78" s="12">
        <f t="shared" si="31"/>
        <v>4.7379671945994543E-7</v>
      </c>
      <c r="I78" s="12">
        <f t="shared" si="31"/>
        <v>2.5660300614747647E-6</v>
      </c>
      <c r="J78" s="12">
        <f t="shared" si="31"/>
        <v>8.7349927162825713E-7</v>
      </c>
      <c r="K78" s="12">
        <f t="shared" si="31"/>
        <v>1.0630758351180995E-5</v>
      </c>
      <c r="L78" s="12">
        <f t="shared" si="31"/>
        <v>2.4885228857044526E-6</v>
      </c>
      <c r="M78" s="13">
        <f t="shared" si="31"/>
        <v>3.8257661527027713E-7</v>
      </c>
    </row>
    <row r="79" spans="1:13" ht="24">
      <c r="A79" s="9" t="s">
        <v>46</v>
      </c>
      <c r="B79" s="10" t="s">
        <v>14</v>
      </c>
      <c r="C79" s="11"/>
      <c r="D79" s="14">
        <f t="shared" ref="D79:M79" si="32">$C37^2*D37^2</f>
        <v>3.8687124395669695E-3</v>
      </c>
      <c r="E79" s="12">
        <f t="shared" si="32"/>
        <v>5.4866363203192998E-6</v>
      </c>
      <c r="F79" s="12">
        <f t="shared" si="32"/>
        <v>4.3780081186988397E-5</v>
      </c>
      <c r="G79" s="12">
        <f t="shared" si="32"/>
        <v>2.8859912003456812E-7</v>
      </c>
      <c r="H79" s="12">
        <f t="shared" si="32"/>
        <v>1.0120247577122348E-5</v>
      </c>
      <c r="I79" s="12">
        <f t="shared" si="32"/>
        <v>3.5283574604565806E-6</v>
      </c>
      <c r="J79" s="12">
        <f t="shared" si="32"/>
        <v>5.3501453859869503E-7</v>
      </c>
      <c r="K79" s="12">
        <f t="shared" si="32"/>
        <v>4.7289232221729429E-7</v>
      </c>
      <c r="L79" s="12">
        <f t="shared" si="32"/>
        <v>2.0544298842666195E-5</v>
      </c>
      <c r="M79" s="13">
        <f t="shared" si="32"/>
        <v>8.1893324752085453E-6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4.2239597870554537E-5</v>
      </c>
      <c r="E80" s="12">
        <f t="shared" si="33"/>
        <v>1.0054151820109709E-6</v>
      </c>
      <c r="F80" s="12">
        <f t="shared" si="33"/>
        <v>8.0008170429954631E-6</v>
      </c>
      <c r="G80" s="12">
        <f t="shared" si="33"/>
        <v>7.8338335958284688E-6</v>
      </c>
      <c r="H80" s="12">
        <f t="shared" si="33"/>
        <v>1.0750745938040959E-5</v>
      </c>
      <c r="I80" s="12">
        <f t="shared" si="33"/>
        <v>2.2035259401219018E-6</v>
      </c>
      <c r="J80" s="12">
        <f t="shared" si="33"/>
        <v>1.3644294114328095E-5</v>
      </c>
      <c r="K80" s="12">
        <f t="shared" si="33"/>
        <v>3.6798697931595001E-7</v>
      </c>
      <c r="L80" s="12">
        <f t="shared" si="33"/>
        <v>8.0996803579458489E-8</v>
      </c>
      <c r="M80" s="13">
        <f t="shared" si="33"/>
        <v>1.4863341494721391E-6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1.6941419031181489E-6</v>
      </c>
      <c r="E81" s="12">
        <f t="shared" si="34"/>
        <v>3.6880313604681785E-7</v>
      </c>
      <c r="F81" s="12">
        <f t="shared" si="34"/>
        <v>2.5833657632233692E-8</v>
      </c>
      <c r="G81" s="12">
        <f t="shared" si="34"/>
        <v>6.8215361818921821E-8</v>
      </c>
      <c r="H81" s="12">
        <f t="shared" si="34"/>
        <v>2.4313929193930757E-7</v>
      </c>
      <c r="I81" s="12">
        <f t="shared" si="34"/>
        <v>3.7794792991848441E-6</v>
      </c>
      <c r="J81" s="12">
        <f t="shared" si="34"/>
        <v>5.4338982310258688E-9</v>
      </c>
      <c r="K81" s="12">
        <f t="shared" si="34"/>
        <v>1.5737650610190395E-6</v>
      </c>
      <c r="L81" s="12">
        <f t="shared" si="34"/>
        <v>2.3416184878673488E-8</v>
      </c>
      <c r="M81" s="13">
        <f t="shared" si="34"/>
        <v>5.6023587832626515E-8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4.2123463898301383E-7</v>
      </c>
      <c r="E82" s="12">
        <f t="shared" si="35"/>
        <v>4.3251498640726967E-7</v>
      </c>
      <c r="F82" s="12">
        <f t="shared" si="35"/>
        <v>3.8127403121278793E-8</v>
      </c>
      <c r="G82" s="12">
        <f t="shared" si="35"/>
        <v>9.4883625037554709E-6</v>
      </c>
      <c r="H82" s="12">
        <f t="shared" si="35"/>
        <v>3.7957048535494911E-6</v>
      </c>
      <c r="I82" s="12">
        <f t="shared" si="35"/>
        <v>4.6536919322037181E-8</v>
      </c>
      <c r="J82" s="12">
        <f t="shared" si="35"/>
        <v>2.6120540247830945E-5</v>
      </c>
      <c r="K82" s="12">
        <f t="shared" si="35"/>
        <v>4.6707085879152834E-8</v>
      </c>
      <c r="L82" s="12">
        <f t="shared" si="35"/>
        <v>1.3057497179937137E-6</v>
      </c>
      <c r="M82" s="13">
        <f t="shared" si="35"/>
        <v>1.4079285341049625E-5</v>
      </c>
    </row>
    <row r="83" spans="1:13">
      <c r="A83" t="s">
        <v>61</v>
      </c>
      <c r="D83" s="17">
        <f>_xludf.SUM($D$47:$D$82)</f>
        <v>5.0250213287063401E-3</v>
      </c>
      <c r="E83" s="17">
        <f>_xludf.SUM($E$47:$E$82)</f>
        <v>2.9021964195782308E-2</v>
      </c>
      <c r="F83" s="17">
        <f>_xludf.SUM($F$47:$F$82)</f>
        <v>2.4493912728710231E-2</v>
      </c>
      <c r="G83" s="17">
        <f>_xludf.SUM($G$47:$G$82)</f>
        <v>2.82902573182548E-2</v>
      </c>
      <c r="H83" s="17">
        <f>_xludf.SUM($H$47:$H$82)</f>
        <v>1.0626399977403998E-2</v>
      </c>
      <c r="I83" s="17">
        <f>_xludf.SUM($I$47:$I$82)</f>
        <v>9.1417140107863358E-3</v>
      </c>
      <c r="J83" s="17">
        <f>_xludf.SUM($J$47:$J$82)</f>
        <v>6.3459634079855148E-3</v>
      </c>
      <c r="K83" s="17">
        <f>_xludf.SUM($K$47:$K$82)</f>
        <v>7.7589697934010347E-4</v>
      </c>
      <c r="L83" s="17">
        <f>_xludf.SUM($L$47:$L$82)</f>
        <v>6.6545360112321694E-4</v>
      </c>
      <c r="M83" s="17">
        <f>_xludf.SUM($M$47:$M$82)</f>
        <v>8.5385949800790921E-4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0.11524044304610077</v>
      </c>
      <c r="D85" s="18">
        <f>$D$83/$C$85</f>
        <v>4.3604668603158106E-2</v>
      </c>
      <c r="E85" s="18">
        <f>$E$83/$C$85</f>
        <v>0.25183836011609539</v>
      </c>
      <c r="F85" s="18">
        <f>$F$83/$C$85</f>
        <v>0.21254615203893037</v>
      </c>
      <c r="G85" s="18">
        <f>$G$83/$C$85</f>
        <v>0.2454889669847726</v>
      </c>
      <c r="H85" s="18">
        <f>$H$83/$C$85</f>
        <v>9.2210683129298754E-2</v>
      </c>
      <c r="I85" s="18">
        <f>$I$83/$C$85</f>
        <v>7.9327307055989754E-2</v>
      </c>
      <c r="J85" s="18">
        <f>$J$83/$C$85</f>
        <v>5.506715559438518E-2</v>
      </c>
      <c r="K85" s="18">
        <f>$K$83/$C$85</f>
        <v>6.7328531445311583E-3</v>
      </c>
      <c r="L85" s="18">
        <f>$L$83/$C$85</f>
        <v>5.7744797185221592E-3</v>
      </c>
      <c r="M85" s="18">
        <f>$M$83/$C$85</f>
        <v>7.4093736143163854E-3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9AD73-A3ED-4047-B4FD-196BB55A39F6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-0.13339404644323705</v>
      </c>
      <c r="D5" s="7">
        <v>-4.2416036418482773E-2</v>
      </c>
      <c r="E5" s="7">
        <v>-1.9817767755972743E-2</v>
      </c>
      <c r="F5" s="7">
        <v>2.7849097527869245E-2</v>
      </c>
      <c r="G5" s="7">
        <v>9.6344508471526563E-3</v>
      </c>
      <c r="H5" s="7">
        <v>4.3569521369317896E-2</v>
      </c>
      <c r="I5" s="7">
        <v>-2.974177552203117E-2</v>
      </c>
      <c r="J5" s="7">
        <v>-7.307613935959778E-2</v>
      </c>
      <c r="K5" s="7">
        <v>-2.0109533150166153E-2</v>
      </c>
      <c r="L5" s="21" t="s">
        <v>54</v>
      </c>
      <c r="M5" s="8">
        <v>-1.1587562629098552E-2</v>
      </c>
    </row>
    <row r="6" spans="1:13" ht="24">
      <c r="A6" s="9" t="s">
        <v>15</v>
      </c>
      <c r="B6" s="10" t="s">
        <v>14</v>
      </c>
      <c r="C6" s="11">
        <v>-6.5345827395998035E-2</v>
      </c>
      <c r="D6" s="12">
        <v>3.2414234319696728E-2</v>
      </c>
      <c r="E6" s="12">
        <v>2.3396602493487496E-2</v>
      </c>
      <c r="F6" s="12">
        <v>6.6664245111912627E-3</v>
      </c>
      <c r="G6" s="12">
        <v>6.4936165260370812E-2</v>
      </c>
      <c r="H6" s="12">
        <v>-2.0624362719717693E-3</v>
      </c>
      <c r="I6" s="12">
        <v>6.6533906663502118E-2</v>
      </c>
      <c r="J6" s="12">
        <v>-1.5416879897949683E-2</v>
      </c>
      <c r="K6" s="12">
        <v>-5.3157495203748231E-4</v>
      </c>
      <c r="L6" s="12">
        <v>-4.5086578317498086E-2</v>
      </c>
      <c r="M6" s="13">
        <v>-1.5829067008319118E-2</v>
      </c>
    </row>
    <row r="7" spans="1:13" ht="24">
      <c r="A7" s="9" t="s">
        <v>16</v>
      </c>
      <c r="B7" s="10" t="s">
        <v>14</v>
      </c>
      <c r="C7" s="11">
        <v>1.7213658225480783E-2</v>
      </c>
      <c r="D7" s="12">
        <v>-3.7553849267957282E-2</v>
      </c>
      <c r="E7" s="12">
        <v>4.110804203212657E-2</v>
      </c>
      <c r="F7" s="12">
        <v>7.1134657448330932E-2</v>
      </c>
      <c r="G7" s="12">
        <v>-6.0959070986296951E-2</v>
      </c>
      <c r="H7" s="12">
        <v>-2.9804372685644325E-2</v>
      </c>
      <c r="I7" s="12">
        <v>2.7823506345144237E-2</v>
      </c>
      <c r="J7" s="12">
        <v>-3.8906064456783386E-2</v>
      </c>
      <c r="K7" s="12">
        <v>2.1318185527887997E-3</v>
      </c>
      <c r="L7" s="12">
        <v>-9.3403574926642502E-3</v>
      </c>
      <c r="M7" s="13">
        <v>1.3346511935762308E-2</v>
      </c>
    </row>
    <row r="8" spans="1:13" ht="24">
      <c r="A8" s="9" t="s">
        <v>17</v>
      </c>
      <c r="B8" s="10" t="s">
        <v>14</v>
      </c>
      <c r="C8" s="11">
        <v>0.10092304912758633</v>
      </c>
      <c r="D8" s="12">
        <v>-4.590085565220163E-3</v>
      </c>
      <c r="E8" s="12">
        <v>-9.9912381852049047E-3</v>
      </c>
      <c r="F8" s="12">
        <v>1.90518044393157E-2</v>
      </c>
      <c r="G8" s="12">
        <v>4.9641839427608567E-2</v>
      </c>
      <c r="H8" s="12">
        <v>-7.2687871163522131E-3</v>
      </c>
      <c r="I8" s="12">
        <v>-4.2964640095511784E-2</v>
      </c>
      <c r="J8" s="12">
        <v>-8.3507415565913609E-2</v>
      </c>
      <c r="K8" s="12">
        <v>-1.3768551760644661E-2</v>
      </c>
      <c r="L8" s="12">
        <v>6.7632486934942771E-3</v>
      </c>
      <c r="M8" s="13">
        <v>3.9492171817163559E-2</v>
      </c>
    </row>
    <row r="9" spans="1:13" ht="24">
      <c r="A9" s="9" t="s">
        <v>18</v>
      </c>
      <c r="B9" s="10" t="s">
        <v>14</v>
      </c>
      <c r="C9" s="11">
        <v>-2.3546862719560937E-2</v>
      </c>
      <c r="D9" s="12">
        <v>3.4550668424734858E-2</v>
      </c>
      <c r="E9" s="12">
        <v>-1.4042605109883729E-2</v>
      </c>
      <c r="F9" s="12">
        <v>1.3119269175640208E-2</v>
      </c>
      <c r="G9" s="12">
        <v>-1.5779693938909163E-2</v>
      </c>
      <c r="H9" s="12">
        <v>-1.6117576887470317E-2</v>
      </c>
      <c r="I9" s="12">
        <v>4.1931116409440937E-2</v>
      </c>
      <c r="J9" s="12">
        <v>-7.9325450065836876E-3</v>
      </c>
      <c r="K9" s="12">
        <v>3.5607360255070671E-2</v>
      </c>
      <c r="L9" s="12">
        <v>-1.2021490250869307E-2</v>
      </c>
      <c r="M9" s="15" t="s">
        <v>95</v>
      </c>
    </row>
    <row r="10" spans="1:13" ht="24">
      <c r="A10" s="9" t="s">
        <v>19</v>
      </c>
      <c r="B10" s="10" t="s">
        <v>14</v>
      </c>
      <c r="C10" s="16" t="s">
        <v>88</v>
      </c>
      <c r="D10" s="12">
        <v>-2.0626023988207263E-2</v>
      </c>
      <c r="E10" s="12">
        <v>4.6673453067140262E-2</v>
      </c>
      <c r="F10" s="12">
        <v>-1.017391123483957E-2</v>
      </c>
      <c r="G10" s="12">
        <v>-2.783825940657624E-3</v>
      </c>
      <c r="H10" s="12">
        <v>-1.436592238337013E-2</v>
      </c>
      <c r="I10" s="12">
        <v>9.7603222035562154E-3</v>
      </c>
      <c r="J10" s="12">
        <v>-8.1311275634434507E-2</v>
      </c>
      <c r="K10" s="12">
        <v>5.0145948640868854E-2</v>
      </c>
      <c r="L10" s="12">
        <v>1.8502753407080505E-2</v>
      </c>
      <c r="M10" s="13">
        <v>1.1530334484460945E-2</v>
      </c>
    </row>
    <row r="11" spans="1:13" ht="24">
      <c r="A11" s="9" t="s">
        <v>20</v>
      </c>
      <c r="B11" s="10" t="s">
        <v>14</v>
      </c>
      <c r="C11" s="11">
        <v>5.0175381618323363E-2</v>
      </c>
      <c r="D11" s="12">
        <v>-1.109541651763271E-2</v>
      </c>
      <c r="E11" s="12">
        <v>-2.8296640819041881E-2</v>
      </c>
      <c r="F11" s="12">
        <v>8.4884775413344077E-2</v>
      </c>
      <c r="G11" s="12">
        <v>-3.9767610801775467E-2</v>
      </c>
      <c r="H11" s="12">
        <v>-3.5181099306031719E-3</v>
      </c>
      <c r="I11" s="12">
        <v>1.5864065865157692E-2</v>
      </c>
      <c r="J11" s="12">
        <v>1.5818198532341243E-2</v>
      </c>
      <c r="K11" s="12">
        <v>-3.2965577864818463E-2</v>
      </c>
      <c r="L11" s="12">
        <v>-6.7920496201506258E-3</v>
      </c>
      <c r="M11" s="13">
        <v>2.9367094530586349E-2</v>
      </c>
    </row>
    <row r="12" spans="1:13" ht="24">
      <c r="A12" s="9" t="s">
        <v>21</v>
      </c>
      <c r="B12" s="10" t="s">
        <v>14</v>
      </c>
      <c r="C12" s="11">
        <v>-1.6407858420952104E-2</v>
      </c>
      <c r="D12" s="12">
        <v>-1.6254740479375741E-2</v>
      </c>
      <c r="E12" s="12">
        <v>7.0036611891026515E-2</v>
      </c>
      <c r="F12" s="12">
        <v>1.0323695680665948E-3</v>
      </c>
      <c r="G12" s="12">
        <v>5.4660591012880407E-2</v>
      </c>
      <c r="H12" s="12">
        <v>-5.7472435242617734E-2</v>
      </c>
      <c r="I12" s="12">
        <v>5.601208997698183E-2</v>
      </c>
      <c r="J12" s="12">
        <v>-5.4620223695662759E-2</v>
      </c>
      <c r="K12" s="12">
        <v>-3.8924315654554183E-2</v>
      </c>
      <c r="L12" s="12">
        <v>-3.72183358837729E-2</v>
      </c>
      <c r="M12" s="13">
        <v>2.0821090072260698E-2</v>
      </c>
    </row>
    <row r="13" spans="1:13" ht="24">
      <c r="A13" s="9" t="s">
        <v>22</v>
      </c>
      <c r="B13" s="10" t="s">
        <v>14</v>
      </c>
      <c r="C13" s="11">
        <v>-4.4198620179840609E-2</v>
      </c>
      <c r="D13" s="12">
        <v>1.2791757299886653E-2</v>
      </c>
      <c r="E13" s="12">
        <v>-1.5964196728489351E-4</v>
      </c>
      <c r="F13" s="12">
        <v>1.3857782331695755E-3</v>
      </c>
      <c r="G13" s="12">
        <v>1.0969887943364414E-2</v>
      </c>
      <c r="H13" s="12">
        <v>-2.6732641963046703E-3</v>
      </c>
      <c r="I13" s="12">
        <v>-1.8560769336009149E-2</v>
      </c>
      <c r="J13" s="12">
        <v>-2.499673097444343E-2</v>
      </c>
      <c r="K13" s="12">
        <v>-2.4620536532768088E-2</v>
      </c>
      <c r="L13" s="12">
        <v>3.055244880703837E-2</v>
      </c>
      <c r="M13" s="13">
        <v>2.3764350014717679E-2</v>
      </c>
    </row>
    <row r="14" spans="1:13" ht="24">
      <c r="A14" s="9" t="s">
        <v>23</v>
      </c>
      <c r="B14" s="10" t="s">
        <v>14</v>
      </c>
      <c r="C14" s="11">
        <v>8.7757979987458344E-3</v>
      </c>
      <c r="D14" s="12">
        <v>-4.4286323511618694E-2</v>
      </c>
      <c r="E14" s="12">
        <v>-2.8316389938331302E-2</v>
      </c>
      <c r="F14" s="12">
        <v>2.4140395783226791E-2</v>
      </c>
      <c r="G14" s="12">
        <v>-1.1498210300167155E-2</v>
      </c>
      <c r="H14" s="12">
        <v>-3.8641354074877496E-2</v>
      </c>
      <c r="I14" s="12">
        <v>-4.0650582225267858E-2</v>
      </c>
      <c r="J14" s="12">
        <v>1.5470398613232168E-2</v>
      </c>
      <c r="K14" s="12">
        <v>-3.6029518969772002E-2</v>
      </c>
      <c r="L14" s="12">
        <v>-1.8382389179494193E-2</v>
      </c>
      <c r="M14" s="13">
        <v>-1.3230734744554853E-2</v>
      </c>
    </row>
    <row r="15" spans="1:13" ht="24">
      <c r="A15" s="9" t="s">
        <v>24</v>
      </c>
      <c r="B15" s="10" t="s">
        <v>14</v>
      </c>
      <c r="C15" s="11">
        <v>3.7137672484995228E-2</v>
      </c>
      <c r="D15" s="12">
        <v>-5.9012691303846419E-2</v>
      </c>
      <c r="E15" s="12">
        <v>-3.30246636360636E-2</v>
      </c>
      <c r="F15" s="12">
        <v>-2.1393157899756186E-2</v>
      </c>
      <c r="G15" s="12">
        <v>-5.6225801419366048E-2</v>
      </c>
      <c r="H15" s="12">
        <v>-4.9764853053417629E-2</v>
      </c>
      <c r="I15" s="12">
        <v>-4.7436543478489322E-2</v>
      </c>
      <c r="J15" s="12">
        <v>1.5283357285557393E-2</v>
      </c>
      <c r="K15" s="12">
        <v>9.9056560720621849E-3</v>
      </c>
      <c r="L15" s="12">
        <v>-4.7337808802366932E-2</v>
      </c>
      <c r="M15" s="13">
        <v>6.7548546364372949E-2</v>
      </c>
    </row>
    <row r="16" spans="1:13" ht="24">
      <c r="A16" s="9" t="s">
        <v>25</v>
      </c>
      <c r="B16" s="10" t="s">
        <v>14</v>
      </c>
      <c r="C16" s="11">
        <v>8.8911977060139577E-2</v>
      </c>
      <c r="D16" s="12">
        <v>-0.11438311721994537</v>
      </c>
      <c r="E16" s="12">
        <v>8.192184570145028E-2</v>
      </c>
      <c r="F16" s="12">
        <v>6.2975191356145224E-2</v>
      </c>
      <c r="G16" s="12">
        <v>-9.462533224758974E-3</v>
      </c>
      <c r="H16" s="12">
        <v>-6.654560892315646E-2</v>
      </c>
      <c r="I16" s="12">
        <v>-3.0354858888548032E-3</v>
      </c>
      <c r="J16" s="12">
        <v>-1.6840816104842494E-2</v>
      </c>
      <c r="K16" s="14" t="s">
        <v>54</v>
      </c>
      <c r="L16" s="12">
        <v>-1.9997416062971066E-2</v>
      </c>
      <c r="M16" s="13">
        <v>3.4452293626356489E-2</v>
      </c>
    </row>
    <row r="17" spans="1:13" ht="24">
      <c r="A17" s="9" t="s">
        <v>26</v>
      </c>
      <c r="B17" s="10" t="s">
        <v>14</v>
      </c>
      <c r="C17" s="11">
        <v>6.0285990429057891E-2</v>
      </c>
      <c r="D17" s="12">
        <v>-6.5893347691928894E-2</v>
      </c>
      <c r="E17" s="12">
        <v>8.8803297472929213E-3</v>
      </c>
      <c r="F17" s="12">
        <v>8.6686792400997529E-3</v>
      </c>
      <c r="G17" s="12">
        <v>-4.0572040589214917E-2</v>
      </c>
      <c r="H17" s="12">
        <v>-5.9812944189080106E-4</v>
      </c>
      <c r="I17" s="12">
        <v>-4.1199323194370488E-2</v>
      </c>
      <c r="J17" s="12">
        <v>1.9138436101907019E-2</v>
      </c>
      <c r="K17" s="12">
        <v>3.625275983793239E-3</v>
      </c>
      <c r="L17" s="12">
        <v>7.130125544736382E-2</v>
      </c>
      <c r="M17" s="13">
        <v>3.5039873098548682E-2</v>
      </c>
    </row>
    <row r="18" spans="1:13" ht="24">
      <c r="A18" s="9" t="s">
        <v>27</v>
      </c>
      <c r="B18" s="10" t="s">
        <v>14</v>
      </c>
      <c r="C18" s="11">
        <v>2.036282751771459E-2</v>
      </c>
      <c r="D18" s="12">
        <v>2.9967759612793715E-2</v>
      </c>
      <c r="E18" s="12">
        <v>2.9483800812513044E-2</v>
      </c>
      <c r="F18" s="12">
        <v>6.8330778089706154E-2</v>
      </c>
      <c r="G18" s="12">
        <v>-7.7723877251104434E-3</v>
      </c>
      <c r="H18" s="14" t="s">
        <v>56</v>
      </c>
      <c r="I18" s="12">
        <v>3.1063607491613066E-2</v>
      </c>
      <c r="J18" s="12">
        <v>-6.3309012670933196E-2</v>
      </c>
      <c r="K18" s="12">
        <v>-6.4970121899255356E-2</v>
      </c>
      <c r="L18" s="12">
        <v>4.2565730325687799E-2</v>
      </c>
      <c r="M18" s="13">
        <v>-1.5219136720313933E-2</v>
      </c>
    </row>
    <row r="19" spans="1:13" ht="24">
      <c r="A19" s="9" t="s">
        <v>28</v>
      </c>
      <c r="B19" s="10" t="s">
        <v>14</v>
      </c>
      <c r="C19" s="11">
        <v>-7.4553337876253151E-2</v>
      </c>
      <c r="D19" s="12">
        <v>4.1775822297104824E-2</v>
      </c>
      <c r="E19" s="14" t="s">
        <v>116</v>
      </c>
      <c r="F19" s="12">
        <v>-3.4870430299288324E-2</v>
      </c>
      <c r="G19" s="12">
        <v>-1.1415142704844722E-2</v>
      </c>
      <c r="H19" s="12">
        <v>3.022661244917365E-2</v>
      </c>
      <c r="I19" s="12">
        <v>-7.1009951773281501E-3</v>
      </c>
      <c r="J19" s="12">
        <v>-4.9587642751334135E-2</v>
      </c>
      <c r="K19" s="12">
        <v>8.2166485878474721E-2</v>
      </c>
      <c r="L19" s="12">
        <v>-1.9885294675247564E-2</v>
      </c>
      <c r="M19" s="13">
        <v>-1.3600990135771899E-2</v>
      </c>
    </row>
    <row r="20" spans="1:13" ht="24">
      <c r="A20" s="9" t="s">
        <v>29</v>
      </c>
      <c r="B20" s="10" t="s">
        <v>14</v>
      </c>
      <c r="C20" s="16" t="s">
        <v>121</v>
      </c>
      <c r="D20" s="12">
        <v>-3.1294195218782815E-2</v>
      </c>
      <c r="E20" s="12">
        <v>-7.1014020604190228E-3</v>
      </c>
      <c r="F20" s="12">
        <v>-2.3462903430992256E-2</v>
      </c>
      <c r="G20" s="12">
        <v>-2.1698173956858767E-2</v>
      </c>
      <c r="H20" s="12">
        <v>3.1813343669656644E-2</v>
      </c>
      <c r="I20" s="14" t="s">
        <v>54</v>
      </c>
      <c r="J20" s="12">
        <v>-2.4972797596607591E-2</v>
      </c>
      <c r="K20" s="12">
        <v>-3.08415327519864E-3</v>
      </c>
      <c r="L20" s="12">
        <v>-2.9836309484218098E-2</v>
      </c>
      <c r="M20" s="13">
        <v>4.0700557939994698E-2</v>
      </c>
    </row>
    <row r="21" spans="1:13" ht="24">
      <c r="A21" s="9" t="s">
        <v>30</v>
      </c>
      <c r="B21" s="10" t="s">
        <v>14</v>
      </c>
      <c r="C21" s="11">
        <v>0.10534484672353461</v>
      </c>
      <c r="D21" s="12">
        <v>2.1656580353587505E-2</v>
      </c>
      <c r="E21" s="12">
        <v>-5.9949841025216291E-2</v>
      </c>
      <c r="F21" s="12">
        <v>-4.0136608361945478E-2</v>
      </c>
      <c r="G21" s="12">
        <v>4.2201418658295894E-2</v>
      </c>
      <c r="H21" s="12">
        <v>-2.2138962927769779E-2</v>
      </c>
      <c r="I21" s="12">
        <v>1.3788191472451732E-2</v>
      </c>
      <c r="J21" s="12">
        <v>-1.6400805852410761E-2</v>
      </c>
      <c r="K21" s="12">
        <v>2.9078660567224125E-2</v>
      </c>
      <c r="L21" s="12">
        <v>-1.1986424711768086E-2</v>
      </c>
      <c r="M21" s="13">
        <v>-4.7854330115103753E-2</v>
      </c>
    </row>
    <row r="22" spans="1:13" ht="24">
      <c r="A22" s="9" t="s">
        <v>31</v>
      </c>
      <c r="B22" s="10" t="s">
        <v>14</v>
      </c>
      <c r="C22" s="11">
        <v>-5.3308415064609094E-2</v>
      </c>
      <c r="D22" s="12">
        <v>-3.3779571564407189E-2</v>
      </c>
      <c r="E22" s="12">
        <v>2.1906393162760815E-2</v>
      </c>
      <c r="F22" s="12">
        <v>2.7724804284469853E-2</v>
      </c>
      <c r="G22" s="12">
        <v>3.6406162059281329E-2</v>
      </c>
      <c r="H22" s="12">
        <v>3.3176387771158208E-2</v>
      </c>
      <c r="I22" s="12">
        <v>-5.0042321591531241E-2</v>
      </c>
      <c r="J22" s="12">
        <v>-1.4362046347625121E-2</v>
      </c>
      <c r="K22" s="12">
        <v>-1.4156810747046604E-2</v>
      </c>
      <c r="L22" s="12">
        <v>6.5256629699844259E-3</v>
      </c>
      <c r="M22" s="13">
        <v>3.775920648674011E-2</v>
      </c>
    </row>
    <row r="23" spans="1:13" ht="24">
      <c r="A23" s="9" t="s">
        <v>32</v>
      </c>
      <c r="B23" s="10" t="s">
        <v>14</v>
      </c>
      <c r="C23" s="11">
        <v>1.6352416414001231E-2</v>
      </c>
      <c r="D23" s="12">
        <v>2.6220582579473982E-2</v>
      </c>
      <c r="E23" s="12">
        <v>-9.6195624224977051E-3</v>
      </c>
      <c r="F23" s="12">
        <v>-5.1807656178717722E-2</v>
      </c>
      <c r="G23" s="12">
        <v>-6.3804679849097226E-2</v>
      </c>
      <c r="H23" s="12">
        <v>2.9458606758766327E-3</v>
      </c>
      <c r="I23" s="12">
        <v>-5.6314262338807201E-2</v>
      </c>
      <c r="J23" s="12">
        <v>-1.6215730421124439E-2</v>
      </c>
      <c r="K23" s="12">
        <v>-4.4372613561170823E-2</v>
      </c>
      <c r="L23" s="12">
        <v>-2.9560705398283281E-2</v>
      </c>
      <c r="M23" s="13">
        <v>5.1449434564355329E-2</v>
      </c>
    </row>
    <row r="24" spans="1:13" ht="24">
      <c r="A24" s="9" t="s">
        <v>33</v>
      </c>
      <c r="B24" s="10" t="s">
        <v>14</v>
      </c>
      <c r="C24" s="11">
        <v>1.9167980313617394E-2</v>
      </c>
      <c r="D24" s="12">
        <v>1.5392444898056017E-2</v>
      </c>
      <c r="E24" s="12">
        <v>2.3290793222839272E-2</v>
      </c>
      <c r="F24" s="12">
        <v>-6.8733895829065778E-2</v>
      </c>
      <c r="G24" s="12">
        <v>-3.8921532519329269E-2</v>
      </c>
      <c r="H24" s="12">
        <v>-3.040129814168881E-2</v>
      </c>
      <c r="I24" s="12">
        <v>-2.5029383724493735E-2</v>
      </c>
      <c r="J24" s="12">
        <v>1.4714158648877092E-2</v>
      </c>
      <c r="K24" s="12">
        <v>7.9691983699164123E-2</v>
      </c>
      <c r="L24" s="12">
        <v>-2.4686495274002254E-2</v>
      </c>
      <c r="M24" s="13">
        <v>-2.008420332837341E-2</v>
      </c>
    </row>
    <row r="25" spans="1:13" ht="24">
      <c r="A25" s="9" t="s">
        <v>34</v>
      </c>
      <c r="B25" s="10" t="s">
        <v>14</v>
      </c>
      <c r="C25" s="11">
        <v>0.1197180622359834</v>
      </c>
      <c r="D25" s="12">
        <v>8.3119297077899224E-2</v>
      </c>
      <c r="E25" s="12">
        <v>-6.251876232842915E-2</v>
      </c>
      <c r="F25" s="12">
        <v>-1.5448301055959263E-2</v>
      </c>
      <c r="G25" s="12">
        <v>1.9261985210812495E-2</v>
      </c>
      <c r="H25" s="12">
        <v>-3.238819200790672E-2</v>
      </c>
      <c r="I25" s="12">
        <v>-3.4525773838740503E-2</v>
      </c>
      <c r="J25" s="12">
        <v>8.0220026523957669E-2</v>
      </c>
      <c r="K25" s="12">
        <v>-2.2120654910624333E-2</v>
      </c>
      <c r="L25" s="12">
        <v>-1.7985261794405877E-2</v>
      </c>
      <c r="M25" s="13">
        <v>-1.5343673968152614E-2</v>
      </c>
    </row>
    <row r="26" spans="1:13" ht="24">
      <c r="A26" s="9" t="s">
        <v>35</v>
      </c>
      <c r="B26" s="10" t="s">
        <v>14</v>
      </c>
      <c r="C26" s="11">
        <v>3.9748957105791953E-2</v>
      </c>
      <c r="D26" s="12">
        <v>8.1109415429466598E-3</v>
      </c>
      <c r="E26" s="12">
        <v>-3.4507981112367525E-2</v>
      </c>
      <c r="F26" s="14" t="s">
        <v>55</v>
      </c>
      <c r="G26" s="12">
        <v>1.3031940549249504E-2</v>
      </c>
      <c r="H26" s="12">
        <v>6.9279607978994073E-2</v>
      </c>
      <c r="I26" s="12">
        <v>-2.3199068710809827E-2</v>
      </c>
      <c r="J26" s="12">
        <v>8.7777700534894296E-2</v>
      </c>
      <c r="K26" s="12">
        <v>6.2261749815406005E-2</v>
      </c>
      <c r="L26" s="12">
        <v>2.7564205332979645E-2</v>
      </c>
      <c r="M26" s="13">
        <v>1.2603856011181443E-2</v>
      </c>
    </row>
    <row r="27" spans="1:13" ht="24">
      <c r="A27" s="9" t="s">
        <v>36</v>
      </c>
      <c r="B27" s="10" t="s">
        <v>14</v>
      </c>
      <c r="C27" s="11">
        <v>0.11361826889577083</v>
      </c>
      <c r="D27" s="12">
        <v>1.0631861614346511E-3</v>
      </c>
      <c r="E27" s="12">
        <v>-4.8448146415899729E-2</v>
      </c>
      <c r="F27" s="12">
        <v>5.7098708186315836E-2</v>
      </c>
      <c r="G27" s="12">
        <v>3.6929223248535974E-2</v>
      </c>
      <c r="H27" s="12">
        <v>-1.8192005562742541E-2</v>
      </c>
      <c r="I27" s="12">
        <v>1.5177395426526874E-2</v>
      </c>
      <c r="J27" s="12">
        <v>8.5589345927344865E-2</v>
      </c>
      <c r="K27" s="12">
        <v>2.6449638353012412E-2</v>
      </c>
      <c r="L27" s="12">
        <v>4.5016289862732407E-3</v>
      </c>
      <c r="M27" s="13">
        <v>-8.9278889920758383E-3</v>
      </c>
    </row>
    <row r="28" spans="1:13" ht="24">
      <c r="A28" s="9" t="s">
        <v>37</v>
      </c>
      <c r="B28" s="10" t="s">
        <v>14</v>
      </c>
      <c r="C28" s="11">
        <v>-8.0525064809242718E-3</v>
      </c>
      <c r="D28" s="12">
        <v>5.9296393327008153E-2</v>
      </c>
      <c r="E28" s="12">
        <v>4.0511156899565734E-2</v>
      </c>
      <c r="F28" s="12">
        <v>-4.5414721643506469E-2</v>
      </c>
      <c r="G28" s="12">
        <v>2.0433500220107322E-2</v>
      </c>
      <c r="H28" s="12">
        <v>-2.9202865918773711E-2</v>
      </c>
      <c r="I28" s="12">
        <v>-3.3349744321798477E-2</v>
      </c>
      <c r="J28" s="12">
        <v>9.6961034060807555E-2</v>
      </c>
      <c r="K28" s="12">
        <v>-1.2719321805110956E-2</v>
      </c>
      <c r="L28" s="12">
        <v>9.5942676618580251E-3</v>
      </c>
      <c r="M28" s="13">
        <v>-4.1309620482978607E-2</v>
      </c>
    </row>
    <row r="29" spans="1:13" ht="24">
      <c r="A29" s="9" t="s">
        <v>38</v>
      </c>
      <c r="B29" s="10" t="s">
        <v>14</v>
      </c>
      <c r="C29" s="11">
        <v>-5.0743110190786991E-2</v>
      </c>
      <c r="D29" s="12">
        <v>-1.8096775456512646E-2</v>
      </c>
      <c r="E29" s="12">
        <v>-2.9047866928504733E-2</v>
      </c>
      <c r="F29" s="12">
        <v>6.8351497519501619E-2</v>
      </c>
      <c r="G29" s="12">
        <v>1.280322412513802E-2</v>
      </c>
      <c r="H29" s="12">
        <v>-6.8611221124960833E-2</v>
      </c>
      <c r="I29" s="12">
        <v>-4.3696051987334686E-2</v>
      </c>
      <c r="J29" s="12">
        <v>2.0714241675689509E-2</v>
      </c>
      <c r="K29" s="12">
        <v>2.3095363059772132E-2</v>
      </c>
      <c r="L29" s="12">
        <v>-1.8770549863503443E-2</v>
      </c>
      <c r="M29" s="13">
        <v>2.8239311868166597E-2</v>
      </c>
    </row>
    <row r="30" spans="1:13" ht="24">
      <c r="A30" s="9" t="s">
        <v>39</v>
      </c>
      <c r="B30" s="10" t="s">
        <v>14</v>
      </c>
      <c r="C30" s="11">
        <v>-9.6047336959177471E-2</v>
      </c>
      <c r="D30" s="12">
        <v>1.4393953881817471E-2</v>
      </c>
      <c r="E30" s="12">
        <v>-1.0886971064715884E-2</v>
      </c>
      <c r="F30" s="12">
        <v>1.2672887072921945E-2</v>
      </c>
      <c r="G30" s="14" t="s">
        <v>122</v>
      </c>
      <c r="H30" s="12">
        <v>-7.705803054549815E-3</v>
      </c>
      <c r="I30" s="12">
        <v>-2.0781894062342973E-2</v>
      </c>
      <c r="J30" s="12">
        <v>5.4420343044020394E-2</v>
      </c>
      <c r="K30" s="12">
        <v>-8.9700220689858667E-3</v>
      </c>
      <c r="L30" s="12">
        <v>9.2161082476294159E-3</v>
      </c>
      <c r="M30" s="13">
        <v>-1.4755429807430104E-2</v>
      </c>
    </row>
    <row r="31" spans="1:13" ht="24">
      <c r="A31" s="9" t="s">
        <v>40</v>
      </c>
      <c r="B31" s="10" t="s">
        <v>14</v>
      </c>
      <c r="C31" s="11">
        <v>7.3350895425797633E-2</v>
      </c>
      <c r="D31" s="12">
        <v>6.8775270855955473E-2</v>
      </c>
      <c r="E31" s="12">
        <v>5.2232646941675507E-3</v>
      </c>
      <c r="F31" s="12">
        <v>1.329061593361789E-2</v>
      </c>
      <c r="G31" s="12">
        <v>3.767394797624074E-2</v>
      </c>
      <c r="H31" s="12">
        <v>8.10338358305146E-2</v>
      </c>
      <c r="I31" s="12">
        <v>7.2390421442544303E-2</v>
      </c>
      <c r="J31" s="12">
        <v>7.1150606150353166E-2</v>
      </c>
      <c r="K31" s="12">
        <v>-3.357190156683857E-2</v>
      </c>
      <c r="L31" s="12">
        <v>2.5465411195332851E-2</v>
      </c>
      <c r="M31" s="13">
        <v>1.2591491610503104E-2</v>
      </c>
    </row>
    <row r="32" spans="1:13" ht="24">
      <c r="A32" s="9" t="s">
        <v>41</v>
      </c>
      <c r="B32" s="10" t="s">
        <v>14</v>
      </c>
      <c r="C32" s="11">
        <v>5.7733988288156381E-2</v>
      </c>
      <c r="D32" s="12">
        <v>-4.8390902642400251E-2</v>
      </c>
      <c r="E32" s="12">
        <v>4.3389299588152172E-2</v>
      </c>
      <c r="F32" s="12">
        <v>-1.9088279658177131E-2</v>
      </c>
      <c r="G32" s="12">
        <v>0.10526806422551213</v>
      </c>
      <c r="H32" s="12">
        <v>-4.1912902892344188E-3</v>
      </c>
      <c r="I32" s="12">
        <v>3.6952311723855283E-2</v>
      </c>
      <c r="J32" s="12">
        <v>1.8448705637984394E-2</v>
      </c>
      <c r="K32" s="12">
        <v>3.0773494645503326E-2</v>
      </c>
      <c r="L32" s="12">
        <v>-4.7813946208551075E-2</v>
      </c>
      <c r="M32" s="13">
        <v>4.5964062434354684E-2</v>
      </c>
    </row>
    <row r="33" spans="1:13" ht="24">
      <c r="A33" s="9" t="s">
        <v>42</v>
      </c>
      <c r="B33" s="10" t="s">
        <v>14</v>
      </c>
      <c r="C33" s="11">
        <v>5.15869322533275E-2</v>
      </c>
      <c r="D33" s="14" t="s">
        <v>59</v>
      </c>
      <c r="E33" s="12">
        <v>4.0072144829871155E-2</v>
      </c>
      <c r="F33" s="12">
        <v>7.7379988908476468E-3</v>
      </c>
      <c r="G33" s="12">
        <v>1.4496920792914229E-2</v>
      </c>
      <c r="H33" s="12">
        <v>2.9650807712542689E-2</v>
      </c>
      <c r="I33" s="12">
        <v>-3.0102549082998718E-2</v>
      </c>
      <c r="J33" s="12">
        <v>4.4984935827535183E-2</v>
      </c>
      <c r="K33" s="12">
        <v>-0.10995993501629295</v>
      </c>
      <c r="L33" s="12">
        <v>-4.0685838560792144E-2</v>
      </c>
      <c r="M33" s="13">
        <v>3.2201663241336421E-2</v>
      </c>
    </row>
    <row r="34" spans="1:13" ht="24">
      <c r="A34" s="9" t="s">
        <v>43</v>
      </c>
      <c r="B34" s="10" t="s">
        <v>14</v>
      </c>
      <c r="C34" s="11">
        <v>2.3333963123086894E-2</v>
      </c>
      <c r="D34" s="12">
        <v>-8.0793364822552061E-2</v>
      </c>
      <c r="E34" s="12">
        <v>-6.1746520553253692E-2</v>
      </c>
      <c r="F34" s="12">
        <v>7.9987932835273445E-2</v>
      </c>
      <c r="G34" s="12">
        <v>4.154939660612942E-2</v>
      </c>
      <c r="H34" s="12">
        <v>1.5276763142867075E-2</v>
      </c>
      <c r="I34" s="12">
        <v>-6.029039099769222E-2</v>
      </c>
      <c r="J34" s="12">
        <v>1.2871966275510139E-2</v>
      </c>
      <c r="K34" s="12">
        <v>-5.850924020937822E-2</v>
      </c>
      <c r="L34" s="12">
        <v>-5.568569613620547E-2</v>
      </c>
      <c r="M34" s="13">
        <v>7.0134180228241125E-2</v>
      </c>
    </row>
    <row r="35" spans="1:13" ht="24">
      <c r="A35" s="9" t="s">
        <v>44</v>
      </c>
      <c r="B35" s="10" t="s">
        <v>14</v>
      </c>
      <c r="C35" s="11">
        <v>1.5446669446833074E-2</v>
      </c>
      <c r="D35" s="12">
        <v>8.0901848555997337E-3</v>
      </c>
      <c r="E35" s="12">
        <v>-3.7301724918171353E-2</v>
      </c>
      <c r="F35" s="12">
        <v>-3.3698402398850332E-4</v>
      </c>
      <c r="G35" s="12">
        <v>2.5472849690221205E-2</v>
      </c>
      <c r="H35" s="12">
        <v>2.0020996724888249E-2</v>
      </c>
      <c r="I35" s="12">
        <v>9.5267445586648639E-2</v>
      </c>
      <c r="J35" s="12">
        <v>-8.0474559185309468E-4</v>
      </c>
      <c r="K35" s="12">
        <v>-2.1704631593430994E-2</v>
      </c>
      <c r="L35" s="12">
        <v>-2.4138422563269826E-2</v>
      </c>
      <c r="M35" s="13">
        <v>4.3304537821986108E-2</v>
      </c>
    </row>
    <row r="36" spans="1:13" ht="24">
      <c r="A36" s="9" t="s">
        <v>45</v>
      </c>
      <c r="B36" s="10" t="s">
        <v>14</v>
      </c>
      <c r="C36" s="11">
        <v>8.8541843405715914E-2</v>
      </c>
      <c r="D36" s="12">
        <v>4.5034938301727341E-2</v>
      </c>
      <c r="E36" s="12">
        <v>-4.7573033804343585E-2</v>
      </c>
      <c r="F36" s="12">
        <v>8.5249229460826997E-2</v>
      </c>
      <c r="G36" s="12">
        <v>5.4340977031143711E-2</v>
      </c>
      <c r="H36" s="12">
        <v>-6.2284866370739801E-2</v>
      </c>
      <c r="I36" s="12">
        <v>-2.401669615430253E-2</v>
      </c>
      <c r="J36" s="14" t="s">
        <v>122</v>
      </c>
      <c r="K36" s="12">
        <v>-1.6114048509815744E-2</v>
      </c>
      <c r="L36" s="12">
        <v>-7.00925447071198E-2</v>
      </c>
      <c r="M36" s="13">
        <v>-7.4535801987904221E-3</v>
      </c>
    </row>
    <row r="37" spans="1:13" ht="24">
      <c r="A37" s="9" t="s">
        <v>46</v>
      </c>
      <c r="B37" s="10" t="s">
        <v>14</v>
      </c>
      <c r="C37" s="11">
        <v>-4.0331162232538013E-2</v>
      </c>
      <c r="D37" s="12">
        <v>0.10266124900693277</v>
      </c>
      <c r="E37" s="12">
        <v>-8.6237926418323882E-2</v>
      </c>
      <c r="F37" s="12">
        <v>-5.0763027007457877E-2</v>
      </c>
      <c r="G37" s="12">
        <v>-5.9934017305471265E-2</v>
      </c>
      <c r="H37" s="12">
        <v>6.8430442248229389E-2</v>
      </c>
      <c r="I37" s="12">
        <v>3.1745317227600697E-2</v>
      </c>
      <c r="J37" s="12">
        <v>-1.7646857325464685E-2</v>
      </c>
      <c r="K37" s="12">
        <v>-6.9896522488076982E-3</v>
      </c>
      <c r="L37" s="12">
        <v>8.6991078479931497E-2</v>
      </c>
      <c r="M37" s="13">
        <v>3.1035582574663351E-2</v>
      </c>
    </row>
    <row r="38" spans="1:13" ht="24">
      <c r="A38" s="9" t="s">
        <v>47</v>
      </c>
      <c r="B38" s="10" t="s">
        <v>14</v>
      </c>
      <c r="C38" s="11">
        <v>0.1044131644213743</v>
      </c>
      <c r="D38" s="12">
        <v>-8.9257588981019598E-2</v>
      </c>
      <c r="E38" s="12">
        <v>-1.5218019068852881E-2</v>
      </c>
      <c r="F38" s="12">
        <v>2.4366017186403958E-2</v>
      </c>
      <c r="G38" s="12">
        <v>0.1113703520922734</v>
      </c>
      <c r="H38" s="12">
        <v>-7.3852795970397719E-2</v>
      </c>
      <c r="I38" s="12">
        <v>4.4518820691907178E-2</v>
      </c>
      <c r="J38" s="12">
        <v>5.8829574320797134E-2</v>
      </c>
      <c r="K38" s="12">
        <v>-9.0744432415260506E-3</v>
      </c>
      <c r="L38" s="12">
        <v>-2.9450568483489186E-2</v>
      </c>
      <c r="M38" s="13">
        <v>-3.1455433697414575E-2</v>
      </c>
    </row>
    <row r="39" spans="1:13" ht="24">
      <c r="A39" s="9" t="s">
        <v>48</v>
      </c>
      <c r="B39" s="10" t="s">
        <v>14</v>
      </c>
      <c r="C39" s="11">
        <v>-5.1633445611046325E-2</v>
      </c>
      <c r="D39" s="12">
        <v>9.3720950733320735E-3</v>
      </c>
      <c r="E39" s="12">
        <v>-3.6647240530406591E-2</v>
      </c>
      <c r="F39" s="12">
        <v>2.6406081011430904E-3</v>
      </c>
      <c r="G39" s="12">
        <v>-0.10867428011434214</v>
      </c>
      <c r="H39" s="12">
        <v>9.6767777617278533E-2</v>
      </c>
      <c r="I39" s="12">
        <v>2.7340105404770284E-3</v>
      </c>
      <c r="J39" s="12">
        <v>-3.0852183946342478E-2</v>
      </c>
      <c r="K39" s="12">
        <v>-3.2536194647447843E-2</v>
      </c>
      <c r="L39" s="12">
        <v>8.5638145852366884E-2</v>
      </c>
      <c r="M39" s="13">
        <v>3.5136124265242867E-2</v>
      </c>
    </row>
    <row r="40" spans="1:13" ht="24">
      <c r="A40" s="9" t="s">
        <v>49</v>
      </c>
      <c r="B40" s="10" t="s">
        <v>14</v>
      </c>
      <c r="C40" s="11">
        <v>3.7619712882536169E-2</v>
      </c>
      <c r="D40" s="12">
        <v>-1.5569868616900583E-2</v>
      </c>
      <c r="E40" s="12">
        <v>2.3203193003143593E-2</v>
      </c>
      <c r="F40" s="12">
        <v>-3.7543438980796463E-2</v>
      </c>
      <c r="G40" s="12">
        <v>-6.2219462674331677E-2</v>
      </c>
      <c r="H40" s="12">
        <v>9.7639934978900653E-2</v>
      </c>
      <c r="I40" s="12">
        <v>2.8881563870200043E-2</v>
      </c>
      <c r="J40" s="12">
        <v>-3.9476962957373539E-2</v>
      </c>
      <c r="K40" s="12">
        <v>-4.8652810798383385E-2</v>
      </c>
      <c r="L40" s="12">
        <v>9.1938273509232712E-2</v>
      </c>
      <c r="M40" s="13">
        <v>-1.8253202114789268E-2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3.2013492820874909E-5</v>
      </c>
      <c r="E47" s="7">
        <f t="shared" ref="E47:M47" si="0">$C5^2*E5^2</f>
        <v>6.9884741481358081E-6</v>
      </c>
      <c r="F47" s="7">
        <f t="shared" si="0"/>
        <v>1.3800510310381473E-5</v>
      </c>
      <c r="G47" s="7">
        <f t="shared" si="0"/>
        <v>1.6516834780843924E-6</v>
      </c>
      <c r="H47" s="7">
        <f t="shared" si="0"/>
        <v>3.3778353143196971E-5</v>
      </c>
      <c r="I47" s="7">
        <f t="shared" si="0"/>
        <v>1.5740070621706686E-5</v>
      </c>
      <c r="J47" s="7">
        <f t="shared" si="0"/>
        <v>9.5021981907104436E-5</v>
      </c>
      <c r="K47" s="7">
        <f t="shared" si="0"/>
        <v>7.1957633246189635E-6</v>
      </c>
      <c r="L47" s="21">
        <f t="shared" si="0"/>
        <v>1.6776886002301341E-2</v>
      </c>
      <c r="M47" s="8">
        <f t="shared" si="0"/>
        <v>2.3892251773609124E-6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4.4864957131305203E-6</v>
      </c>
      <c r="E48" s="12">
        <f t="shared" si="1"/>
        <v>2.3374445415813729E-6</v>
      </c>
      <c r="F48" s="12">
        <f t="shared" si="1"/>
        <v>1.8976742030809645E-7</v>
      </c>
      <c r="G48" s="12">
        <f t="shared" si="1"/>
        <v>1.8005658088596161E-5</v>
      </c>
      <c r="H48" s="12">
        <f t="shared" si="1"/>
        <v>1.8163385418187348E-8</v>
      </c>
      <c r="I48" s="12">
        <f t="shared" si="1"/>
        <v>1.8902609902629468E-5</v>
      </c>
      <c r="J48" s="12">
        <f t="shared" si="1"/>
        <v>1.0149127322577619E-6</v>
      </c>
      <c r="K48" s="12">
        <f t="shared" si="1"/>
        <v>1.2066039422397316E-9</v>
      </c>
      <c r="L48" s="12">
        <f t="shared" si="1"/>
        <v>8.6802109013867205E-6</v>
      </c>
      <c r="M48" s="13">
        <f t="shared" si="1"/>
        <v>1.0699078099271785E-6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4.1788354407594225E-7</v>
      </c>
      <c r="E49" s="12">
        <f t="shared" si="2"/>
        <v>5.0072576134016344E-7</v>
      </c>
      <c r="F49" s="12">
        <f t="shared" si="2"/>
        <v>1.4993700816608858E-6</v>
      </c>
      <c r="G49" s="12">
        <f t="shared" si="2"/>
        <v>1.1010905395315312E-6</v>
      </c>
      <c r="H49" s="12">
        <f t="shared" si="2"/>
        <v>2.6321238623448435E-7</v>
      </c>
      <c r="I49" s="12">
        <f t="shared" si="2"/>
        <v>2.2938767014697272E-7</v>
      </c>
      <c r="J49" s="12">
        <f t="shared" si="2"/>
        <v>4.4851911408168136E-7</v>
      </c>
      <c r="K49" s="12">
        <f t="shared" si="2"/>
        <v>1.3466254769261545E-9</v>
      </c>
      <c r="L49" s="12">
        <f t="shared" si="2"/>
        <v>2.5850761995042523E-8</v>
      </c>
      <c r="M49" s="13">
        <f t="shared" si="2"/>
        <v>5.2781522095560969E-8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2.1459632934102253E-7</v>
      </c>
      <c r="E50" s="12">
        <f t="shared" si="3"/>
        <v>1.0167621038468951E-6</v>
      </c>
      <c r="F50" s="12">
        <f t="shared" si="3"/>
        <v>3.6970298421661688E-6</v>
      </c>
      <c r="G50" s="12">
        <f t="shared" si="3"/>
        <v>2.5100158109383272E-5</v>
      </c>
      <c r="H50" s="12">
        <f t="shared" si="3"/>
        <v>5.381515873794512E-7</v>
      </c>
      <c r="I50" s="12">
        <f t="shared" si="3"/>
        <v>1.8801958188518169E-5</v>
      </c>
      <c r="J50" s="12">
        <f t="shared" si="3"/>
        <v>7.1028200581298219E-5</v>
      </c>
      <c r="K50" s="12">
        <f t="shared" si="3"/>
        <v>1.9308887374988051E-6</v>
      </c>
      <c r="L50" s="12">
        <f t="shared" si="3"/>
        <v>4.6589863799300705E-7</v>
      </c>
      <c r="M50" s="13">
        <f t="shared" si="3"/>
        <v>1.5885568509207078E-5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6.6187962345684632E-7</v>
      </c>
      <c r="E51" s="12">
        <f t="shared" si="4"/>
        <v>1.0933556920287247E-7</v>
      </c>
      <c r="F51" s="12">
        <f t="shared" si="4"/>
        <v>9.5430102285310344E-8</v>
      </c>
      <c r="G51" s="12">
        <f t="shared" si="4"/>
        <v>1.3805853307324554E-7</v>
      </c>
      <c r="H51" s="12">
        <f t="shared" si="4"/>
        <v>1.4403419342646438E-7</v>
      </c>
      <c r="I51" s="12">
        <f t="shared" si="4"/>
        <v>9.7485260113938635E-7</v>
      </c>
      <c r="J51" s="12">
        <f t="shared" si="4"/>
        <v>3.4889214620883883E-8</v>
      </c>
      <c r="K51" s="12">
        <f t="shared" si="4"/>
        <v>7.0298435640651937E-7</v>
      </c>
      <c r="L51" s="12">
        <f t="shared" si="4"/>
        <v>8.0127708107825442E-8</v>
      </c>
      <c r="M51" s="15">
        <f t="shared" si="4"/>
        <v>5.3358562182692258E-4</v>
      </c>
    </row>
    <row r="52" spans="1:13" ht="24">
      <c r="A52" s="9" t="s">
        <v>19</v>
      </c>
      <c r="B52" s="10" t="s">
        <v>14</v>
      </c>
      <c r="C52" s="16"/>
      <c r="D52" s="12">
        <f t="shared" ref="D52:M52" si="5">$C10^2*D10^2</f>
        <v>1.4403455096470506E-5</v>
      </c>
      <c r="E52" s="12">
        <f t="shared" si="5"/>
        <v>7.3752290305304191E-5</v>
      </c>
      <c r="F52" s="12">
        <f t="shared" si="5"/>
        <v>3.5043827540361516E-6</v>
      </c>
      <c r="G52" s="12">
        <f t="shared" si="5"/>
        <v>2.623733985988879E-7</v>
      </c>
      <c r="H52" s="12">
        <f t="shared" si="5"/>
        <v>6.9871920009173049E-6</v>
      </c>
      <c r="I52" s="12">
        <f t="shared" si="5"/>
        <v>3.2252542434954215E-6</v>
      </c>
      <c r="J52" s="12">
        <f t="shared" si="5"/>
        <v>2.2383974114964232E-4</v>
      </c>
      <c r="K52" s="12">
        <f t="shared" si="5"/>
        <v>8.5134844885376981E-5</v>
      </c>
      <c r="L52" s="12">
        <f t="shared" si="5"/>
        <v>1.1590665372625169E-5</v>
      </c>
      <c r="M52" s="13">
        <f t="shared" si="5"/>
        <v>4.5011082526820833E-6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3.0993354862296544E-7</v>
      </c>
      <c r="E53" s="12">
        <f t="shared" si="6"/>
        <v>2.0158171367051301E-6</v>
      </c>
      <c r="F53" s="12">
        <f t="shared" si="6"/>
        <v>1.8140154283451889E-5</v>
      </c>
      <c r="G53" s="12">
        <f t="shared" si="6"/>
        <v>3.981441767690991E-6</v>
      </c>
      <c r="H53" s="12">
        <f t="shared" si="6"/>
        <v>3.1160195951784746E-8</v>
      </c>
      <c r="I53" s="12">
        <f t="shared" si="6"/>
        <v>6.3359300982213506E-7</v>
      </c>
      <c r="J53" s="12">
        <f t="shared" si="6"/>
        <v>6.2993452658746858E-7</v>
      </c>
      <c r="K53" s="12">
        <f t="shared" si="6"/>
        <v>2.7359159710494502E-6</v>
      </c>
      <c r="L53" s="12">
        <f t="shared" si="6"/>
        <v>1.1614033346049924E-7</v>
      </c>
      <c r="M53" s="13">
        <f t="shared" si="6"/>
        <v>2.1712175010274641E-6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7.1131813304687731E-8</v>
      </c>
      <c r="E54" s="12">
        <f t="shared" si="7"/>
        <v>1.3205475891595421E-6</v>
      </c>
      <c r="F54" s="12">
        <f t="shared" si="7"/>
        <v>2.8692883037978651E-10</v>
      </c>
      <c r="G54" s="12">
        <f t="shared" si="7"/>
        <v>8.0436366865326177E-7</v>
      </c>
      <c r="H54" s="12">
        <f t="shared" si="7"/>
        <v>8.8924820895181967E-7</v>
      </c>
      <c r="I54" s="12">
        <f t="shared" si="7"/>
        <v>8.4463165824865986E-7</v>
      </c>
      <c r="J54" s="12">
        <f t="shared" si="7"/>
        <v>8.0317604835568166E-7</v>
      </c>
      <c r="K54" s="12">
        <f t="shared" si="7"/>
        <v>4.078925484341072E-7</v>
      </c>
      <c r="L54" s="12">
        <f t="shared" si="7"/>
        <v>3.7292173990933327E-7</v>
      </c>
      <c r="M54" s="13">
        <f t="shared" si="7"/>
        <v>1.1671071395534876E-7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3.1965230813422708E-7</v>
      </c>
      <c r="E55" s="12">
        <f t="shared" si="8"/>
        <v>4.9786496400880078E-11</v>
      </c>
      <c r="F55" s="12">
        <f t="shared" si="8"/>
        <v>3.7514995084801212E-9</v>
      </c>
      <c r="G55" s="12">
        <f t="shared" si="8"/>
        <v>2.3508331464755699E-7</v>
      </c>
      <c r="H55" s="12">
        <f t="shared" si="8"/>
        <v>1.3960506866982949E-8</v>
      </c>
      <c r="I55" s="12">
        <f t="shared" si="8"/>
        <v>6.7299117625368459E-7</v>
      </c>
      <c r="J55" s="12">
        <f t="shared" si="8"/>
        <v>1.2206294819848805E-6</v>
      </c>
      <c r="K55" s="12">
        <f t="shared" si="8"/>
        <v>1.1841656219467839E-6</v>
      </c>
      <c r="L55" s="12">
        <f t="shared" si="8"/>
        <v>1.8235155584795025E-6</v>
      </c>
      <c r="M55" s="13">
        <f t="shared" si="8"/>
        <v>1.1032382317929977E-6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1.5104713517690815E-7</v>
      </c>
      <c r="E56" s="12">
        <f t="shared" si="9"/>
        <v>6.1751712322970113E-8</v>
      </c>
      <c r="F56" s="12">
        <f t="shared" si="9"/>
        <v>4.4880946619859762E-8</v>
      </c>
      <c r="G56" s="12">
        <f t="shared" si="9"/>
        <v>1.0182014971619732E-8</v>
      </c>
      <c r="H56" s="12">
        <f t="shared" si="9"/>
        <v>1.1499472246024748E-7</v>
      </c>
      <c r="I56" s="12">
        <f t="shared" si="9"/>
        <v>1.2726435379886825E-7</v>
      </c>
      <c r="J56" s="12">
        <f t="shared" si="9"/>
        <v>1.8432160528835945E-8</v>
      </c>
      <c r="K56" s="12">
        <f t="shared" si="9"/>
        <v>9.9974712518987722E-8</v>
      </c>
      <c r="L56" s="12">
        <f t="shared" si="9"/>
        <v>2.6024185689779343E-8</v>
      </c>
      <c r="M56" s="13">
        <f t="shared" si="9"/>
        <v>1.3481591430696519E-8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4.8030842700423361E-6</v>
      </c>
      <c r="E57" s="12">
        <f t="shared" si="10"/>
        <v>1.5042020271014936E-6</v>
      </c>
      <c r="F57" s="12">
        <f t="shared" si="10"/>
        <v>6.3121768345752789E-7</v>
      </c>
      <c r="G57" s="12">
        <f t="shared" si="10"/>
        <v>4.3601423924801318E-6</v>
      </c>
      <c r="H57" s="12">
        <f t="shared" si="10"/>
        <v>3.4156614311474372E-6</v>
      </c>
      <c r="I57" s="12">
        <f t="shared" si="10"/>
        <v>3.1035263425138814E-6</v>
      </c>
      <c r="J57" s="12">
        <f t="shared" si="10"/>
        <v>3.2215649798334556E-7</v>
      </c>
      <c r="K57" s="12">
        <f t="shared" si="10"/>
        <v>1.3533055218780981E-7</v>
      </c>
      <c r="L57" s="12">
        <f t="shared" si="10"/>
        <v>3.0906203949973141E-6</v>
      </c>
      <c r="M57" s="13">
        <f t="shared" si="10"/>
        <v>6.2930528462232408E-6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1.0342949177945845E-4</v>
      </c>
      <c r="E58" s="12">
        <f t="shared" si="11"/>
        <v>5.305422704297887E-5</v>
      </c>
      <c r="F58" s="12">
        <f t="shared" si="11"/>
        <v>3.1351586779561116E-5</v>
      </c>
      <c r="G58" s="12">
        <f t="shared" si="11"/>
        <v>7.0784043783265643E-7</v>
      </c>
      <c r="H58" s="12">
        <f t="shared" si="11"/>
        <v>3.5007358462786037E-5</v>
      </c>
      <c r="I58" s="12">
        <f t="shared" si="11"/>
        <v>7.2841179796495783E-8</v>
      </c>
      <c r="J58" s="12">
        <f t="shared" si="11"/>
        <v>2.2420577867109246E-6</v>
      </c>
      <c r="K58" s="14">
        <f t="shared" si="11"/>
        <v>7.4534783548457521E-3</v>
      </c>
      <c r="L58" s="12">
        <f t="shared" si="11"/>
        <v>3.1613188426834964E-6</v>
      </c>
      <c r="M58" s="13">
        <f t="shared" si="11"/>
        <v>9.3833262066475838E-6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1.5780325064242909E-5</v>
      </c>
      <c r="E59" s="12">
        <f t="shared" si="12"/>
        <v>2.8660976656449774E-7</v>
      </c>
      <c r="F59" s="12">
        <f t="shared" si="12"/>
        <v>2.7311066980052939E-7</v>
      </c>
      <c r="G59" s="12">
        <f t="shared" si="12"/>
        <v>5.9825522885015535E-6</v>
      </c>
      <c r="H59" s="12">
        <f t="shared" si="12"/>
        <v>1.3002389187358172E-9</v>
      </c>
      <c r="I59" s="12">
        <f t="shared" si="12"/>
        <v>6.1689743413385164E-6</v>
      </c>
      <c r="J59" s="12">
        <f t="shared" si="12"/>
        <v>1.3312073092256362E-6</v>
      </c>
      <c r="K59" s="12">
        <f t="shared" si="12"/>
        <v>4.7765568221912733E-8</v>
      </c>
      <c r="L59" s="12">
        <f t="shared" si="12"/>
        <v>1.8476816860616021E-5</v>
      </c>
      <c r="M59" s="13">
        <f t="shared" si="12"/>
        <v>4.4622906017154664E-6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3.7237860263699759E-7</v>
      </c>
      <c r="E60" s="12">
        <f t="shared" si="13"/>
        <v>3.6044840015421261E-7</v>
      </c>
      <c r="F60" s="12">
        <f t="shared" si="13"/>
        <v>1.936015800566626E-6</v>
      </c>
      <c r="G60" s="12">
        <f t="shared" si="13"/>
        <v>2.5048693556354172E-8</v>
      </c>
      <c r="H60" s="14">
        <f t="shared" si="13"/>
        <v>3.8452868207723879E-4</v>
      </c>
      <c r="I60" s="12">
        <f t="shared" si="13"/>
        <v>4.0011049684739214E-7</v>
      </c>
      <c r="J60" s="12">
        <f t="shared" si="13"/>
        <v>1.6619090254055379E-6</v>
      </c>
      <c r="K60" s="12">
        <f t="shared" si="13"/>
        <v>1.7502638720661745E-6</v>
      </c>
      <c r="L60" s="12">
        <f t="shared" si="13"/>
        <v>7.512705136435771E-7</v>
      </c>
      <c r="M60" s="13">
        <f t="shared" si="13"/>
        <v>9.6040895813124388E-8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9.7002784011782437E-6</v>
      </c>
      <c r="E61" s="14">
        <f t="shared" si="14"/>
        <v>5.2512986068830566E-3</v>
      </c>
      <c r="F61" s="12">
        <f t="shared" si="14"/>
        <v>6.758476340229938E-6</v>
      </c>
      <c r="G61" s="12">
        <f t="shared" si="14"/>
        <v>7.2426396001618174E-7</v>
      </c>
      <c r="H61" s="12">
        <f t="shared" si="14"/>
        <v>5.0782390424820726E-6</v>
      </c>
      <c r="I61" s="12">
        <f t="shared" si="14"/>
        <v>2.8026742281288135E-7</v>
      </c>
      <c r="J61" s="12">
        <f t="shared" si="14"/>
        <v>1.3667249165526575E-5</v>
      </c>
      <c r="K61" s="12">
        <f t="shared" si="14"/>
        <v>3.752525146903447E-5</v>
      </c>
      <c r="L61" s="12">
        <f t="shared" si="14"/>
        <v>2.197851000061317E-6</v>
      </c>
      <c r="M61" s="13">
        <f t="shared" si="14"/>
        <v>1.0281944040534228E-6</v>
      </c>
    </row>
    <row r="62" spans="1:13" ht="24">
      <c r="A62" s="9" t="s">
        <v>29</v>
      </c>
      <c r="B62" s="10" t="s">
        <v>14</v>
      </c>
      <c r="C62" s="16"/>
      <c r="D62" s="12">
        <f t="shared" ref="D62:M62" si="15">$C20^2*D20^2</f>
        <v>2.4139422704090887E-5</v>
      </c>
      <c r="E62" s="12">
        <f t="shared" si="15"/>
        <v>1.2430468817535615E-6</v>
      </c>
      <c r="F62" s="12">
        <f t="shared" si="15"/>
        <v>1.3569467684370069E-5</v>
      </c>
      <c r="G62" s="12">
        <f t="shared" si="15"/>
        <v>1.1605014252227804E-5</v>
      </c>
      <c r="H62" s="12">
        <f t="shared" si="15"/>
        <v>2.4946977704851332E-5</v>
      </c>
      <c r="I62" s="14">
        <f t="shared" si="15"/>
        <v>2.3240087808999998E-2</v>
      </c>
      <c r="J62" s="12">
        <f t="shared" si="15"/>
        <v>1.5372117637478051E-5</v>
      </c>
      <c r="K62" s="12">
        <f t="shared" si="15"/>
        <v>2.3446132312281608E-7</v>
      </c>
      <c r="L62" s="12">
        <f t="shared" si="15"/>
        <v>2.1942672008314115E-5</v>
      </c>
      <c r="M62" s="13">
        <f t="shared" si="15"/>
        <v>4.0831941484435608E-5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5.2048276545145499E-6</v>
      </c>
      <c r="E63" s="12">
        <f t="shared" si="16"/>
        <v>3.9884363225075735E-5</v>
      </c>
      <c r="F63" s="12">
        <f t="shared" si="16"/>
        <v>1.7877547175591781E-5</v>
      </c>
      <c r="G63" s="12">
        <f t="shared" si="16"/>
        <v>1.9764266095632947E-5</v>
      </c>
      <c r="H63" s="12">
        <f t="shared" si="16"/>
        <v>5.4392765116423955E-6</v>
      </c>
      <c r="I63" s="12">
        <f t="shared" si="16"/>
        <v>2.1097995848633323E-6</v>
      </c>
      <c r="J63" s="12">
        <f t="shared" si="16"/>
        <v>2.9850868160683061E-6</v>
      </c>
      <c r="K63" s="12">
        <f t="shared" si="16"/>
        <v>9.3837274917595416E-6</v>
      </c>
      <c r="L63" s="12">
        <f t="shared" si="16"/>
        <v>1.5944316802064008E-6</v>
      </c>
      <c r="M63" s="13">
        <f t="shared" si="16"/>
        <v>2.5413768733033435E-5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3.2426480588213252E-6</v>
      </c>
      <c r="E64" s="12">
        <f t="shared" si="17"/>
        <v>1.3637453939233313E-6</v>
      </c>
      <c r="F64" s="12">
        <f t="shared" si="17"/>
        <v>2.1843816478708589E-6</v>
      </c>
      <c r="G64" s="12">
        <f t="shared" si="17"/>
        <v>3.7665291858264693E-6</v>
      </c>
      <c r="H64" s="12">
        <f t="shared" si="17"/>
        <v>3.1278775143140223E-6</v>
      </c>
      <c r="I64" s="12">
        <f t="shared" si="17"/>
        <v>7.1164997770823061E-6</v>
      </c>
      <c r="J64" s="12">
        <f t="shared" si="17"/>
        <v>5.8617081148568053E-7</v>
      </c>
      <c r="K64" s="12">
        <f t="shared" si="17"/>
        <v>5.695375906114176E-7</v>
      </c>
      <c r="L64" s="12">
        <f t="shared" si="17"/>
        <v>1.2101545031479071E-7</v>
      </c>
      <c r="M64" s="13">
        <f t="shared" si="17"/>
        <v>4.0516997909546874E-6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1.838436142462663E-7</v>
      </c>
      <c r="E65" s="12">
        <f t="shared" si="18"/>
        <v>2.4744262266115326E-8</v>
      </c>
      <c r="F65" s="12">
        <f t="shared" si="18"/>
        <v>7.1771457468399759E-7</v>
      </c>
      <c r="G65" s="12">
        <f t="shared" si="18"/>
        <v>1.0886015378978276E-6</v>
      </c>
      <c r="H65" s="12">
        <f t="shared" si="18"/>
        <v>2.3205358486033918E-9</v>
      </c>
      <c r="I65" s="12">
        <f t="shared" si="18"/>
        <v>8.4800941711733337E-7</v>
      </c>
      <c r="J65" s="12">
        <f t="shared" si="18"/>
        <v>7.031320712188395E-8</v>
      </c>
      <c r="K65" s="12">
        <f t="shared" si="18"/>
        <v>5.2649456812373748E-7</v>
      </c>
      <c r="L65" s="12">
        <f t="shared" si="18"/>
        <v>2.3366489067587582E-7</v>
      </c>
      <c r="M65" s="13">
        <f t="shared" si="18"/>
        <v>7.0782368069215102E-7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8.7049829433575549E-8</v>
      </c>
      <c r="E66" s="12">
        <f t="shared" si="19"/>
        <v>1.9930641103414068E-7</v>
      </c>
      <c r="F66" s="12">
        <f t="shared" si="19"/>
        <v>1.7357798003126803E-6</v>
      </c>
      <c r="G66" s="12">
        <f t="shared" si="19"/>
        <v>5.5658637853155788E-7</v>
      </c>
      <c r="H66" s="12">
        <f t="shared" si="19"/>
        <v>3.3957598278085004E-7</v>
      </c>
      <c r="I66" s="12">
        <f t="shared" si="19"/>
        <v>2.3017228140826942E-7</v>
      </c>
      <c r="J66" s="12">
        <f t="shared" si="19"/>
        <v>7.9546958325358931E-8</v>
      </c>
      <c r="K66" s="12">
        <f t="shared" si="19"/>
        <v>2.3333612658861366E-6</v>
      </c>
      <c r="L66" s="12">
        <f t="shared" si="19"/>
        <v>2.2390901782849916E-7</v>
      </c>
      <c r="M66" s="13">
        <f t="shared" si="19"/>
        <v>1.4820468348619216E-7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9.9020036270083559E-5</v>
      </c>
      <c r="E67" s="12">
        <f t="shared" si="20"/>
        <v>5.6019612578457984E-5</v>
      </c>
      <c r="F67" s="12">
        <f t="shared" si="20"/>
        <v>3.4204307817060113E-6</v>
      </c>
      <c r="G67" s="12">
        <f t="shared" si="20"/>
        <v>5.317670794168549E-6</v>
      </c>
      <c r="H67" s="12">
        <f t="shared" si="20"/>
        <v>1.5034630805756502E-5</v>
      </c>
      <c r="I67" s="12">
        <f t="shared" si="20"/>
        <v>1.7084654483221519E-5</v>
      </c>
      <c r="J67" s="12">
        <f t="shared" si="20"/>
        <v>9.2232707991739122E-5</v>
      </c>
      <c r="K67" s="12">
        <f t="shared" si="20"/>
        <v>7.0131853796118539E-6</v>
      </c>
      <c r="L67" s="12">
        <f t="shared" si="20"/>
        <v>4.6361009605490328E-6</v>
      </c>
      <c r="M67" s="13">
        <f t="shared" si="20"/>
        <v>3.374256405125555E-6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1.0394270623207931E-7</v>
      </c>
      <c r="E68" s="12">
        <f t="shared" si="21"/>
        <v>1.8814408984583958E-6</v>
      </c>
      <c r="F68" s="14">
        <f t="shared" si="21"/>
        <v>1.4774215357668116E-3</v>
      </c>
      <c r="G68" s="12">
        <f t="shared" si="21"/>
        <v>2.683302635862068E-7</v>
      </c>
      <c r="H68" s="12">
        <f t="shared" si="21"/>
        <v>7.5833712927690785E-6</v>
      </c>
      <c r="I68" s="12">
        <f t="shared" si="21"/>
        <v>8.5033994263792685E-7</v>
      </c>
      <c r="J68" s="12">
        <f t="shared" si="21"/>
        <v>1.2173623793862703E-5</v>
      </c>
      <c r="K68" s="12">
        <f t="shared" si="21"/>
        <v>6.1248311583042745E-6</v>
      </c>
      <c r="L68" s="12">
        <f t="shared" si="21"/>
        <v>1.2004454502470883E-6</v>
      </c>
      <c r="M68" s="13">
        <f t="shared" si="21"/>
        <v>2.5099111231731957E-7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1.459200488306725E-8</v>
      </c>
      <c r="E69" s="12">
        <f t="shared" si="22"/>
        <v>3.030056090649528E-5</v>
      </c>
      <c r="F69" s="12">
        <f t="shared" si="22"/>
        <v>4.2087090286476617E-5</v>
      </c>
      <c r="G69" s="12">
        <f t="shared" si="22"/>
        <v>1.7605026456258901E-5</v>
      </c>
      <c r="H69" s="12">
        <f t="shared" si="22"/>
        <v>4.2722582423307186E-6</v>
      </c>
      <c r="I69" s="12">
        <f t="shared" si="22"/>
        <v>2.9736567373349749E-6</v>
      </c>
      <c r="J69" s="12">
        <f t="shared" si="22"/>
        <v>9.456615931447916E-5</v>
      </c>
      <c r="K69" s="12">
        <f t="shared" si="22"/>
        <v>9.0309993830403615E-6</v>
      </c>
      <c r="L69" s="12">
        <f t="shared" si="22"/>
        <v>2.6159879143168322E-7</v>
      </c>
      <c r="M69" s="13">
        <f t="shared" si="22"/>
        <v>1.0289491183852593E-6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2.2799153517833532E-7</v>
      </c>
      <c r="E70" s="12">
        <f t="shared" si="23"/>
        <v>1.0641710928006733E-7</v>
      </c>
      <c r="F70" s="12">
        <f t="shared" si="23"/>
        <v>1.3373820174749309E-7</v>
      </c>
      <c r="G70" s="12">
        <f t="shared" si="23"/>
        <v>2.7073705452908983E-8</v>
      </c>
      <c r="H70" s="12">
        <f t="shared" si="23"/>
        <v>5.5298469943467242E-8</v>
      </c>
      <c r="I70" s="12">
        <f t="shared" si="23"/>
        <v>7.2118582743062794E-8</v>
      </c>
      <c r="J70" s="12">
        <f t="shared" si="23"/>
        <v>6.0961640146244796E-7</v>
      </c>
      <c r="K70" s="12">
        <f t="shared" si="23"/>
        <v>1.0490352378526126E-8</v>
      </c>
      <c r="L70" s="12">
        <f t="shared" si="23"/>
        <v>5.9687835028457693E-9</v>
      </c>
      <c r="M70" s="13">
        <f t="shared" si="23"/>
        <v>1.1065335244347134E-7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8.4325041029742285E-7</v>
      </c>
      <c r="E71" s="12">
        <f t="shared" si="24"/>
        <v>2.1726144236748499E-6</v>
      </c>
      <c r="F71" s="12">
        <f t="shared" si="24"/>
        <v>1.2029573602967981E-5</v>
      </c>
      <c r="G71" s="12">
        <f t="shared" si="24"/>
        <v>4.2207814170998091E-7</v>
      </c>
      <c r="H71" s="12">
        <f t="shared" si="24"/>
        <v>1.2121167799371174E-5</v>
      </c>
      <c r="I71" s="12">
        <f t="shared" si="24"/>
        <v>4.9163021325379552E-6</v>
      </c>
      <c r="J71" s="12">
        <f t="shared" si="24"/>
        <v>1.104821821653811E-6</v>
      </c>
      <c r="K71" s="12">
        <f t="shared" si="24"/>
        <v>1.3734212202069909E-6</v>
      </c>
      <c r="L71" s="12">
        <f t="shared" si="24"/>
        <v>9.0721068309678259E-7</v>
      </c>
      <c r="M71" s="13">
        <f t="shared" si="24"/>
        <v>2.0533471751096671E-6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1.9113088454007114E-6</v>
      </c>
      <c r="E72" s="12">
        <f t="shared" si="25"/>
        <v>1.0934144103480858E-6</v>
      </c>
      <c r="F72" s="12">
        <f t="shared" si="25"/>
        <v>1.481568670551051E-6</v>
      </c>
      <c r="G72" s="14">
        <f t="shared" si="25"/>
        <v>8.4664563586587752E-3</v>
      </c>
      <c r="H72" s="12">
        <f t="shared" si="25"/>
        <v>5.4778037138215365E-7</v>
      </c>
      <c r="I72" s="12">
        <f t="shared" si="25"/>
        <v>3.9841979640475809E-6</v>
      </c>
      <c r="J72" s="12">
        <f t="shared" si="25"/>
        <v>2.7320787040573412E-5</v>
      </c>
      <c r="K72" s="12">
        <f t="shared" si="25"/>
        <v>7.4226277174923836E-7</v>
      </c>
      <c r="L72" s="12">
        <f t="shared" si="25"/>
        <v>7.8354833149539906E-7</v>
      </c>
      <c r="M72" s="13">
        <f t="shared" si="25"/>
        <v>2.0085117877374565E-6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2.5449277571547276E-5</v>
      </c>
      <c r="E73" s="12">
        <f t="shared" si="26"/>
        <v>1.4678947224848836E-7</v>
      </c>
      <c r="F73" s="12">
        <f t="shared" si="26"/>
        <v>9.5038824475086894E-7</v>
      </c>
      <c r="G73" s="12">
        <f t="shared" si="26"/>
        <v>7.6364780383994157E-6</v>
      </c>
      <c r="H73" s="12">
        <f t="shared" si="26"/>
        <v>3.5329999729788889E-5</v>
      </c>
      <c r="I73" s="12">
        <f t="shared" si="26"/>
        <v>2.8195061724671354E-5</v>
      </c>
      <c r="J73" s="12">
        <f t="shared" si="26"/>
        <v>2.7237550487706343E-5</v>
      </c>
      <c r="K73" s="12">
        <f t="shared" si="26"/>
        <v>6.0640492781345462E-6</v>
      </c>
      <c r="L73" s="12">
        <f t="shared" si="26"/>
        <v>3.4890904338464101E-6</v>
      </c>
      <c r="M73" s="13">
        <f t="shared" si="26"/>
        <v>8.5303175898879231E-7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7.8053173582946092E-6</v>
      </c>
      <c r="E74" s="12">
        <f t="shared" si="27"/>
        <v>6.2752119458033202E-6</v>
      </c>
      <c r="F74" s="12">
        <f t="shared" si="27"/>
        <v>1.2144977031621194E-6</v>
      </c>
      <c r="G74" s="12">
        <f t="shared" si="27"/>
        <v>3.6936555501395663E-5</v>
      </c>
      <c r="H74" s="12">
        <f t="shared" si="27"/>
        <v>5.8554274167757262E-8</v>
      </c>
      <c r="I74" s="12">
        <f t="shared" si="27"/>
        <v>4.5514140450139627E-6</v>
      </c>
      <c r="J74" s="12">
        <f t="shared" si="27"/>
        <v>1.1344749804228769E-6</v>
      </c>
      <c r="K74" s="12">
        <f t="shared" si="27"/>
        <v>3.1565796679630684E-6</v>
      </c>
      <c r="L74" s="12">
        <f t="shared" si="27"/>
        <v>7.6203039934051927E-6</v>
      </c>
      <c r="M74" s="13">
        <f t="shared" si="27"/>
        <v>7.042063410065678E-6</v>
      </c>
    </row>
    <row r="75" spans="1:13" ht="24">
      <c r="A75" s="9" t="s">
        <v>42</v>
      </c>
      <c r="B75" s="10" t="s">
        <v>14</v>
      </c>
      <c r="C75" s="11"/>
      <c r="D75" s="14">
        <f t="shared" ref="D75:M75" si="28">$C33^2*D33^2</f>
        <v>2.447465726470849E-3</v>
      </c>
      <c r="E75" s="12">
        <f t="shared" si="28"/>
        <v>4.2733117907038251E-6</v>
      </c>
      <c r="F75" s="12">
        <f t="shared" si="28"/>
        <v>1.5934437266264976E-7</v>
      </c>
      <c r="G75" s="12">
        <f t="shared" si="28"/>
        <v>5.5928212155712187E-7</v>
      </c>
      <c r="H75" s="12">
        <f t="shared" si="28"/>
        <v>2.3396584433601037E-6</v>
      </c>
      <c r="I75" s="12">
        <f t="shared" si="28"/>
        <v>2.4114926959436023E-6</v>
      </c>
      <c r="J75" s="12">
        <f t="shared" si="28"/>
        <v>5.3853460464907492E-6</v>
      </c>
      <c r="K75" s="12">
        <f t="shared" si="28"/>
        <v>3.2177207673743816E-5</v>
      </c>
      <c r="L75" s="12">
        <f t="shared" si="28"/>
        <v>4.405203214606156E-6</v>
      </c>
      <c r="M75" s="13">
        <f t="shared" si="28"/>
        <v>2.7595356709225362E-6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3.5540898731276809E-6</v>
      </c>
      <c r="E76" s="12">
        <f t="shared" si="29"/>
        <v>2.0758788024115266E-6</v>
      </c>
      <c r="F76" s="12">
        <f t="shared" si="29"/>
        <v>3.4835813826006052E-6</v>
      </c>
      <c r="G76" s="12">
        <f t="shared" si="29"/>
        <v>9.3995368915416565E-7</v>
      </c>
      <c r="H76" s="12">
        <f t="shared" si="29"/>
        <v>1.2706902709360786E-7</v>
      </c>
      <c r="I76" s="12">
        <f t="shared" si="29"/>
        <v>1.9791249559348828E-6</v>
      </c>
      <c r="J76" s="12">
        <f t="shared" si="29"/>
        <v>9.0212517142990448E-8</v>
      </c>
      <c r="K76" s="12">
        <f t="shared" si="29"/>
        <v>1.8639142615296396E-6</v>
      </c>
      <c r="L76" s="12">
        <f t="shared" si="29"/>
        <v>1.6883571477757878E-6</v>
      </c>
      <c r="M76" s="13">
        <f t="shared" si="29"/>
        <v>2.6781596618173099E-6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1.5616603935261602E-8</v>
      </c>
      <c r="E77" s="12">
        <f t="shared" si="30"/>
        <v>3.3199193675229335E-7</v>
      </c>
      <c r="F77" s="12">
        <f t="shared" si="30"/>
        <v>2.7094948492244588E-11</v>
      </c>
      <c r="G77" s="12">
        <f t="shared" si="30"/>
        <v>1.5481918312866349E-7</v>
      </c>
      <c r="H77" s="12">
        <f t="shared" si="30"/>
        <v>9.5640336393360912E-8</v>
      </c>
      <c r="I77" s="12">
        <f t="shared" si="30"/>
        <v>2.1655027870165497E-6</v>
      </c>
      <c r="J77" s="12">
        <f t="shared" si="30"/>
        <v>1.5452078958181662E-10</v>
      </c>
      <c r="K77" s="12">
        <f t="shared" si="30"/>
        <v>1.1240213053011086E-7</v>
      </c>
      <c r="L77" s="12">
        <f t="shared" si="30"/>
        <v>1.3902326288740625E-7</v>
      </c>
      <c r="M77" s="13">
        <f t="shared" si="30"/>
        <v>4.4744176710027144E-7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1.589996847836289E-5</v>
      </c>
      <c r="E78" s="12">
        <f t="shared" si="31"/>
        <v>1.7742663459574958E-5</v>
      </c>
      <c r="F78" s="12">
        <f t="shared" si="31"/>
        <v>5.6974174792871143E-5</v>
      </c>
      <c r="G78" s="12">
        <f t="shared" si="31"/>
        <v>2.3150053785413979E-5</v>
      </c>
      <c r="H78" s="12">
        <f t="shared" si="31"/>
        <v>3.0413205272257347E-5</v>
      </c>
      <c r="I78" s="12">
        <f t="shared" si="31"/>
        <v>4.5219280355264378E-6</v>
      </c>
      <c r="J78" s="14">
        <f t="shared" si="31"/>
        <v>7.1949559156244186E-3</v>
      </c>
      <c r="K78" s="12">
        <f t="shared" si="31"/>
        <v>2.0356656696640189E-6</v>
      </c>
      <c r="L78" s="12">
        <f t="shared" si="31"/>
        <v>3.851596414790397E-5</v>
      </c>
      <c r="M78" s="13">
        <f t="shared" si="31"/>
        <v>4.3553892676152663E-7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1.7143305406629038E-5</v>
      </c>
      <c r="E79" s="12">
        <f t="shared" si="32"/>
        <v>1.2097011277328558E-5</v>
      </c>
      <c r="F79" s="12">
        <f t="shared" si="32"/>
        <v>4.1915678172520798E-6</v>
      </c>
      <c r="G79" s="12">
        <f t="shared" si="32"/>
        <v>5.8428972959948034E-6</v>
      </c>
      <c r="H79" s="12">
        <f t="shared" si="32"/>
        <v>7.6169335737025245E-6</v>
      </c>
      <c r="I79" s="12">
        <f t="shared" si="32"/>
        <v>1.6392334864039439E-6</v>
      </c>
      <c r="J79" s="12">
        <f t="shared" si="32"/>
        <v>5.0654288971360438E-7</v>
      </c>
      <c r="K79" s="12">
        <f t="shared" si="32"/>
        <v>7.9468060361646646E-8</v>
      </c>
      <c r="L79" s="12">
        <f t="shared" si="32"/>
        <v>1.2309230517157016E-5</v>
      </c>
      <c r="M79" s="13">
        <f t="shared" si="32"/>
        <v>1.5667556832951588E-6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8.6856198846075141E-5</v>
      </c>
      <c r="E80" s="12">
        <f t="shared" si="33"/>
        <v>2.5247987349336588E-6</v>
      </c>
      <c r="F80" s="12">
        <f t="shared" si="33"/>
        <v>6.472612511940646E-6</v>
      </c>
      <c r="G80" s="12">
        <f t="shared" si="33"/>
        <v>1.3522273053588428E-4</v>
      </c>
      <c r="H80" s="12">
        <f t="shared" si="33"/>
        <v>5.9462669113482816E-5</v>
      </c>
      <c r="I80" s="12">
        <f t="shared" si="33"/>
        <v>2.1607166505556215E-5</v>
      </c>
      <c r="J80" s="12">
        <f t="shared" si="33"/>
        <v>3.7731313828162E-5</v>
      </c>
      <c r="K80" s="12">
        <f t="shared" si="33"/>
        <v>8.9773982840283421E-7</v>
      </c>
      <c r="L80" s="12">
        <f t="shared" si="33"/>
        <v>9.4557913543540944E-6</v>
      </c>
      <c r="M80" s="13">
        <f t="shared" si="33"/>
        <v>1.0787029612648693E-5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2.3417233474273342E-7</v>
      </c>
      <c r="E81" s="12">
        <f t="shared" si="34"/>
        <v>3.5805090197940536E-6</v>
      </c>
      <c r="F81" s="12">
        <f t="shared" si="34"/>
        <v>1.8589603103660381E-8</v>
      </c>
      <c r="G81" s="12">
        <f t="shared" si="34"/>
        <v>3.148587441142509E-5</v>
      </c>
      <c r="H81" s="12">
        <f t="shared" si="34"/>
        <v>2.4964550400694301E-5</v>
      </c>
      <c r="I81" s="12">
        <f t="shared" si="34"/>
        <v>1.9927948124588671E-8</v>
      </c>
      <c r="J81" s="12">
        <f t="shared" si="34"/>
        <v>2.5376635338374602E-6</v>
      </c>
      <c r="K81" s="12">
        <f t="shared" si="34"/>
        <v>2.8222516133276287E-6</v>
      </c>
      <c r="L81" s="12">
        <f t="shared" si="34"/>
        <v>1.9552249320737011E-5</v>
      </c>
      <c r="M81" s="13">
        <f t="shared" si="34"/>
        <v>3.2913185966162803E-6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3.4308430351123078E-7</v>
      </c>
      <c r="E82" s="12">
        <f t="shared" si="35"/>
        <v>7.6194997346835011E-7</v>
      </c>
      <c r="F82" s="12">
        <f t="shared" si="35"/>
        <v>1.9947986071314422E-6</v>
      </c>
      <c r="G82" s="12">
        <f t="shared" si="35"/>
        <v>5.478775004805754E-6</v>
      </c>
      <c r="H82" s="12">
        <f t="shared" si="35"/>
        <v>1.3492297739787666E-5</v>
      </c>
      <c r="I82" s="12">
        <f t="shared" si="35"/>
        <v>1.1805173233400549E-6</v>
      </c>
      <c r="J82" s="12">
        <f t="shared" si="35"/>
        <v>2.2055576879814707E-6</v>
      </c>
      <c r="K82" s="12">
        <f t="shared" si="35"/>
        <v>3.3500155626652309E-6</v>
      </c>
      <c r="L82" s="12">
        <f t="shared" si="35"/>
        <v>1.1962546562444233E-5</v>
      </c>
      <c r="M82" s="13">
        <f t="shared" si="35"/>
        <v>4.7152972830949944E-7</v>
      </c>
    </row>
    <row r="83" spans="1:13">
      <c r="A83" t="s">
        <v>61</v>
      </c>
      <c r="D83" s="17">
        <f>_xludf.SUM($D$47:$D$82)</f>
        <v>2.9268807969304042E-3</v>
      </c>
      <c r="E83" s="17">
        <f>_xludf.SUM($E$47:$E$82)</f>
        <v>5.5787066756877359E-3</v>
      </c>
      <c r="F83" s="17">
        <f>_xludf.SUM($F$47:$F$82)</f>
        <v>1.7300443817663781E-3</v>
      </c>
      <c r="G83" s="17">
        <f>_xludf.SUM($G$47:$G$82)</f>
        <v>8.8373748957228451E-3</v>
      </c>
      <c r="H83" s="17">
        <f>_xludf.SUM($H$47:$H$82)</f>
        <v>7.1818082472509563E-4</v>
      </c>
      <c r="I83" s="17">
        <f>_xludf.SUM($I$47:$I$82)</f>
        <v>2.3418723262619595E-2</v>
      </c>
      <c r="J83" s="17">
        <f>_xludf.SUM($J$47:$J$82)</f>
        <v>7.9321706806122286E-3</v>
      </c>
      <c r="K83" s="17">
        <f>_xludf.SUM($K$47:$K$82)</f>
        <v>7.6822340159456515E-3</v>
      </c>
      <c r="L83">
        <f>_xludf.SUM($L$47:$L$82)</f>
        <v>1.6968793561115764E-2</v>
      </c>
      <c r="M83" s="17">
        <f>_xludf.SUM($M$47:$M$82)</f>
        <v>6.9246431823110125E-4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7.6485573413356794E-2</v>
      </c>
      <c r="D85" s="18">
        <f>$D$83/$C$85</f>
        <v>3.826709621581105E-2</v>
      </c>
      <c r="E85" s="18">
        <f>$E$83/$C$85</f>
        <v>7.2938025129762801E-2</v>
      </c>
      <c r="F85" s="18">
        <f>$F$83/$C$85</f>
        <v>2.2619224836252033E-2</v>
      </c>
      <c r="G85" s="18">
        <f>$G$83/$C$85</f>
        <v>0.11554302989875422</v>
      </c>
      <c r="H85" s="18">
        <f>$H$83/$C$85</f>
        <v>9.3897553835907907E-3</v>
      </c>
      <c r="I85" s="18">
        <f>$I$83/$C$85</f>
        <v>0.30618484267687984</v>
      </c>
      <c r="J85" s="18">
        <f>$J$83/$C$85</f>
        <v>0.10370806318916898</v>
      </c>
      <c r="K85" s="18">
        <f>$K$83/$C$85</f>
        <v>0.10044030100196766</v>
      </c>
      <c r="L85" s="18">
        <f>$L$83/$C$85</f>
        <v>0.22185613317442263</v>
      </c>
      <c r="M85" s="18">
        <f>$M$83/$C$85</f>
        <v>9.0535284933900371E-3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D96ED-FAC2-45C8-9CDF-947CE894DB1B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9.0330846051477495E-2</v>
      </c>
      <c r="D5" s="7">
        <v>-4.893560324623826E-2</v>
      </c>
      <c r="E5" s="7">
        <v>-3.7046662764823171E-2</v>
      </c>
      <c r="F5" s="7">
        <v>-9.8107888746495498E-3</v>
      </c>
      <c r="G5" s="7">
        <v>-5.7554632185851669E-2</v>
      </c>
      <c r="H5" s="7">
        <v>-5.8899686509214497E-2</v>
      </c>
      <c r="I5" s="7">
        <v>7.754297728612294E-3</v>
      </c>
      <c r="J5" s="7">
        <v>-1.0421912761897642E-2</v>
      </c>
      <c r="K5" s="21" t="s">
        <v>94</v>
      </c>
      <c r="L5" s="7">
        <v>9.008984312301703E-2</v>
      </c>
      <c r="M5" s="8">
        <v>5.9610704481998032E-2</v>
      </c>
    </row>
    <row r="6" spans="1:13" ht="24">
      <c r="A6" s="9" t="s">
        <v>15</v>
      </c>
      <c r="B6" s="10" t="s">
        <v>14</v>
      </c>
      <c r="C6" s="11">
        <v>5.6170041664599553E-2</v>
      </c>
      <c r="D6" s="12">
        <v>-4.3473884141966852E-2</v>
      </c>
      <c r="E6" s="12">
        <v>-3.3723229896534074E-4</v>
      </c>
      <c r="F6" s="12">
        <v>0.10041199993500785</v>
      </c>
      <c r="G6" s="12">
        <v>4.1069847265859792E-2</v>
      </c>
      <c r="H6" s="12">
        <v>-6.5239652684511672E-3</v>
      </c>
      <c r="I6" s="12">
        <v>1.9104814632701573E-2</v>
      </c>
      <c r="J6" s="12">
        <v>8.0517097459948631E-4</v>
      </c>
      <c r="K6" s="12">
        <v>-9.4935945103229759E-3</v>
      </c>
      <c r="L6" s="12">
        <v>7.2498679388812048E-2</v>
      </c>
      <c r="M6" s="13">
        <v>1.0589762007984886E-3</v>
      </c>
    </row>
    <row r="7" spans="1:13" ht="24">
      <c r="A7" s="9" t="s">
        <v>16</v>
      </c>
      <c r="B7" s="10" t="s">
        <v>14</v>
      </c>
      <c r="C7" s="11">
        <v>8.8183804415250436E-2</v>
      </c>
      <c r="D7" s="12">
        <v>1.2892046205514009E-2</v>
      </c>
      <c r="E7" s="12">
        <v>-4.7666052445526276E-2</v>
      </c>
      <c r="F7" s="12">
        <v>5.1892171243941118E-2</v>
      </c>
      <c r="G7" s="12">
        <v>3.5919985097738008E-3</v>
      </c>
      <c r="H7" s="12">
        <v>-4.8286956929658752E-2</v>
      </c>
      <c r="I7" s="14" t="s">
        <v>124</v>
      </c>
      <c r="J7" s="12">
        <v>-3.5648545500232151E-2</v>
      </c>
      <c r="K7" s="12">
        <v>8.0616902362555757E-3</v>
      </c>
      <c r="L7" s="12">
        <v>-1.604564242416286E-2</v>
      </c>
      <c r="M7" s="13">
        <v>5.3326961922719063E-3</v>
      </c>
    </row>
    <row r="8" spans="1:13" ht="24">
      <c r="A8" s="9" t="s">
        <v>17</v>
      </c>
      <c r="B8" s="10" t="s">
        <v>14</v>
      </c>
      <c r="C8" s="11">
        <v>-8.4446954467277801E-3</v>
      </c>
      <c r="D8" s="12">
        <v>3.4372775877993117E-2</v>
      </c>
      <c r="E8" s="12">
        <v>2.013927919861715E-2</v>
      </c>
      <c r="F8" s="12">
        <v>4.5078636279123355E-2</v>
      </c>
      <c r="G8" s="12">
        <v>3.5991123374054593E-2</v>
      </c>
      <c r="H8" s="12">
        <v>7.1364959322940853E-4</v>
      </c>
      <c r="I8" s="12">
        <v>-1.401934689171731E-2</v>
      </c>
      <c r="J8" s="12">
        <v>-1.6215579730189458E-2</v>
      </c>
      <c r="K8" s="12">
        <v>-2.0458203139935759E-2</v>
      </c>
      <c r="L8" s="12">
        <v>1.4926929223303404E-2</v>
      </c>
      <c r="M8" s="13">
        <v>6.9861338275461361E-3</v>
      </c>
    </row>
    <row r="9" spans="1:13" ht="24">
      <c r="A9" s="9" t="s">
        <v>18</v>
      </c>
      <c r="B9" s="10" t="s">
        <v>14</v>
      </c>
      <c r="C9" s="11">
        <v>2.3064196144905326E-2</v>
      </c>
      <c r="D9" s="12">
        <v>7.8616695847499186E-3</v>
      </c>
      <c r="E9" s="12">
        <v>-4.7379201143461322E-2</v>
      </c>
      <c r="F9" s="12">
        <v>-2.2554587148937936E-2</v>
      </c>
      <c r="G9" s="12">
        <v>2.528932043116525E-2</v>
      </c>
      <c r="H9" s="12">
        <v>-1.2775984228754797E-2</v>
      </c>
      <c r="I9" s="12">
        <v>5.7835755322604834E-2</v>
      </c>
      <c r="J9" s="12">
        <v>5.6805899438362339E-2</v>
      </c>
      <c r="K9" s="12">
        <v>-2.8401615506031135E-2</v>
      </c>
      <c r="L9" s="12">
        <v>-3.7603453751257877E-2</v>
      </c>
      <c r="M9" s="13">
        <v>-4.5998385464856737E-3</v>
      </c>
    </row>
    <row r="10" spans="1:13" ht="24">
      <c r="A10" s="9" t="s">
        <v>19</v>
      </c>
      <c r="B10" s="10" t="s">
        <v>14</v>
      </c>
      <c r="C10" s="11">
        <v>6.3815601826183177E-2</v>
      </c>
      <c r="D10" s="12">
        <v>-1.3613337520558801E-2</v>
      </c>
      <c r="E10" s="12">
        <v>1.7583431997130253E-2</v>
      </c>
      <c r="F10" s="12">
        <v>9.6504780834680316E-3</v>
      </c>
      <c r="G10" s="12">
        <v>6.5910989401587183E-2</v>
      </c>
      <c r="H10" s="12">
        <v>1.4315663545433406E-2</v>
      </c>
      <c r="I10" s="12">
        <v>-2.6047968750835319E-2</v>
      </c>
      <c r="J10" s="12">
        <v>-4.8619207126026749E-2</v>
      </c>
      <c r="K10" s="12">
        <v>-1.097492914330798E-2</v>
      </c>
      <c r="L10" s="12">
        <v>-6.5815682685164259E-2</v>
      </c>
      <c r="M10" s="13">
        <v>4.5267316942190126E-2</v>
      </c>
    </row>
    <row r="11" spans="1:13" ht="24">
      <c r="A11" s="9" t="s">
        <v>20</v>
      </c>
      <c r="B11" s="10" t="s">
        <v>14</v>
      </c>
      <c r="C11" s="11">
        <v>6.28137025512224E-2</v>
      </c>
      <c r="D11" s="12">
        <v>2.0336376174280944E-2</v>
      </c>
      <c r="E11" s="12">
        <v>6.5289587358600368E-4</v>
      </c>
      <c r="F11" s="12">
        <v>-2.3894108519201852E-2</v>
      </c>
      <c r="G11" s="12">
        <v>-1.782173530017394E-2</v>
      </c>
      <c r="H11" s="12">
        <v>4.6184791983464805E-2</v>
      </c>
      <c r="I11" s="12">
        <v>5.2635872653666914E-3</v>
      </c>
      <c r="J11" s="12">
        <v>3.4635766338404969E-2</v>
      </c>
      <c r="K11" s="12">
        <v>5.9824305015389864E-2</v>
      </c>
      <c r="L11" s="12">
        <v>5.8650757390012194E-2</v>
      </c>
      <c r="M11" s="15" t="s">
        <v>125</v>
      </c>
    </row>
    <row r="12" spans="1:13" ht="24">
      <c r="A12" s="9" t="s">
        <v>21</v>
      </c>
      <c r="B12" s="10" t="s">
        <v>14</v>
      </c>
      <c r="C12" s="11">
        <v>0.11295536800453829</v>
      </c>
      <c r="D12" s="12">
        <v>-5.2723039813831134E-2</v>
      </c>
      <c r="E12" s="12">
        <v>8.3927279868358726E-3</v>
      </c>
      <c r="F12" s="12">
        <v>6.342334322003837E-2</v>
      </c>
      <c r="G12" s="12">
        <v>-4.9720738223111148E-2</v>
      </c>
      <c r="H12" s="12">
        <v>-5.8995667070048531E-2</v>
      </c>
      <c r="I12" s="12">
        <v>1.0453224616742047E-3</v>
      </c>
      <c r="J12" s="12">
        <v>1.2273597102840575E-2</v>
      </c>
      <c r="K12" s="12">
        <v>-3.110613147740876E-2</v>
      </c>
      <c r="L12" s="12">
        <v>-6.1772951323548209E-2</v>
      </c>
      <c r="M12" s="13">
        <v>-4.4758765416593599E-2</v>
      </c>
    </row>
    <row r="13" spans="1:13" ht="24">
      <c r="A13" s="9" t="s">
        <v>22</v>
      </c>
      <c r="B13" s="10" t="s">
        <v>14</v>
      </c>
      <c r="C13" s="11">
        <v>1.0297611300089783E-2</v>
      </c>
      <c r="D13" s="12">
        <v>-1.4978452789613158E-2</v>
      </c>
      <c r="E13" s="12">
        <v>6.0528318750071107E-2</v>
      </c>
      <c r="F13" s="12">
        <v>-8.4058291797195414E-3</v>
      </c>
      <c r="G13" s="12">
        <v>5.6515536530086272E-2</v>
      </c>
      <c r="H13" s="12">
        <v>5.4470942500178379E-2</v>
      </c>
      <c r="I13" s="12">
        <v>2.5464733171628111E-2</v>
      </c>
      <c r="J13" s="12">
        <v>-5.120481911872591E-3</v>
      </c>
      <c r="K13" s="12">
        <v>1.0256117774236594E-2</v>
      </c>
      <c r="L13" s="12">
        <v>7.1805604263169939E-2</v>
      </c>
      <c r="M13" s="13">
        <v>2.3411752555770062E-3</v>
      </c>
    </row>
    <row r="14" spans="1:13" ht="24">
      <c r="A14" s="9" t="s">
        <v>23</v>
      </c>
      <c r="B14" s="10" t="s">
        <v>14</v>
      </c>
      <c r="C14" s="11">
        <v>4.1939045394546071E-2</v>
      </c>
      <c r="D14" s="12">
        <v>0.11939914009849885</v>
      </c>
      <c r="E14" s="12">
        <v>8.6470618692786896E-2</v>
      </c>
      <c r="F14" s="12">
        <v>-2.4599687984008536E-2</v>
      </c>
      <c r="G14" s="12">
        <v>-4.9764840349046366E-2</v>
      </c>
      <c r="H14" s="12">
        <v>-3.9815287826860571E-2</v>
      </c>
      <c r="I14" s="12">
        <v>2.2741330049611066E-2</v>
      </c>
      <c r="J14" s="12">
        <v>4.1211001905481978E-2</v>
      </c>
      <c r="K14" s="12">
        <v>-1.5559325796965293E-2</v>
      </c>
      <c r="L14" s="12">
        <v>-1.5199958051272527E-2</v>
      </c>
      <c r="M14" s="13">
        <v>-2.0163716041727868E-3</v>
      </c>
    </row>
    <row r="15" spans="1:13" ht="24">
      <c r="A15" s="9" t="s">
        <v>24</v>
      </c>
      <c r="B15" s="10" t="s">
        <v>14</v>
      </c>
      <c r="C15" s="16" t="s">
        <v>126</v>
      </c>
      <c r="D15" s="12">
        <v>-9.6137894625658485E-2</v>
      </c>
      <c r="E15" s="12">
        <v>-4.6263079802772306E-2</v>
      </c>
      <c r="F15" s="12">
        <v>-5.2800373314425414E-3</v>
      </c>
      <c r="G15" s="12">
        <v>-3.3341251139506554E-2</v>
      </c>
      <c r="H15" s="12">
        <v>-3.8291089302860196E-2</v>
      </c>
      <c r="I15" s="12">
        <v>-2.2188642384501259E-2</v>
      </c>
      <c r="J15" s="12">
        <v>-6.2146909097932058E-2</v>
      </c>
      <c r="K15" s="12">
        <v>1.5718985685579154E-2</v>
      </c>
      <c r="L15" s="12">
        <v>7.7541136343323097E-3</v>
      </c>
      <c r="M15" s="13">
        <v>6.3529137803534797E-3</v>
      </c>
    </row>
    <row r="16" spans="1:13" ht="24">
      <c r="A16" s="9" t="s">
        <v>25</v>
      </c>
      <c r="B16" s="10" t="s">
        <v>14</v>
      </c>
      <c r="C16" s="11">
        <v>-0.1042261857731223</v>
      </c>
      <c r="D16" s="12">
        <v>-7.1755951351811356E-2</v>
      </c>
      <c r="E16" s="12">
        <v>2.5102308243355458E-2</v>
      </c>
      <c r="F16" s="12">
        <v>0.1028888697480953</v>
      </c>
      <c r="G16" s="12">
        <v>-2.777462074257471E-2</v>
      </c>
      <c r="H16" s="12">
        <v>1.3575084639479094E-2</v>
      </c>
      <c r="I16" s="12">
        <v>3.7488903646308989E-2</v>
      </c>
      <c r="J16" s="12">
        <v>-7.8654092108145952E-3</v>
      </c>
      <c r="K16" s="12">
        <v>-3.1984492833184365E-2</v>
      </c>
      <c r="L16" s="12">
        <v>-4.2562838115285349E-2</v>
      </c>
      <c r="M16" s="13">
        <v>-4.6086128278914729E-2</v>
      </c>
    </row>
    <row r="17" spans="1:13" ht="24">
      <c r="A17" s="9" t="s">
        <v>26</v>
      </c>
      <c r="B17" s="10" t="s">
        <v>14</v>
      </c>
      <c r="C17" s="11">
        <v>6.3572251845941299E-2</v>
      </c>
      <c r="D17" s="12">
        <v>3.0875627324496581E-3</v>
      </c>
      <c r="E17" s="12">
        <v>-7.221321511176175E-2</v>
      </c>
      <c r="F17" s="12">
        <v>-1.6073879141440879E-2</v>
      </c>
      <c r="G17" s="12">
        <v>5.0465641688940861E-2</v>
      </c>
      <c r="H17" s="12">
        <v>7.6225475927058028E-2</v>
      </c>
      <c r="I17" s="12">
        <v>3.9454006871412609E-2</v>
      </c>
      <c r="J17" s="12">
        <v>7.1090776002974268E-2</v>
      </c>
      <c r="K17" s="12">
        <v>-3.6292835940187569E-2</v>
      </c>
      <c r="L17" s="12">
        <v>-4.3885918547183572E-2</v>
      </c>
      <c r="M17" s="13">
        <v>5.4673417229942324E-2</v>
      </c>
    </row>
    <row r="18" spans="1:13" ht="24">
      <c r="A18" s="9" t="s">
        <v>27</v>
      </c>
      <c r="B18" s="10" t="s">
        <v>14</v>
      </c>
      <c r="C18" s="11">
        <v>5.6369892409873279E-2</v>
      </c>
      <c r="D18" s="12">
        <v>1.8666556615744324E-2</v>
      </c>
      <c r="E18" s="12">
        <v>6.326428249101039E-2</v>
      </c>
      <c r="F18" s="12">
        <v>7.4249510967814916E-2</v>
      </c>
      <c r="G18" s="12">
        <v>1.476813537129174E-2</v>
      </c>
      <c r="H18" s="12">
        <v>5.5160297065440705E-2</v>
      </c>
      <c r="I18" s="12">
        <v>-2.6618460902246507E-2</v>
      </c>
      <c r="J18" s="12">
        <v>-1.0804723534430466E-2</v>
      </c>
      <c r="K18" s="12">
        <v>5.2121754787708405E-2</v>
      </c>
      <c r="L18" s="12">
        <v>-1.5399015543296795E-2</v>
      </c>
      <c r="M18" s="13">
        <v>-2.7775289740819709E-2</v>
      </c>
    </row>
    <row r="19" spans="1:13" ht="24">
      <c r="A19" s="9" t="s">
        <v>28</v>
      </c>
      <c r="B19" s="10" t="s">
        <v>14</v>
      </c>
      <c r="C19" s="11">
        <v>-5.8908513289894396E-2</v>
      </c>
      <c r="D19" s="12">
        <v>7.9052949889171966E-3</v>
      </c>
      <c r="E19" s="12">
        <v>5.2917412547829716E-2</v>
      </c>
      <c r="F19" s="12">
        <v>1.1794993159033004E-2</v>
      </c>
      <c r="G19" s="12">
        <v>8.2166695345448182E-2</v>
      </c>
      <c r="H19" s="12">
        <v>-2.2516917767558025E-2</v>
      </c>
      <c r="I19" s="12">
        <v>-3.3110844443716793E-2</v>
      </c>
      <c r="J19" s="12">
        <v>-9.3162025779549268E-2</v>
      </c>
      <c r="K19" s="12">
        <v>2.2273646988001682E-2</v>
      </c>
      <c r="L19" s="12">
        <v>1.1012499451339379E-2</v>
      </c>
      <c r="M19" s="13">
        <v>-2.1665945048724825E-2</v>
      </c>
    </row>
    <row r="20" spans="1:13" ht="24">
      <c r="A20" s="9" t="s">
        <v>29</v>
      </c>
      <c r="B20" s="10" t="s">
        <v>14</v>
      </c>
      <c r="C20" s="11">
        <v>1.1922160182881858E-2</v>
      </c>
      <c r="D20" s="12">
        <v>-2.3116229309661774E-2</v>
      </c>
      <c r="E20" s="14" t="s">
        <v>57</v>
      </c>
      <c r="F20" s="12">
        <v>-5.768752313425371E-2</v>
      </c>
      <c r="G20" s="12">
        <v>1.8787935123047585E-2</v>
      </c>
      <c r="H20" s="12">
        <v>2.1624884421216194E-2</v>
      </c>
      <c r="I20" s="12">
        <v>-4.5795209776586264E-2</v>
      </c>
      <c r="J20" s="12">
        <v>-3.8606538269405043E-2</v>
      </c>
      <c r="K20" s="12">
        <v>-3.6398821113833073E-2</v>
      </c>
      <c r="L20" s="12">
        <v>-3.833148778329964E-3</v>
      </c>
      <c r="M20" s="13">
        <v>6.9806391685123465E-4</v>
      </c>
    </row>
    <row r="21" spans="1:13" ht="24">
      <c r="A21" s="9" t="s">
        <v>30</v>
      </c>
      <c r="B21" s="10" t="s">
        <v>14</v>
      </c>
      <c r="C21" s="11">
        <v>-5.3776203122743227E-2</v>
      </c>
      <c r="D21" s="12">
        <v>-7.0409506065322133E-2</v>
      </c>
      <c r="E21" s="12">
        <v>2.1605121481499814E-2</v>
      </c>
      <c r="F21" s="12">
        <v>3.9181714810111672E-2</v>
      </c>
      <c r="G21" s="12">
        <v>-7.4586919326807291E-2</v>
      </c>
      <c r="H21" s="14" t="s">
        <v>127</v>
      </c>
      <c r="I21" s="12">
        <v>-4.6201731079168917E-2</v>
      </c>
      <c r="J21" s="12">
        <v>-6.2000813491401907E-2</v>
      </c>
      <c r="K21" s="12">
        <v>-5.7634338891205776E-2</v>
      </c>
      <c r="L21" s="12">
        <v>1.715084846354277E-2</v>
      </c>
      <c r="M21" s="13">
        <v>4.5052471690362361E-2</v>
      </c>
    </row>
    <row r="22" spans="1:13" ht="24">
      <c r="A22" s="9" t="s">
        <v>31</v>
      </c>
      <c r="B22" s="10" t="s">
        <v>14</v>
      </c>
      <c r="C22" s="11">
        <v>5.9416174828621328E-3</v>
      </c>
      <c r="D22" s="12">
        <v>-6.5532609131538902E-3</v>
      </c>
      <c r="E22" s="12">
        <v>3.9802193885181782E-2</v>
      </c>
      <c r="F22" s="12">
        <v>-6.5895159186754983E-4</v>
      </c>
      <c r="G22" s="12">
        <v>-2.7173769529854709E-2</v>
      </c>
      <c r="H22" s="12">
        <v>0.10838309412100124</v>
      </c>
      <c r="I22" s="12">
        <v>-3.7699156897536751E-5</v>
      </c>
      <c r="J22" s="12">
        <v>-2.381481974258744E-3</v>
      </c>
      <c r="K22" s="12">
        <v>-4.3133198225665456E-2</v>
      </c>
      <c r="L22" s="12">
        <v>7.7331360513247047E-3</v>
      </c>
      <c r="M22" s="13">
        <v>-5.1881823500211977E-2</v>
      </c>
    </row>
    <row r="23" spans="1:13" ht="24">
      <c r="A23" s="9" t="s">
        <v>32</v>
      </c>
      <c r="B23" s="10" t="s">
        <v>14</v>
      </c>
      <c r="C23" s="11">
        <v>0.1490707196911337</v>
      </c>
      <c r="D23" s="12">
        <v>-1.7375336390237656E-2</v>
      </c>
      <c r="E23" s="12">
        <v>-1.591955923879243E-2</v>
      </c>
      <c r="F23" s="12">
        <v>0.11564470171556689</v>
      </c>
      <c r="G23" s="12">
        <v>0.10033948661132437</v>
      </c>
      <c r="H23" s="12">
        <v>2.2060331947575793E-5</v>
      </c>
      <c r="I23" s="12">
        <v>-3.6895918491696454E-2</v>
      </c>
      <c r="J23" s="12">
        <v>0.11871456778540782</v>
      </c>
      <c r="K23" s="12">
        <v>2.4092188280532119E-2</v>
      </c>
      <c r="L23" s="12">
        <v>5.2871551788316463E-2</v>
      </c>
      <c r="M23" s="13">
        <v>1.3358790676949381E-2</v>
      </c>
    </row>
    <row r="24" spans="1:13" ht="24">
      <c r="A24" s="9" t="s">
        <v>33</v>
      </c>
      <c r="B24" s="10" t="s">
        <v>14</v>
      </c>
      <c r="C24" s="11">
        <v>0.10229678469580661</v>
      </c>
      <c r="D24" s="14" t="s">
        <v>59</v>
      </c>
      <c r="E24" s="12">
        <v>-2.2632973117862023E-2</v>
      </c>
      <c r="F24" s="12">
        <v>1.6453574309685599E-2</v>
      </c>
      <c r="G24" s="12">
        <v>-1.8682556465488765E-2</v>
      </c>
      <c r="H24" s="12">
        <v>-6.9730172625421194E-2</v>
      </c>
      <c r="I24" s="12">
        <v>1.2242920305531273E-2</v>
      </c>
      <c r="J24" s="12">
        <v>6.156103151086726E-2</v>
      </c>
      <c r="K24" s="12">
        <v>-4.7295271593289313E-2</v>
      </c>
      <c r="L24" s="12">
        <v>-6.334572686213949E-2</v>
      </c>
      <c r="M24" s="13">
        <v>1.9662606934300587E-2</v>
      </c>
    </row>
    <row r="25" spans="1:13" ht="24">
      <c r="A25" s="9" t="s">
        <v>34</v>
      </c>
      <c r="B25" s="10" t="s">
        <v>14</v>
      </c>
      <c r="C25" s="11">
        <v>0.14917303430832615</v>
      </c>
      <c r="D25" s="12">
        <v>6.1554189054668758E-2</v>
      </c>
      <c r="E25" s="12">
        <v>-3.8124731114605841E-2</v>
      </c>
      <c r="F25" s="12">
        <v>1.4806028760266635E-2</v>
      </c>
      <c r="G25" s="12">
        <v>-8.6949089154180689E-3</v>
      </c>
      <c r="H25" s="12">
        <v>-6.1549274421611046E-2</v>
      </c>
      <c r="I25" s="12">
        <v>-3.3894131801939953E-2</v>
      </c>
      <c r="J25" s="14" t="s">
        <v>80</v>
      </c>
      <c r="K25" s="12">
        <v>-1.0027118754961534E-2</v>
      </c>
      <c r="L25" s="12">
        <v>2.9165104083966113E-2</v>
      </c>
      <c r="M25" s="13">
        <v>3.3637378207112996E-2</v>
      </c>
    </row>
    <row r="26" spans="1:13" ht="24">
      <c r="A26" s="9" t="s">
        <v>35</v>
      </c>
      <c r="B26" s="10" t="s">
        <v>14</v>
      </c>
      <c r="C26" s="11">
        <v>5.9298629850494194E-2</v>
      </c>
      <c r="D26" s="12">
        <v>-2.2337553266588758E-2</v>
      </c>
      <c r="E26" s="12">
        <v>-4.4451732464426554E-2</v>
      </c>
      <c r="F26" s="12">
        <v>-2.4914664944125559E-2</v>
      </c>
      <c r="G26" s="12">
        <v>-3.4759731576992234E-2</v>
      </c>
      <c r="H26" s="12">
        <v>3.0978654713117691E-2</v>
      </c>
      <c r="I26" s="12">
        <v>-1.5387180971966811E-2</v>
      </c>
      <c r="J26" s="12">
        <v>-1.7788784965138603E-2</v>
      </c>
      <c r="K26" s="12">
        <v>4.6462093684841249E-2</v>
      </c>
      <c r="L26" s="12">
        <v>-2.899005955872843E-2</v>
      </c>
      <c r="M26" s="13">
        <v>-7.4073055752014935E-2</v>
      </c>
    </row>
    <row r="27" spans="1:13" ht="24">
      <c r="A27" s="9" t="s">
        <v>36</v>
      </c>
      <c r="B27" s="10" t="s">
        <v>14</v>
      </c>
      <c r="C27" s="11">
        <v>5.5561199761965385E-2</v>
      </c>
      <c r="D27" s="12">
        <v>3.5132753201836626E-2</v>
      </c>
      <c r="E27" s="12">
        <v>0.10602876135484052</v>
      </c>
      <c r="F27" s="12">
        <v>-4.3219834232594276E-2</v>
      </c>
      <c r="G27" s="12">
        <v>5.3765091994311259E-3</v>
      </c>
      <c r="H27" s="12">
        <v>-4.4351500385140318E-2</v>
      </c>
      <c r="I27" s="12">
        <v>4.5681581435268528E-2</v>
      </c>
      <c r="J27" s="12">
        <v>-3.692780535822815E-2</v>
      </c>
      <c r="K27" s="12">
        <v>-1.8713175728881249E-2</v>
      </c>
      <c r="L27" s="12">
        <v>-5.4419181043790343E-2</v>
      </c>
      <c r="M27" s="13">
        <v>7.3577559201118581E-2</v>
      </c>
    </row>
    <row r="28" spans="1:13" ht="24">
      <c r="A28" s="9" t="s">
        <v>37</v>
      </c>
      <c r="B28" s="10" t="s">
        <v>14</v>
      </c>
      <c r="C28" s="11">
        <v>0.14983535594695394</v>
      </c>
      <c r="D28" s="12">
        <v>-1.9824141114712552E-2</v>
      </c>
      <c r="E28" s="12">
        <v>-1.7965651918441693E-2</v>
      </c>
      <c r="F28" s="12">
        <v>4.2412107608925179E-2</v>
      </c>
      <c r="G28" s="12">
        <v>8.1065128765568206E-2</v>
      </c>
      <c r="H28" s="12">
        <v>9.6356503916840124E-3</v>
      </c>
      <c r="I28" s="12">
        <v>-5.2822426523805782E-2</v>
      </c>
      <c r="J28" s="12">
        <v>3.2066027457408837E-2</v>
      </c>
      <c r="K28" s="12">
        <v>-4.4581073419882954E-2</v>
      </c>
      <c r="L28" s="12">
        <v>-6.2478536392317402E-2</v>
      </c>
      <c r="M28" s="13">
        <v>-3.4443665006185308E-2</v>
      </c>
    </row>
    <row r="29" spans="1:13" ht="24">
      <c r="A29" s="9" t="s">
        <v>38</v>
      </c>
      <c r="B29" s="10" t="s">
        <v>14</v>
      </c>
      <c r="C29" s="11">
        <v>-1.5799449499949617E-2</v>
      </c>
      <c r="D29" s="12">
        <v>2.2543520719319456E-2</v>
      </c>
      <c r="E29" s="12">
        <v>-2.4967848261033029E-2</v>
      </c>
      <c r="F29" s="12">
        <v>-1.8735369080036982E-2</v>
      </c>
      <c r="G29" s="12">
        <v>1.2759433470567324E-2</v>
      </c>
      <c r="H29" s="12">
        <v>-2.8965345918266876E-3</v>
      </c>
      <c r="I29" s="12">
        <v>6.1089908924608159E-2</v>
      </c>
      <c r="J29" s="12">
        <v>3.5342379029962838E-2</v>
      </c>
      <c r="K29" s="12">
        <v>1.6652705536780589E-3</v>
      </c>
      <c r="L29" s="12">
        <v>-4.0477175080833889E-3</v>
      </c>
      <c r="M29" s="13">
        <v>7.4994587635453427E-2</v>
      </c>
    </row>
    <row r="30" spans="1:13" ht="24">
      <c r="A30" s="9" t="s">
        <v>39</v>
      </c>
      <c r="B30" s="10" t="s">
        <v>14</v>
      </c>
      <c r="C30" s="11">
        <v>1.2552702473576566E-2</v>
      </c>
      <c r="D30" s="12">
        <v>-1.1261579466087019E-2</v>
      </c>
      <c r="E30" s="12">
        <v>4.120546507858449E-2</v>
      </c>
      <c r="F30" s="12">
        <v>5.676291098977896E-2</v>
      </c>
      <c r="G30" s="12">
        <v>0.12698564761693862</v>
      </c>
      <c r="H30" s="12">
        <v>-1.9769939438863592E-2</v>
      </c>
      <c r="I30" s="12">
        <v>-3.4246034893916574E-2</v>
      </c>
      <c r="J30" s="12">
        <v>5.0133247060062731E-2</v>
      </c>
      <c r="K30" s="12">
        <v>-3.3279179161065139E-2</v>
      </c>
      <c r="L30" s="12">
        <v>-4.7460967233676515E-2</v>
      </c>
      <c r="M30" s="13">
        <v>2.847939336571835E-2</v>
      </c>
    </row>
    <row r="31" spans="1:13" ht="24">
      <c r="A31" s="9" t="s">
        <v>40</v>
      </c>
      <c r="B31" s="10" t="s">
        <v>14</v>
      </c>
      <c r="C31" s="11">
        <v>-5.7737875008743812E-2</v>
      </c>
      <c r="D31" s="12">
        <v>0.11114762890147763</v>
      </c>
      <c r="E31" s="12">
        <v>1.3337475417599332E-2</v>
      </c>
      <c r="F31" s="12">
        <v>5.6479862300986422E-2</v>
      </c>
      <c r="G31" s="12">
        <v>-2.8525158974727079E-2</v>
      </c>
      <c r="H31" s="12">
        <v>-1.1089130650373457E-2</v>
      </c>
      <c r="I31" s="12">
        <v>-4.6689151746031679E-2</v>
      </c>
      <c r="J31" s="12">
        <v>9.3981040625744069E-2</v>
      </c>
      <c r="K31" s="12">
        <v>1.6988618862501116E-2</v>
      </c>
      <c r="L31" s="12">
        <v>-1.3519798870076569E-2</v>
      </c>
      <c r="M31" s="13">
        <v>-1.5098294688934079E-3</v>
      </c>
    </row>
    <row r="32" spans="1:13" ht="24">
      <c r="A32" s="9" t="s">
        <v>41</v>
      </c>
      <c r="B32" s="10" t="s">
        <v>14</v>
      </c>
      <c r="C32" s="11">
        <v>-5.3585203160888766E-2</v>
      </c>
      <c r="D32" s="12">
        <v>2.4342008556159412E-2</v>
      </c>
      <c r="E32" s="12">
        <v>-3.5377863806819725E-2</v>
      </c>
      <c r="F32" s="12">
        <v>-1.4854422372407906E-3</v>
      </c>
      <c r="G32" s="12">
        <v>-7.8789332829069369E-3</v>
      </c>
      <c r="H32" s="12">
        <v>0.10225080890451288</v>
      </c>
      <c r="I32" s="12">
        <v>-3.3816154974623001E-2</v>
      </c>
      <c r="J32" s="12">
        <v>1.7849421823216437E-2</v>
      </c>
      <c r="K32" s="12">
        <v>4.994663480730633E-2</v>
      </c>
      <c r="L32" s="12">
        <v>0.15106372471404922</v>
      </c>
      <c r="M32" s="13">
        <v>-6.3213197851851699E-2</v>
      </c>
    </row>
    <row r="33" spans="1:13" ht="24">
      <c r="A33" s="9" t="s">
        <v>42</v>
      </c>
      <c r="B33" s="10" t="s">
        <v>14</v>
      </c>
      <c r="C33" s="11">
        <v>6.2749129929477758E-3</v>
      </c>
      <c r="D33" s="12">
        <v>-1.8486265307281178E-2</v>
      </c>
      <c r="E33" s="12">
        <v>1.84212111484423E-2</v>
      </c>
      <c r="F33" s="12">
        <v>2.3901419112934016E-2</v>
      </c>
      <c r="G33" s="14" t="s">
        <v>69</v>
      </c>
      <c r="H33" s="12">
        <v>-7.3025471207940798E-2</v>
      </c>
      <c r="I33" s="12">
        <v>3.2510768122307496E-3</v>
      </c>
      <c r="J33" s="12">
        <v>-8.5292659696665132E-3</v>
      </c>
      <c r="K33" s="12">
        <v>-5.5134638597991718E-2</v>
      </c>
      <c r="L33" s="12">
        <v>-3.4523627885675286E-3</v>
      </c>
      <c r="M33" s="13">
        <v>-1.6970893986085134E-2</v>
      </c>
    </row>
    <row r="34" spans="1:13" ht="24">
      <c r="A34" s="9" t="s">
        <v>43</v>
      </c>
      <c r="B34" s="10" t="s">
        <v>14</v>
      </c>
      <c r="C34" s="11">
        <v>0.1109855207466537</v>
      </c>
      <c r="D34" s="12">
        <v>5.603880003200383E-2</v>
      </c>
      <c r="E34" s="12">
        <v>-6.9174623409133038E-2</v>
      </c>
      <c r="F34" s="12">
        <v>0.10699513216545706</v>
      </c>
      <c r="G34" s="12">
        <v>-1.1308924996463913E-2</v>
      </c>
      <c r="H34" s="12">
        <v>3.2852227303942563E-2</v>
      </c>
      <c r="I34" s="12">
        <v>-1.3404616045054713E-3</v>
      </c>
      <c r="J34" s="12">
        <v>7.3048785625380863E-2</v>
      </c>
      <c r="K34" s="12">
        <v>-6.5842206118237559E-2</v>
      </c>
      <c r="L34" s="12">
        <v>2.9512338552683776E-2</v>
      </c>
      <c r="M34" s="13">
        <v>-1.9713627806186743E-2</v>
      </c>
    </row>
    <row r="35" spans="1:13" ht="24">
      <c r="A35" s="9" t="s">
        <v>44</v>
      </c>
      <c r="B35" s="10" t="s">
        <v>14</v>
      </c>
      <c r="C35" s="11">
        <v>-2.8713215211984167E-2</v>
      </c>
      <c r="D35" s="12">
        <v>-1.1149589833401722E-2</v>
      </c>
      <c r="E35" s="12">
        <v>-3.6809203860678388E-2</v>
      </c>
      <c r="F35" s="12">
        <v>1.4259909767467919E-2</v>
      </c>
      <c r="G35" s="12">
        <v>2.4552578006513191E-2</v>
      </c>
      <c r="H35" s="12">
        <v>1.2642021486095156E-3</v>
      </c>
      <c r="I35" s="12">
        <v>-5.4568783485067572E-2</v>
      </c>
      <c r="J35" s="12">
        <v>2.4008980402647033E-2</v>
      </c>
      <c r="K35" s="12">
        <v>1.6608804592404439E-2</v>
      </c>
      <c r="L35" s="12">
        <v>-8.0008394310088798E-2</v>
      </c>
      <c r="M35" s="13">
        <v>6.3628234382208756E-2</v>
      </c>
    </row>
    <row r="36" spans="1:13" ht="24">
      <c r="A36" s="9" t="s">
        <v>45</v>
      </c>
      <c r="B36" s="10" t="s">
        <v>14</v>
      </c>
      <c r="C36" s="11">
        <v>6.2021766224362507E-2</v>
      </c>
      <c r="D36" s="12">
        <v>1.0139165225102494E-2</v>
      </c>
      <c r="E36" s="12">
        <v>-6.6268788037822837E-2</v>
      </c>
      <c r="F36" s="12">
        <v>-2.2207538145344222E-2</v>
      </c>
      <c r="G36" s="12">
        <v>-0.10454285799415877</v>
      </c>
      <c r="H36" s="12">
        <v>3.6518345531944198E-2</v>
      </c>
      <c r="I36" s="12">
        <v>-3.528117362485711E-2</v>
      </c>
      <c r="J36" s="12">
        <v>4.4882371365190674E-2</v>
      </c>
      <c r="K36" s="12">
        <v>3.9629333873575498E-3</v>
      </c>
      <c r="L36" s="12">
        <v>9.7366871716702344E-2</v>
      </c>
      <c r="M36" s="13">
        <v>-5.5971745696380755E-2</v>
      </c>
    </row>
    <row r="37" spans="1:13" ht="24">
      <c r="A37" s="9" t="s">
        <v>46</v>
      </c>
      <c r="B37" s="10" t="s">
        <v>14</v>
      </c>
      <c r="C37" s="11">
        <v>6.3846613950478415E-2</v>
      </c>
      <c r="D37" s="12">
        <v>1.5856825474574648E-2</v>
      </c>
      <c r="E37" s="12">
        <v>-5.5309445066789913E-2</v>
      </c>
      <c r="F37" s="14" t="s">
        <v>101</v>
      </c>
      <c r="G37" s="12">
        <v>2.3320043368947906E-2</v>
      </c>
      <c r="H37" s="12">
        <v>3.7742539923437672E-2</v>
      </c>
      <c r="I37" s="12">
        <v>4.7678647394454453E-2</v>
      </c>
      <c r="J37" s="12">
        <v>1.4278273364527338E-2</v>
      </c>
      <c r="K37" s="12">
        <v>-9.3655854260075722E-3</v>
      </c>
      <c r="L37" s="12">
        <v>2.0271716834262734E-2</v>
      </c>
      <c r="M37" s="13">
        <v>-2.2598859512881115E-2</v>
      </c>
    </row>
    <row r="38" spans="1:13" ht="24">
      <c r="A38" s="9" t="s">
        <v>47</v>
      </c>
      <c r="B38" s="10" t="s">
        <v>14</v>
      </c>
      <c r="C38" s="11">
        <v>4.2987099824468569E-3</v>
      </c>
      <c r="D38" s="12">
        <v>-6.0899218707838584E-2</v>
      </c>
      <c r="E38" s="12">
        <v>-3.7432297578134121E-3</v>
      </c>
      <c r="F38" s="12">
        <v>2.0002516251407323E-2</v>
      </c>
      <c r="G38" s="12">
        <v>-3.338830538453253E-3</v>
      </c>
      <c r="H38" s="12">
        <v>1.6582270451419714E-2</v>
      </c>
      <c r="I38" s="12">
        <v>-1.4729737171271762E-2</v>
      </c>
      <c r="J38" s="12">
        <v>2.8051347468695427E-2</v>
      </c>
      <c r="K38" s="12">
        <v>8.4404732593379411E-2</v>
      </c>
      <c r="L38" s="14" t="s">
        <v>86</v>
      </c>
      <c r="M38" s="13">
        <v>5.4413603926887585E-2</v>
      </c>
    </row>
    <row r="39" spans="1:13" ht="24">
      <c r="A39" s="9" t="s">
        <v>48</v>
      </c>
      <c r="B39" s="10" t="s">
        <v>14</v>
      </c>
      <c r="C39" s="11">
        <v>0.12112651591530166</v>
      </c>
      <c r="D39" s="12">
        <v>2.8016041953404625E-2</v>
      </c>
      <c r="E39" s="12">
        <v>3.9480108675765013E-4</v>
      </c>
      <c r="F39" s="12">
        <v>-3.9986142421868549E-2</v>
      </c>
      <c r="G39" s="12">
        <v>-2.7505613479019954E-2</v>
      </c>
      <c r="H39" s="12">
        <v>3.8783636240449094E-2</v>
      </c>
      <c r="I39" s="12">
        <v>-7.9472262978907374E-2</v>
      </c>
      <c r="J39" s="12">
        <v>2.234886346364133E-2</v>
      </c>
      <c r="K39" s="12">
        <v>1.8700913133747277E-2</v>
      </c>
      <c r="L39" s="12">
        <v>7.7701533220834798E-2</v>
      </c>
      <c r="M39" s="13">
        <v>6.8109136222193417E-2</v>
      </c>
    </row>
    <row r="40" spans="1:13" ht="24">
      <c r="A40" s="9" t="s">
        <v>49</v>
      </c>
      <c r="B40" s="10" t="s">
        <v>14</v>
      </c>
      <c r="C40" s="11">
        <v>1.5066297774652179E-2</v>
      </c>
      <c r="D40" s="12">
        <v>-9.0851319071585904E-2</v>
      </c>
      <c r="E40" s="12">
        <v>-4.7043317741326064E-2</v>
      </c>
      <c r="F40" s="12">
        <v>0.12344014676233553</v>
      </c>
      <c r="G40" s="12">
        <v>-3.414545909403937E-2</v>
      </c>
      <c r="H40" s="12">
        <v>-2.7049462116222642E-2</v>
      </c>
      <c r="I40" s="12">
        <v>-4.2556133465127641E-2</v>
      </c>
      <c r="J40" s="12">
        <v>-4.5014527486431179E-2</v>
      </c>
      <c r="K40" s="12">
        <v>0.12700526456776698</v>
      </c>
      <c r="L40" s="12">
        <v>-5.2661585233384545E-2</v>
      </c>
      <c r="M40" s="13">
        <v>-2.4644374819485382E-2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1.9539887034111132E-5</v>
      </c>
      <c r="E47" s="7">
        <f t="shared" ref="E47:M47" si="0">$C5^2*E5^2</f>
        <v>1.1198770376397886E-5</v>
      </c>
      <c r="F47" s="7">
        <f t="shared" si="0"/>
        <v>7.8538032202573743E-7</v>
      </c>
      <c r="G47" s="7">
        <f t="shared" si="0"/>
        <v>2.7029170727580905E-5</v>
      </c>
      <c r="H47" s="7">
        <f t="shared" si="0"/>
        <v>2.8307278804985245E-5</v>
      </c>
      <c r="I47" s="7">
        <f t="shared" si="0"/>
        <v>4.9063338865693557E-7</v>
      </c>
      <c r="J47" s="7">
        <f t="shared" si="0"/>
        <v>8.8627198780322918E-7</v>
      </c>
      <c r="K47" s="21">
        <f t="shared" si="0"/>
        <v>7.6616041549166219E-3</v>
      </c>
      <c r="L47" s="7">
        <f t="shared" si="0"/>
        <v>6.6225282133855609E-5</v>
      </c>
      <c r="M47" s="8">
        <f t="shared" si="0"/>
        <v>2.8994836529406421E-5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5.9630215563027272E-6</v>
      </c>
      <c r="E48" s="12">
        <f t="shared" si="1"/>
        <v>3.5881271003342549E-10</v>
      </c>
      <c r="F48" s="12">
        <f t="shared" si="1"/>
        <v>3.1811249382700069E-5</v>
      </c>
      <c r="G48" s="12">
        <f t="shared" si="1"/>
        <v>5.3217646890450017E-6</v>
      </c>
      <c r="H48" s="12">
        <f t="shared" si="1"/>
        <v>1.3428662925624064E-7</v>
      </c>
      <c r="I48" s="12">
        <f t="shared" si="1"/>
        <v>1.1515827439571969E-6</v>
      </c>
      <c r="J48" s="12">
        <f t="shared" si="1"/>
        <v>2.0454351435815496E-9</v>
      </c>
      <c r="K48" s="12">
        <f t="shared" si="1"/>
        <v>2.8436153406925113E-7</v>
      </c>
      <c r="L48" s="12">
        <f t="shared" si="1"/>
        <v>1.6583251352853167E-5</v>
      </c>
      <c r="M48" s="13">
        <f t="shared" si="1"/>
        <v>3.5381960391598808E-9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1.2924726718030944E-6</v>
      </c>
      <c r="E49" s="12">
        <f t="shared" si="2"/>
        <v>1.7668351690105743E-5</v>
      </c>
      <c r="F49" s="12">
        <f t="shared" si="2"/>
        <v>2.0940225179442366E-5</v>
      </c>
      <c r="G49" s="12">
        <f t="shared" si="2"/>
        <v>1.003344231151288E-7</v>
      </c>
      <c r="H49" s="12">
        <f t="shared" si="2"/>
        <v>1.8131650365711606E-5</v>
      </c>
      <c r="I49" s="14">
        <f t="shared" si="2"/>
        <v>7.4227834333324199E-3</v>
      </c>
      <c r="J49" s="12">
        <f t="shared" si="2"/>
        <v>9.8823741424413339E-6</v>
      </c>
      <c r="K49" s="12">
        <f t="shared" si="2"/>
        <v>5.0539376040907687E-7</v>
      </c>
      <c r="L49" s="12">
        <f t="shared" si="2"/>
        <v>2.0021281960659674E-6</v>
      </c>
      <c r="M49" s="13">
        <f t="shared" si="2"/>
        <v>2.2114205801807797E-7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8.4255293512581789E-8</v>
      </c>
      <c r="E50" s="12">
        <f t="shared" si="3"/>
        <v>2.8923831889755337E-8</v>
      </c>
      <c r="F50" s="12">
        <f t="shared" si="3"/>
        <v>1.4491372554731069E-7</v>
      </c>
      <c r="G50" s="12">
        <f t="shared" si="3"/>
        <v>9.2375922359149965E-8</v>
      </c>
      <c r="H50" s="12">
        <f t="shared" si="3"/>
        <v>3.6319346732838002E-11</v>
      </c>
      <c r="I50" s="12">
        <f t="shared" si="3"/>
        <v>1.4015982517945734E-8</v>
      </c>
      <c r="J50" s="12">
        <f t="shared" si="3"/>
        <v>1.8751367397120576E-8</v>
      </c>
      <c r="K50" s="12">
        <f t="shared" si="3"/>
        <v>2.9847156066102874E-8</v>
      </c>
      <c r="L50" s="12">
        <f t="shared" si="3"/>
        <v>1.58894524023957E-8</v>
      </c>
      <c r="M50" s="13">
        <f t="shared" si="3"/>
        <v>3.4805011756693087E-9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3.2878062723851876E-8</v>
      </c>
      <c r="E51" s="12">
        <f t="shared" si="4"/>
        <v>1.1941313858384603E-6</v>
      </c>
      <c r="F51" s="12">
        <f t="shared" si="4"/>
        <v>2.7061160022978224E-7</v>
      </c>
      <c r="G51" s="12">
        <f t="shared" si="4"/>
        <v>3.4021304656269467E-7</v>
      </c>
      <c r="H51" s="12">
        <f t="shared" si="4"/>
        <v>8.6829116008491677E-8</v>
      </c>
      <c r="I51" s="12">
        <f t="shared" si="4"/>
        <v>1.7793831310031581E-6</v>
      </c>
      <c r="J51" s="12">
        <f t="shared" si="4"/>
        <v>1.7165779391777428E-6</v>
      </c>
      <c r="K51" s="12">
        <f t="shared" si="4"/>
        <v>4.2910416808279475E-7</v>
      </c>
      <c r="L51" s="12">
        <f t="shared" si="4"/>
        <v>7.5219789900278703E-7</v>
      </c>
      <c r="M51" s="13">
        <f t="shared" si="4"/>
        <v>1.125542302247722E-8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7.5471496775080008E-7</v>
      </c>
      <c r="E52" s="12">
        <f t="shared" si="5"/>
        <v>1.2591023395958549E-6</v>
      </c>
      <c r="F52" s="12">
        <f t="shared" si="5"/>
        <v>3.7927253648720083E-7</v>
      </c>
      <c r="G52" s="12">
        <f t="shared" si="5"/>
        <v>1.7691693243024767E-5</v>
      </c>
      <c r="H52" s="12">
        <f t="shared" si="5"/>
        <v>8.3459677886345256E-7</v>
      </c>
      <c r="I52" s="12">
        <f t="shared" si="5"/>
        <v>2.7631309216435825E-6</v>
      </c>
      <c r="J52" s="12">
        <f t="shared" si="5"/>
        <v>9.6265236676665358E-6</v>
      </c>
      <c r="K52" s="12">
        <f t="shared" si="5"/>
        <v>4.9052052975892727E-7</v>
      </c>
      <c r="L52" s="12">
        <f t="shared" si="5"/>
        <v>1.7640566165843612E-5</v>
      </c>
      <c r="M52" s="13">
        <f t="shared" si="5"/>
        <v>8.3449405410540296E-6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1.6317586389642958E-6</v>
      </c>
      <c r="E53" s="12">
        <f t="shared" si="6"/>
        <v>1.6818863072244219E-9</v>
      </c>
      <c r="F53" s="12">
        <f t="shared" si="6"/>
        <v>2.2526330456303955E-6</v>
      </c>
      <c r="G53" s="12">
        <f t="shared" si="6"/>
        <v>1.2531664668080826E-6</v>
      </c>
      <c r="H53" s="12">
        <f t="shared" si="6"/>
        <v>8.4160202360286091E-6</v>
      </c>
      <c r="I53" s="12">
        <f t="shared" si="6"/>
        <v>1.0931315832504884E-7</v>
      </c>
      <c r="J53" s="12">
        <f t="shared" si="6"/>
        <v>4.7332385120716401E-6</v>
      </c>
      <c r="K53" s="12">
        <f t="shared" si="6"/>
        <v>1.4120956377639352E-5</v>
      </c>
      <c r="L53" s="12">
        <f t="shared" si="6"/>
        <v>1.3572380821083379E-5</v>
      </c>
      <c r="M53" s="15">
        <f t="shared" si="6"/>
        <v>3.7123785596072109E-3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3.5466197963821878E-5</v>
      </c>
      <c r="E54" s="12">
        <f t="shared" si="7"/>
        <v>8.9871097409883399E-7</v>
      </c>
      <c r="F54" s="12">
        <f t="shared" si="7"/>
        <v>5.1322997349123252E-5</v>
      </c>
      <c r="G54" s="12">
        <f t="shared" si="7"/>
        <v>3.1541975202000358E-5</v>
      </c>
      <c r="H54" s="12">
        <f t="shared" si="7"/>
        <v>4.4407260463815402E-5</v>
      </c>
      <c r="I54" s="12">
        <f t="shared" si="7"/>
        <v>1.3941654461217653E-8</v>
      </c>
      <c r="J54" s="12">
        <f t="shared" si="7"/>
        <v>1.9220181099275679E-6</v>
      </c>
      <c r="K54" s="12">
        <f t="shared" si="7"/>
        <v>1.2345416780786124E-5</v>
      </c>
      <c r="L54" s="12">
        <f t="shared" si="7"/>
        <v>4.8686712659936463E-5</v>
      </c>
      <c r="M54" s="13">
        <f t="shared" si="7"/>
        <v>2.5560535452478085E-5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2.3790682390765868E-8</v>
      </c>
      <c r="E55" s="12">
        <f t="shared" si="8"/>
        <v>3.8849927379156269E-7</v>
      </c>
      <c r="F55" s="12">
        <f t="shared" si="8"/>
        <v>7.4926269431400612E-9</v>
      </c>
      <c r="G55" s="12">
        <f t="shared" si="8"/>
        <v>3.3869493275334186E-7</v>
      </c>
      <c r="H55" s="12">
        <f t="shared" si="8"/>
        <v>3.1463191166984477E-7</v>
      </c>
      <c r="I55" s="12">
        <f t="shared" si="8"/>
        <v>6.8762435250132423E-8</v>
      </c>
      <c r="J55" s="12">
        <f t="shared" si="8"/>
        <v>2.7803192202581891E-9</v>
      </c>
      <c r="K55" s="12">
        <f t="shared" si="8"/>
        <v>1.1154214400056778E-8</v>
      </c>
      <c r="L55" s="12">
        <f t="shared" si="8"/>
        <v>5.4675110801218064E-7</v>
      </c>
      <c r="M55" s="13">
        <f t="shared" si="8"/>
        <v>5.81220387852049E-10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2.5074915606154216E-5</v>
      </c>
      <c r="E56" s="12">
        <f t="shared" si="9"/>
        <v>1.3151467454852704E-5</v>
      </c>
      <c r="F56" s="12">
        <f t="shared" si="9"/>
        <v>1.064378955392746E-6</v>
      </c>
      <c r="G56" s="12">
        <f t="shared" si="9"/>
        <v>4.3559442442161781E-6</v>
      </c>
      <c r="H56" s="12">
        <f t="shared" si="9"/>
        <v>2.788282680480368E-6</v>
      </c>
      <c r="I56" s="12">
        <f t="shared" si="9"/>
        <v>9.0963843928741611E-7</v>
      </c>
      <c r="J56" s="12">
        <f t="shared" si="9"/>
        <v>2.9871939978909166E-6</v>
      </c>
      <c r="K56" s="12">
        <f t="shared" si="9"/>
        <v>4.2581272040660561E-7</v>
      </c>
      <c r="L56" s="12">
        <f t="shared" si="9"/>
        <v>4.06370207451234E-7</v>
      </c>
      <c r="M56" s="13">
        <f t="shared" si="9"/>
        <v>7.15118852662629E-9</v>
      </c>
    </row>
    <row r="57" spans="1:13" ht="24">
      <c r="A57" s="9" t="s">
        <v>24</v>
      </c>
      <c r="B57" s="10" t="s">
        <v>14</v>
      </c>
      <c r="C57" s="16"/>
      <c r="D57" s="12">
        <f t="shared" ref="D57:M57" si="10">$C15^2*D15^2</f>
        <v>3.9603165895909002E-4</v>
      </c>
      <c r="E57" s="12">
        <f t="shared" si="10"/>
        <v>9.1708538616541691E-5</v>
      </c>
      <c r="F57" s="12">
        <f t="shared" si="10"/>
        <v>1.1945784535939201E-6</v>
      </c>
      <c r="G57" s="12">
        <f t="shared" si="10"/>
        <v>4.7632620691389129E-5</v>
      </c>
      <c r="H57" s="12">
        <f t="shared" si="10"/>
        <v>6.2825526024463485E-5</v>
      </c>
      <c r="I57" s="12">
        <f t="shared" si="10"/>
        <v>2.1096098873812325E-5</v>
      </c>
      <c r="J57" s="12">
        <f t="shared" si="10"/>
        <v>1.6549304936347068E-4</v>
      </c>
      <c r="K57" s="12">
        <f t="shared" si="10"/>
        <v>1.058740990912952E-5</v>
      </c>
      <c r="L57" s="12">
        <f t="shared" si="10"/>
        <v>2.5763508969115686E-6</v>
      </c>
      <c r="M57" s="13">
        <f t="shared" si="10"/>
        <v>1.7293647939874295E-6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5.5933184098712574E-5</v>
      </c>
      <c r="E58" s="12">
        <f t="shared" si="11"/>
        <v>6.8451190519694839E-6</v>
      </c>
      <c r="F58" s="12">
        <f t="shared" si="11"/>
        <v>1.1499805165557381E-4</v>
      </c>
      <c r="G58" s="12">
        <f t="shared" si="11"/>
        <v>8.3801147284077105E-6</v>
      </c>
      <c r="H58" s="12">
        <f t="shared" si="11"/>
        <v>2.0018834152322403E-6</v>
      </c>
      <c r="I58" s="12">
        <f t="shared" si="11"/>
        <v>1.5267192061803586E-5</v>
      </c>
      <c r="J58" s="12">
        <f t="shared" si="11"/>
        <v>6.7204187430216878E-7</v>
      </c>
      <c r="K58" s="12">
        <f t="shared" si="11"/>
        <v>1.1113033584643364E-5</v>
      </c>
      <c r="L58" s="12">
        <f t="shared" si="11"/>
        <v>1.9679535707376207E-5</v>
      </c>
      <c r="M58" s="13">
        <f t="shared" si="11"/>
        <v>2.3072472562242862E-5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3.8527139989772563E-8</v>
      </c>
      <c r="E59" s="12">
        <f t="shared" si="12"/>
        <v>2.1075047057386075E-5</v>
      </c>
      <c r="F59" s="12">
        <f t="shared" si="12"/>
        <v>1.0441829260296999E-6</v>
      </c>
      <c r="G59" s="12">
        <f t="shared" si="12"/>
        <v>1.0292640169036077E-5</v>
      </c>
      <c r="H59" s="12">
        <f t="shared" si="12"/>
        <v>2.3482021410653073E-5</v>
      </c>
      <c r="I59" s="12">
        <f t="shared" si="12"/>
        <v>6.2909672192053015E-6</v>
      </c>
      <c r="J59" s="12">
        <f t="shared" si="12"/>
        <v>2.0424982831641036E-5</v>
      </c>
      <c r="K59" s="12">
        <f t="shared" si="12"/>
        <v>5.3232516998424147E-6</v>
      </c>
      <c r="L59" s="12">
        <f t="shared" si="12"/>
        <v>7.783690803733696E-6</v>
      </c>
      <c r="M59" s="13">
        <f t="shared" si="12"/>
        <v>1.208057564076907E-5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1.1071917358719522E-6</v>
      </c>
      <c r="E60" s="12">
        <f t="shared" si="13"/>
        <v>1.2717788127419799E-5</v>
      </c>
      <c r="F60" s="12">
        <f t="shared" si="13"/>
        <v>1.7517882418406498E-5</v>
      </c>
      <c r="G60" s="12">
        <f t="shared" si="13"/>
        <v>6.9301995676212927E-7</v>
      </c>
      <c r="H60" s="12">
        <f t="shared" si="13"/>
        <v>9.6682440520323805E-6</v>
      </c>
      <c r="I60" s="12">
        <f t="shared" si="13"/>
        <v>2.2514395617143008E-6</v>
      </c>
      <c r="J60" s="12">
        <f t="shared" si="13"/>
        <v>3.7095542737549761E-7</v>
      </c>
      <c r="K60" s="12">
        <f t="shared" si="13"/>
        <v>8.6324181511386686E-6</v>
      </c>
      <c r="L60" s="12">
        <f t="shared" si="13"/>
        <v>7.5349491621597408E-7</v>
      </c>
      <c r="M60" s="13">
        <f t="shared" si="13"/>
        <v>2.4513854715239931E-6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2.1686640763316644E-7</v>
      </c>
      <c r="E61" s="12">
        <f t="shared" si="14"/>
        <v>9.7174726313770254E-6</v>
      </c>
      <c r="F61" s="12">
        <f t="shared" si="14"/>
        <v>4.8278249110204108E-7</v>
      </c>
      <c r="G61" s="12">
        <f t="shared" si="14"/>
        <v>2.3428677031760285E-5</v>
      </c>
      <c r="H61" s="12">
        <f t="shared" si="14"/>
        <v>1.7594381646019257E-6</v>
      </c>
      <c r="I61" s="12">
        <f t="shared" si="14"/>
        <v>3.804491678546771E-6</v>
      </c>
      <c r="J61" s="12">
        <f t="shared" si="14"/>
        <v>3.0118543898146152E-5</v>
      </c>
      <c r="K61" s="12">
        <f t="shared" si="14"/>
        <v>1.721625906830186E-6</v>
      </c>
      <c r="L61" s="12">
        <f t="shared" si="14"/>
        <v>4.2085057434491381E-7</v>
      </c>
      <c r="M61" s="13">
        <f t="shared" si="14"/>
        <v>1.6289636726593168E-6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7.5952818247358244E-8</v>
      </c>
      <c r="E62" s="14">
        <f t="shared" si="15"/>
        <v>1.3208818510244093E-4</v>
      </c>
      <c r="F62" s="12">
        <f t="shared" si="15"/>
        <v>4.7301366816389817E-7</v>
      </c>
      <c r="G62" s="12">
        <f t="shared" si="15"/>
        <v>5.0172761927312707E-8</v>
      </c>
      <c r="H62" s="12">
        <f t="shared" si="15"/>
        <v>6.6468747479910359E-8</v>
      </c>
      <c r="I62" s="12">
        <f t="shared" si="15"/>
        <v>2.9809178710079275E-7</v>
      </c>
      <c r="J62" s="12">
        <f t="shared" si="15"/>
        <v>2.1185154139717569E-7</v>
      </c>
      <c r="K62" s="12">
        <f t="shared" si="15"/>
        <v>1.8831483803232836E-7</v>
      </c>
      <c r="L62" s="12">
        <f t="shared" si="15"/>
        <v>2.0884364161858918E-9</v>
      </c>
      <c r="M62" s="13">
        <f t="shared" si="15"/>
        <v>6.9262838351679429E-11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1.4336491001016386E-5</v>
      </c>
      <c r="E63" s="12">
        <f t="shared" si="16"/>
        <v>1.3498754417298472E-6</v>
      </c>
      <c r="F63" s="12">
        <f t="shared" si="16"/>
        <v>4.4396338040528049E-6</v>
      </c>
      <c r="G63" s="12">
        <f t="shared" si="16"/>
        <v>1.6088131621274561E-5</v>
      </c>
      <c r="H63" s="14">
        <f t="shared" si="16"/>
        <v>2.6762730153560483E-3</v>
      </c>
      <c r="I63" s="12">
        <f t="shared" si="16"/>
        <v>6.1730069646305435E-6</v>
      </c>
      <c r="J63" s="12">
        <f t="shared" si="16"/>
        <v>1.1116678520051488E-5</v>
      </c>
      <c r="K63" s="12">
        <f t="shared" si="16"/>
        <v>9.6060070882081205E-6</v>
      </c>
      <c r="L63" s="12">
        <f t="shared" si="16"/>
        <v>8.5065114429891462E-7</v>
      </c>
      <c r="M63" s="13">
        <f t="shared" si="16"/>
        <v>5.8697217722835838E-6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1.5160876025153662E-9</v>
      </c>
      <c r="E64" s="12">
        <f t="shared" si="17"/>
        <v>5.5927241536157617E-8</v>
      </c>
      <c r="F64" s="12">
        <f t="shared" si="17"/>
        <v>1.5329090934824745E-11</v>
      </c>
      <c r="G64" s="12">
        <f t="shared" si="17"/>
        <v>2.606808647211264E-8</v>
      </c>
      <c r="H64" s="12">
        <f t="shared" si="17"/>
        <v>4.1469850314390449E-7</v>
      </c>
      <c r="I64" s="12">
        <f t="shared" si="17"/>
        <v>5.0173298467146353E-14</v>
      </c>
      <c r="J64" s="12">
        <f t="shared" si="17"/>
        <v>2.0021839463560721E-10</v>
      </c>
      <c r="K64" s="12">
        <f t="shared" si="17"/>
        <v>6.5679932851863796E-8</v>
      </c>
      <c r="L64" s="12">
        <f t="shared" si="17"/>
        <v>2.1111577185700001E-9</v>
      </c>
      <c r="M64" s="13">
        <f t="shared" si="17"/>
        <v>9.5025429541369779E-8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6.7088972286290363E-6</v>
      </c>
      <c r="E65" s="12">
        <f t="shared" si="18"/>
        <v>5.6317941852702768E-6</v>
      </c>
      <c r="F65" s="12">
        <f t="shared" si="18"/>
        <v>2.9719135830659732E-4</v>
      </c>
      <c r="G65" s="12">
        <f t="shared" si="18"/>
        <v>2.2373217550386386E-4</v>
      </c>
      <c r="H65" s="12">
        <f t="shared" si="18"/>
        <v>1.0814558208907892E-11</v>
      </c>
      <c r="I65" s="12">
        <f t="shared" si="18"/>
        <v>3.0251112365674486E-5</v>
      </c>
      <c r="J65" s="12">
        <f t="shared" si="18"/>
        <v>3.1317906826037372E-4</v>
      </c>
      <c r="K65" s="12">
        <f t="shared" si="18"/>
        <v>1.2898440166813171E-5</v>
      </c>
      <c r="L65" s="12">
        <f t="shared" si="18"/>
        <v>6.2119622914921121E-5</v>
      </c>
      <c r="M65" s="13">
        <f t="shared" si="18"/>
        <v>3.9656920435896637E-6</v>
      </c>
    </row>
    <row r="66" spans="1:13" ht="24">
      <c r="A66" s="9" t="s">
        <v>33</v>
      </c>
      <c r="B66" s="10" t="s">
        <v>14</v>
      </c>
      <c r="C66" s="11"/>
      <c r="D66" s="14">
        <f t="shared" ref="D66:M66" si="19">$C24^2*D24^2</f>
        <v>9.6241233687134435E-3</v>
      </c>
      <c r="E66" s="12">
        <f t="shared" si="19"/>
        <v>5.3605232290477625E-6</v>
      </c>
      <c r="F66" s="12">
        <f t="shared" si="19"/>
        <v>2.8329863437329236E-6</v>
      </c>
      <c r="G66" s="12">
        <f t="shared" si="19"/>
        <v>3.6525534014207198E-6</v>
      </c>
      <c r="H66" s="12">
        <f t="shared" si="19"/>
        <v>5.0882149285098841E-5</v>
      </c>
      <c r="I66" s="12">
        <f t="shared" si="19"/>
        <v>1.5685342711228967E-6</v>
      </c>
      <c r="J66" s="12">
        <f t="shared" si="19"/>
        <v>3.9658450657187713E-5</v>
      </c>
      <c r="K66" s="12">
        <f t="shared" si="19"/>
        <v>2.3407736211106589E-5</v>
      </c>
      <c r="L66" s="12">
        <f t="shared" si="19"/>
        <v>4.199123180563427E-5</v>
      </c>
      <c r="M66" s="13">
        <f t="shared" si="19"/>
        <v>4.04581632239962E-6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8.4313258809479494E-5</v>
      </c>
      <c r="E67" s="12">
        <f t="shared" si="20"/>
        <v>3.2344037082797811E-5</v>
      </c>
      <c r="F67" s="12">
        <f t="shared" si="20"/>
        <v>4.8781800390828791E-6</v>
      </c>
      <c r="G67" s="12">
        <f t="shared" si="20"/>
        <v>1.6823281858986649E-6</v>
      </c>
      <c r="H67" s="12">
        <f t="shared" si="20"/>
        <v>8.4299795804175759E-5</v>
      </c>
      <c r="I67" s="12">
        <f t="shared" si="20"/>
        <v>2.5564051004052789E-5</v>
      </c>
      <c r="J67" s="14">
        <f t="shared" si="20"/>
        <v>2.0507990782236411E-2</v>
      </c>
      <c r="K67" s="12">
        <f t="shared" si="20"/>
        <v>2.2373450345992439E-6</v>
      </c>
      <c r="L67" s="12">
        <f t="shared" si="20"/>
        <v>1.892812994617574E-5</v>
      </c>
      <c r="M67" s="13">
        <f t="shared" si="20"/>
        <v>2.5178214209353291E-5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1.7545288738863053E-6</v>
      </c>
      <c r="E68" s="12">
        <f t="shared" si="21"/>
        <v>6.9481102511170104E-6</v>
      </c>
      <c r="F68" s="12">
        <f t="shared" si="21"/>
        <v>2.1827269947969841E-6</v>
      </c>
      <c r="G68" s="12">
        <f t="shared" si="21"/>
        <v>4.2485638114402094E-6</v>
      </c>
      <c r="H68" s="12">
        <f t="shared" si="21"/>
        <v>3.3745387964789016E-6</v>
      </c>
      <c r="I68" s="12">
        <f t="shared" si="21"/>
        <v>8.3254447049278739E-7</v>
      </c>
      <c r="J68" s="12">
        <f t="shared" si="21"/>
        <v>1.1127097358685271E-6</v>
      </c>
      <c r="K68" s="12">
        <f t="shared" si="21"/>
        <v>7.5907881293660849E-6</v>
      </c>
      <c r="L68" s="12">
        <f t="shared" si="21"/>
        <v>2.9552044536338352E-6</v>
      </c>
      <c r="M68" s="13">
        <f t="shared" si="21"/>
        <v>1.9293447585493448E-5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3.8103739554532131E-6</v>
      </c>
      <c r="E69" s="12">
        <f t="shared" si="22"/>
        <v>3.4704884717605246E-5</v>
      </c>
      <c r="F69" s="12">
        <f t="shared" si="22"/>
        <v>5.766461859980425E-6</v>
      </c>
      <c r="G69" s="12">
        <f t="shared" si="22"/>
        <v>8.9236805846861755E-8</v>
      </c>
      <c r="H69" s="12">
        <f t="shared" si="22"/>
        <v>6.0723928875167102E-6</v>
      </c>
      <c r="I69" s="12">
        <f t="shared" si="22"/>
        <v>6.4420707569215743E-6</v>
      </c>
      <c r="J69" s="12">
        <f t="shared" si="22"/>
        <v>4.2096910717519374E-6</v>
      </c>
      <c r="K69" s="12">
        <f t="shared" si="22"/>
        <v>1.0810311840995826E-6</v>
      </c>
      <c r="L69" s="12">
        <f t="shared" si="22"/>
        <v>9.1421266566387139E-6</v>
      </c>
      <c r="M69" s="13">
        <f t="shared" si="22"/>
        <v>1.6712213835271398E-5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8.8230221347982668E-6</v>
      </c>
      <c r="E70" s="12">
        <f t="shared" si="23"/>
        <v>7.2462709646341673E-6</v>
      </c>
      <c r="F70" s="12">
        <f t="shared" si="23"/>
        <v>4.0383905508765805E-5</v>
      </c>
      <c r="G70" s="12">
        <f t="shared" si="23"/>
        <v>1.4753557768948576E-4</v>
      </c>
      <c r="H70" s="12">
        <f t="shared" si="23"/>
        <v>2.0844461318289205E-6</v>
      </c>
      <c r="I70" s="12">
        <f t="shared" si="23"/>
        <v>6.2641954990025805E-5</v>
      </c>
      <c r="J70" s="12">
        <f t="shared" si="23"/>
        <v>2.3084417910977828E-5</v>
      </c>
      <c r="K70" s="12">
        <f t="shared" si="23"/>
        <v>4.4620008650361843E-5</v>
      </c>
      <c r="L70" s="12">
        <f t="shared" si="23"/>
        <v>8.7637565032593089E-5</v>
      </c>
      <c r="M70" s="13">
        <f t="shared" si="23"/>
        <v>2.663467005351693E-5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1.2686078531609213E-7</v>
      </c>
      <c r="E71" s="12">
        <f t="shared" si="24"/>
        <v>1.5561309581585502E-7</v>
      </c>
      <c r="F71" s="12">
        <f t="shared" si="24"/>
        <v>8.7621042517183621E-8</v>
      </c>
      <c r="G71" s="12">
        <f t="shared" si="24"/>
        <v>4.0639344449334297E-8</v>
      </c>
      <c r="H71" s="12">
        <f t="shared" si="24"/>
        <v>2.0943118451480317E-9</v>
      </c>
      <c r="I71" s="12">
        <f t="shared" si="24"/>
        <v>9.3158581179417808E-7</v>
      </c>
      <c r="J71" s="12">
        <f t="shared" si="24"/>
        <v>3.1179954028776271E-7</v>
      </c>
      <c r="K71" s="12">
        <f t="shared" si="24"/>
        <v>6.9223493896112203E-10</v>
      </c>
      <c r="L71" s="12">
        <f t="shared" si="24"/>
        <v>4.0898210020378394E-9</v>
      </c>
      <c r="M71" s="13">
        <f t="shared" si="24"/>
        <v>1.4039245003528754E-6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1.9983570265759854E-8</v>
      </c>
      <c r="E72" s="12">
        <f t="shared" si="25"/>
        <v>2.6753715906583552E-7</v>
      </c>
      <c r="F72" s="12">
        <f t="shared" si="25"/>
        <v>5.0769605557430984E-7</v>
      </c>
      <c r="G72" s="12">
        <f t="shared" si="25"/>
        <v>2.5408776129745569E-6</v>
      </c>
      <c r="H72" s="12">
        <f t="shared" si="25"/>
        <v>6.1586446789257647E-8</v>
      </c>
      <c r="I72" s="12">
        <f t="shared" si="25"/>
        <v>1.8479706108504896E-7</v>
      </c>
      <c r="J72" s="12">
        <f t="shared" si="25"/>
        <v>3.9602822454957557E-7</v>
      </c>
      <c r="K72" s="12">
        <f t="shared" si="25"/>
        <v>1.7450974422684507E-7</v>
      </c>
      <c r="L72" s="12">
        <f t="shared" si="25"/>
        <v>3.5493402972385399E-7</v>
      </c>
      <c r="M72" s="13">
        <f t="shared" si="25"/>
        <v>1.2780149640088806E-7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4.1183380916280277E-5</v>
      </c>
      <c r="E73" s="12">
        <f t="shared" si="26"/>
        <v>5.9301933843853895E-7</v>
      </c>
      <c r="F73" s="12">
        <f t="shared" si="26"/>
        <v>1.0634298595097675E-5</v>
      </c>
      <c r="G73" s="12">
        <f t="shared" si="26"/>
        <v>2.7125499174490126E-6</v>
      </c>
      <c r="H73" s="12">
        <f t="shared" si="26"/>
        <v>4.099365035765974E-7</v>
      </c>
      <c r="I73" s="12">
        <f t="shared" si="26"/>
        <v>7.2669732143372941E-6</v>
      </c>
      <c r="J73" s="12">
        <f t="shared" si="26"/>
        <v>2.9444358110408343E-5</v>
      </c>
      <c r="K73" s="12">
        <f t="shared" si="26"/>
        <v>9.6213882114029785E-7</v>
      </c>
      <c r="L73" s="12">
        <f t="shared" si="26"/>
        <v>6.0934331876261759E-7</v>
      </c>
      <c r="M73" s="13">
        <f t="shared" si="26"/>
        <v>7.5993664539851371E-9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1.7013849417307368E-6</v>
      </c>
      <c r="E74" s="12">
        <f t="shared" si="27"/>
        <v>3.5937923067830007E-6</v>
      </c>
      <c r="F74" s="12">
        <f t="shared" si="27"/>
        <v>6.3357976765368868E-9</v>
      </c>
      <c r="G74" s="12">
        <f t="shared" si="27"/>
        <v>1.782479768428064E-7</v>
      </c>
      <c r="H74" s="12">
        <f t="shared" si="27"/>
        <v>3.0020869595167288E-5</v>
      </c>
      <c r="I74" s="12">
        <f t="shared" si="27"/>
        <v>3.2835090188668136E-6</v>
      </c>
      <c r="J74" s="12">
        <f t="shared" si="27"/>
        <v>9.1482509479626421E-7</v>
      </c>
      <c r="K74" s="12">
        <f t="shared" si="27"/>
        <v>7.1631200290401347E-6</v>
      </c>
      <c r="L74" s="12">
        <f t="shared" si="27"/>
        <v>6.5525469384937921E-5</v>
      </c>
      <c r="M74" s="13">
        <f t="shared" si="27"/>
        <v>1.1473747427528281E-5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1.3455931877401523E-8</v>
      </c>
      <c r="E75" s="12">
        <f t="shared" si="28"/>
        <v>1.3361394220590214E-8</v>
      </c>
      <c r="F75" s="12">
        <f t="shared" si="28"/>
        <v>2.2493798029933487E-8</v>
      </c>
      <c r="G75" s="14">
        <f t="shared" si="28"/>
        <v>3.5910558522313834E-5</v>
      </c>
      <c r="H75" s="12">
        <f t="shared" si="28"/>
        <v>2.0997333814078038E-7</v>
      </c>
      <c r="I75" s="12">
        <f t="shared" si="28"/>
        <v>4.1616914455986334E-10</v>
      </c>
      <c r="J75" s="12">
        <f t="shared" si="28"/>
        <v>2.8644334145459666E-9</v>
      </c>
      <c r="K75" s="12">
        <f t="shared" si="28"/>
        <v>1.1969182281000919E-7</v>
      </c>
      <c r="L75" s="12">
        <f t="shared" si="28"/>
        <v>4.6929753217995146E-10</v>
      </c>
      <c r="M75" s="13">
        <f t="shared" si="28"/>
        <v>1.1340308199439395E-8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3.8682123075022626E-5</v>
      </c>
      <c r="E76" s="12">
        <f t="shared" si="29"/>
        <v>5.8942188255300853E-5</v>
      </c>
      <c r="F76" s="12">
        <f t="shared" si="29"/>
        <v>1.4101349845059913E-4</v>
      </c>
      <c r="G76" s="12">
        <f t="shared" si="29"/>
        <v>1.5753436099528429E-6</v>
      </c>
      <c r="H76" s="12">
        <f t="shared" si="29"/>
        <v>1.329420239394865E-5</v>
      </c>
      <c r="I76" s="12">
        <f t="shared" si="29"/>
        <v>2.2133057168552782E-8</v>
      </c>
      <c r="J76" s="12">
        <f t="shared" si="29"/>
        <v>6.5729245836196594E-5</v>
      </c>
      <c r="K76" s="12">
        <f t="shared" si="29"/>
        <v>5.3400017107851564E-5</v>
      </c>
      <c r="L76" s="12">
        <f t="shared" si="29"/>
        <v>1.0728522016419868E-5</v>
      </c>
      <c r="M76" s="13">
        <f t="shared" si="29"/>
        <v>4.7870256419953952E-6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1.0248998610416414E-7</v>
      </c>
      <c r="E77" s="12">
        <f t="shared" si="30"/>
        <v>1.1170599999752768E-6</v>
      </c>
      <c r="F77" s="12">
        <f t="shared" si="30"/>
        <v>1.6764754846728623E-7</v>
      </c>
      <c r="G77" s="12">
        <f t="shared" si="30"/>
        <v>4.9700167367085348E-7</v>
      </c>
      <c r="H77" s="12">
        <f t="shared" si="30"/>
        <v>1.3176397877394487E-9</v>
      </c>
      <c r="I77" s="12">
        <f t="shared" si="30"/>
        <v>2.4550039561687583E-6</v>
      </c>
      <c r="J77" s="12">
        <f t="shared" si="30"/>
        <v>4.7523792002203856E-7</v>
      </c>
      <c r="K77" s="12">
        <f t="shared" si="30"/>
        <v>2.2742615198943338E-7</v>
      </c>
      <c r="L77" s="12">
        <f t="shared" si="30"/>
        <v>5.2775792246002881E-6</v>
      </c>
      <c r="M77" s="13">
        <f t="shared" si="30"/>
        <v>3.3378237194981632E-6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3.9545098342982102E-7</v>
      </c>
      <c r="E78" s="12">
        <f t="shared" si="31"/>
        <v>1.6892981850262163E-5</v>
      </c>
      <c r="F78" s="12">
        <f t="shared" si="31"/>
        <v>1.8970950589652801E-6</v>
      </c>
      <c r="G78" s="12">
        <f t="shared" si="31"/>
        <v>4.2041383244389091E-5</v>
      </c>
      <c r="H78" s="12">
        <f t="shared" si="31"/>
        <v>5.1299182759415086E-6</v>
      </c>
      <c r="I78" s="12">
        <f t="shared" si="31"/>
        <v>4.7882223152181388E-6</v>
      </c>
      <c r="J78" s="12">
        <f t="shared" si="31"/>
        <v>7.7488963023486328E-6</v>
      </c>
      <c r="K78" s="12">
        <f t="shared" si="31"/>
        <v>6.0411803921494527E-8</v>
      </c>
      <c r="L78" s="12">
        <f t="shared" si="31"/>
        <v>3.6467894783196432E-5</v>
      </c>
      <c r="M78" s="13">
        <f t="shared" si="31"/>
        <v>1.2051079846348453E-5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1.0249631035728234E-6</v>
      </c>
      <c r="E79" s="12">
        <f t="shared" si="32"/>
        <v>1.2470226500659653E-5</v>
      </c>
      <c r="F79" s="14">
        <f t="shared" si="32"/>
        <v>3.6789420769296356E-3</v>
      </c>
      <c r="G79" s="12">
        <f t="shared" si="32"/>
        <v>2.2168404999910647E-6</v>
      </c>
      <c r="H79" s="12">
        <f t="shared" si="32"/>
        <v>5.8068149434191726E-6</v>
      </c>
      <c r="I79" s="12">
        <f t="shared" si="32"/>
        <v>9.266667754755845E-6</v>
      </c>
      <c r="J79" s="12">
        <f t="shared" si="32"/>
        <v>8.3104994391983995E-7</v>
      </c>
      <c r="K79" s="12">
        <f t="shared" si="32"/>
        <v>3.5755725839645265E-7</v>
      </c>
      <c r="L79" s="12">
        <f t="shared" si="32"/>
        <v>1.6751619578819339E-6</v>
      </c>
      <c r="M79" s="13">
        <f t="shared" si="32"/>
        <v>2.0818468814053928E-6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6.853299850683053E-8</v>
      </c>
      <c r="E80" s="12">
        <f t="shared" si="33"/>
        <v>2.5892218381266845E-10</v>
      </c>
      <c r="F80" s="12">
        <f t="shared" si="33"/>
        <v>7.3934230253563304E-9</v>
      </c>
      <c r="G80" s="12">
        <f t="shared" si="33"/>
        <v>2.0599896864324773E-10</v>
      </c>
      <c r="H80" s="12">
        <f t="shared" si="33"/>
        <v>5.0811764896794662E-9</v>
      </c>
      <c r="I80" s="12">
        <f t="shared" si="33"/>
        <v>4.0092790722773108E-9</v>
      </c>
      <c r="J80" s="12">
        <f t="shared" si="33"/>
        <v>1.454064753813826E-8</v>
      </c>
      <c r="K80" s="12">
        <f t="shared" si="33"/>
        <v>1.3164667312964895E-7</v>
      </c>
      <c r="L80" s="14">
        <f t="shared" si="33"/>
        <v>1.6572050567994843E-5</v>
      </c>
      <c r="M80" s="13">
        <f t="shared" si="33"/>
        <v>5.4713093922958348E-8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1.1515744188597775E-5</v>
      </c>
      <c r="E81" s="12">
        <f t="shared" si="34"/>
        <v>2.2868365753107123E-9</v>
      </c>
      <c r="F81" s="12">
        <f t="shared" si="34"/>
        <v>2.3458350325986229E-5</v>
      </c>
      <c r="G81" s="12">
        <f t="shared" si="34"/>
        <v>1.1099952550693926E-5</v>
      </c>
      <c r="H81" s="12">
        <f t="shared" si="34"/>
        <v>2.2068636451666945E-5</v>
      </c>
      <c r="I81" s="12">
        <f t="shared" si="34"/>
        <v>9.2663694221875004E-5</v>
      </c>
      <c r="J81" s="12">
        <f t="shared" si="34"/>
        <v>7.328065377616869E-6</v>
      </c>
      <c r="K81" s="12">
        <f t="shared" si="34"/>
        <v>5.1310243601699986E-6</v>
      </c>
      <c r="L81" s="12">
        <f t="shared" si="34"/>
        <v>8.8580398070619011E-5</v>
      </c>
      <c r="M81" s="13">
        <f t="shared" si="34"/>
        <v>6.8059569179368317E-5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1.873594348991098E-6</v>
      </c>
      <c r="E82" s="12">
        <f t="shared" si="35"/>
        <v>5.0235297568943012E-7</v>
      </c>
      <c r="F82" s="12">
        <f t="shared" si="35"/>
        <v>3.4588039972937602E-6</v>
      </c>
      <c r="G82" s="12">
        <f t="shared" si="35"/>
        <v>2.6465433129297765E-7</v>
      </c>
      <c r="H82" s="12">
        <f t="shared" si="35"/>
        <v>1.6608498071567969E-7</v>
      </c>
      <c r="I82" s="12">
        <f t="shared" si="35"/>
        <v>4.1109047847254025E-7</v>
      </c>
      <c r="J82" s="12">
        <f t="shared" si="35"/>
        <v>4.5995832621645081E-7</v>
      </c>
      <c r="K82" s="12">
        <f t="shared" si="35"/>
        <v>3.6614789393643063E-6</v>
      </c>
      <c r="L82" s="12">
        <f t="shared" si="35"/>
        <v>6.295075596447535E-7</v>
      </c>
      <c r="M82" s="13">
        <f t="shared" si="35"/>
        <v>1.3786331090333696E-7</v>
      </c>
    </row>
    <row r="83" spans="1:13">
      <c r="A83" t="s">
        <v>61</v>
      </c>
      <c r="D83" s="17">
        <f>_xludf.SUM($D$47:$D$82)</f>
        <v>1.0383846695271086E-2</v>
      </c>
      <c r="E83" s="17">
        <f>_xludf.SUM($E$47:$E$82)</f>
        <v>5.0813425036143182E-4</v>
      </c>
      <c r="F83" s="17">
        <f>_xludf.SUM($F$47:$F$82)</f>
        <v>4.4625682255453611E-3</v>
      </c>
      <c r="G83" s="17">
        <f>_xludf.SUM($G$47:$G$82)</f>
        <v>6.746754686254399E-4</v>
      </c>
      <c r="H83" s="17">
        <f>_xludf.SUM($H$47:$H$82)</f>
        <v>3.1038020187569666E-3</v>
      </c>
      <c r="I83" s="17">
        <f>_xludf.SUM($I$47:$I$82)</f>
        <v>7.7338434935807559E-3</v>
      </c>
      <c r="J83" s="17">
        <f>_xludf.SUM($J$47:$J$82)</f>
        <v>2.1263078068783407E-2</v>
      </c>
      <c r="K83">
        <f>_xludf.SUM($K$47:$K$82)</f>
        <v>7.9007095275922447E-3</v>
      </c>
      <c r="L83" s="17">
        <f>_xludf.SUM($L$47:$L$82)</f>
        <v>6.4769960447543526E-4</v>
      </c>
      <c r="M83" s="17">
        <f>_xludf.SUM($M$47:$M$82)</f>
        <v>4.0218179881451677E-3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6.0700175341137301E-2</v>
      </c>
      <c r="D85" s="18">
        <f>$D$83/$C$85</f>
        <v>0.17106782042907573</v>
      </c>
      <c r="E85" s="18">
        <f>$E$83/$C$85</f>
        <v>8.3712155278909475E-3</v>
      </c>
      <c r="F85" s="18">
        <f>$F$83/$C$85</f>
        <v>7.351820979866297E-2</v>
      </c>
      <c r="G85" s="18">
        <f>$G$83/$C$85</f>
        <v>1.1114885003770385E-2</v>
      </c>
      <c r="H85" s="18">
        <f>$H$83/$C$85</f>
        <v>5.1133328714678017E-2</v>
      </c>
      <c r="I85" s="18">
        <f>$I$83/$C$85</f>
        <v>0.12741056265680059</v>
      </c>
      <c r="J85" s="18">
        <f>$J$83/$C$85</f>
        <v>0.35029681461847678</v>
      </c>
      <c r="K85" s="18">
        <f>$K$83/$C$85</f>
        <v>0.13015958328274929</v>
      </c>
      <c r="L85" s="18">
        <f>$L$83/$C$85</f>
        <v>1.0670473369069179E-2</v>
      </c>
      <c r="M85" s="18">
        <f>$M$83/$C$85</f>
        <v>6.6257106598826068E-2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D1D3-8ECC-4C4E-B76C-4480CEB5403D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0.10381303481567315</v>
      </c>
      <c r="D5" s="7">
        <v>-2.6160453764822515E-2</v>
      </c>
      <c r="E5" s="7">
        <v>-1.9585983924051576E-2</v>
      </c>
      <c r="F5" s="7">
        <v>9.8050612095429784E-2</v>
      </c>
      <c r="G5" s="7">
        <v>-3.0169635689246698E-2</v>
      </c>
      <c r="H5" s="7">
        <v>-3.5214844013904387E-2</v>
      </c>
      <c r="I5" s="7">
        <v>-7.9663339922307133E-3</v>
      </c>
      <c r="J5" s="7">
        <v>2.3671326332994251E-3</v>
      </c>
      <c r="K5" s="7">
        <v>-2.9886090367894557E-3</v>
      </c>
      <c r="L5" s="7">
        <v>5.341940600784216E-2</v>
      </c>
      <c r="M5" s="8">
        <v>-1.9484978113542661E-2</v>
      </c>
    </row>
    <row r="6" spans="1:13" ht="24">
      <c r="A6" s="9" t="s">
        <v>15</v>
      </c>
      <c r="B6" s="10" t="s">
        <v>14</v>
      </c>
      <c r="C6" s="11">
        <v>-9.2747038575454854E-2</v>
      </c>
      <c r="D6" s="12">
        <v>2.9735805080023442E-3</v>
      </c>
      <c r="E6" s="12">
        <v>3.0858665232028397E-2</v>
      </c>
      <c r="F6" s="12">
        <v>3.3008853061979475E-2</v>
      </c>
      <c r="G6" s="12">
        <v>-6.389496988633097E-3</v>
      </c>
      <c r="H6" s="14" t="s">
        <v>95</v>
      </c>
      <c r="I6" s="12">
        <v>-4.7527613052683231E-3</v>
      </c>
      <c r="J6" s="12">
        <v>5.9409079743207834E-3</v>
      </c>
      <c r="K6" s="12">
        <v>1.1209086778801622E-2</v>
      </c>
      <c r="L6" s="12">
        <v>4.7319976569409082E-2</v>
      </c>
      <c r="M6" s="13">
        <v>4.113485459667534E-2</v>
      </c>
    </row>
    <row r="7" spans="1:13" ht="24">
      <c r="A7" s="9" t="s">
        <v>16</v>
      </c>
      <c r="B7" s="10" t="s">
        <v>14</v>
      </c>
      <c r="C7" s="11">
        <v>-3.8066394060011305E-2</v>
      </c>
      <c r="D7" s="12">
        <v>1.7983861801973564E-2</v>
      </c>
      <c r="E7" s="12">
        <v>-5.9597379271043423E-2</v>
      </c>
      <c r="F7" s="12">
        <v>7.3089788459359921E-3</v>
      </c>
      <c r="G7" s="12">
        <v>1.4436816050690521E-2</v>
      </c>
      <c r="H7" s="12">
        <v>3.2615249040377325E-2</v>
      </c>
      <c r="I7" s="12">
        <v>2.4369061011412629E-4</v>
      </c>
      <c r="J7" s="12">
        <v>6.1829460009735084E-2</v>
      </c>
      <c r="K7" s="12">
        <v>-8.0051437159461298E-3</v>
      </c>
      <c r="L7" s="12">
        <v>4.5238321970496459E-2</v>
      </c>
      <c r="M7" s="13">
        <v>4.9079703467005244E-3</v>
      </c>
    </row>
    <row r="8" spans="1:13" ht="24">
      <c r="A8" s="9" t="s">
        <v>17</v>
      </c>
      <c r="B8" s="10" t="s">
        <v>14</v>
      </c>
      <c r="C8" s="11">
        <v>7.3280404708983574E-2</v>
      </c>
      <c r="D8" s="12">
        <v>-8.2937626621164306E-4</v>
      </c>
      <c r="E8" s="12">
        <v>2.3653893739838332E-2</v>
      </c>
      <c r="F8" s="12">
        <v>-2.4714989842091719E-2</v>
      </c>
      <c r="G8" s="12">
        <v>2.4708613525501687E-3</v>
      </c>
      <c r="H8" s="12">
        <v>-2.2320695029534522E-2</v>
      </c>
      <c r="I8" s="12">
        <v>-8.5133566928685313E-3</v>
      </c>
      <c r="J8" s="12">
        <v>-1.8816982651355191E-2</v>
      </c>
      <c r="K8" s="12">
        <v>1.9464644657540709E-2</v>
      </c>
      <c r="L8" s="12">
        <v>1.8423602278109578E-2</v>
      </c>
      <c r="M8" s="13">
        <v>6.5136390768927071E-4</v>
      </c>
    </row>
    <row r="9" spans="1:13" ht="24">
      <c r="A9" s="9" t="s">
        <v>18</v>
      </c>
      <c r="B9" s="10" t="s">
        <v>14</v>
      </c>
      <c r="C9" s="11">
        <v>7.9012336792177215E-2</v>
      </c>
      <c r="D9" s="12">
        <v>3.1281248683013005E-2</v>
      </c>
      <c r="E9" s="12">
        <v>-1.701976116949069E-2</v>
      </c>
      <c r="F9" s="12">
        <v>-3.7866283587297343E-2</v>
      </c>
      <c r="G9" s="12">
        <v>-1.22921623403203E-2</v>
      </c>
      <c r="H9" s="12">
        <v>4.1774779094261881E-2</v>
      </c>
      <c r="I9" s="12">
        <v>3.3852396131346191E-2</v>
      </c>
      <c r="J9" s="12">
        <v>4.3372496948984825E-2</v>
      </c>
      <c r="K9" s="12">
        <v>1.7713152115615496E-2</v>
      </c>
      <c r="L9" s="12">
        <v>-1.086928515177514E-2</v>
      </c>
      <c r="M9" s="15" t="s">
        <v>129</v>
      </c>
    </row>
    <row r="10" spans="1:13" ht="24">
      <c r="A10" s="9" t="s">
        <v>19</v>
      </c>
      <c r="B10" s="10" t="s">
        <v>14</v>
      </c>
      <c r="C10" s="11">
        <v>-5.8399285134508587E-2</v>
      </c>
      <c r="D10" s="12">
        <v>-3.7101115086231561E-2</v>
      </c>
      <c r="E10" s="12">
        <v>6.1631237660224195E-3</v>
      </c>
      <c r="F10" s="12">
        <v>7.2204280955535535E-2</v>
      </c>
      <c r="G10" s="12">
        <v>1.5833790309176223E-2</v>
      </c>
      <c r="H10" s="12">
        <v>-4.8012868208229384E-3</v>
      </c>
      <c r="I10" s="14" t="s">
        <v>130</v>
      </c>
      <c r="J10" s="12">
        <v>2.4710965581978099E-2</v>
      </c>
      <c r="K10" s="12">
        <v>-5.1540342338321317E-3</v>
      </c>
      <c r="L10" s="12">
        <v>-4.9842611586969308E-2</v>
      </c>
      <c r="M10" s="13">
        <v>3.37504128888877E-2</v>
      </c>
    </row>
    <row r="11" spans="1:13" ht="24">
      <c r="A11" s="9" t="s">
        <v>20</v>
      </c>
      <c r="B11" s="10" t="s">
        <v>14</v>
      </c>
      <c r="C11" s="11">
        <v>-2.8520640002999344E-2</v>
      </c>
      <c r="D11" s="12">
        <v>1.6314660140866848E-2</v>
      </c>
      <c r="E11" s="12">
        <v>3.7735518385295153E-2</v>
      </c>
      <c r="F11" s="12">
        <v>2.2453280498620446E-2</v>
      </c>
      <c r="G11" s="12">
        <v>6.244058001026577E-2</v>
      </c>
      <c r="H11" s="12">
        <v>-1.0733442161552892E-2</v>
      </c>
      <c r="I11" s="12">
        <v>3.3567619934629783E-2</v>
      </c>
      <c r="J11" s="12">
        <v>-2.388910322778208E-2</v>
      </c>
      <c r="K11" s="12">
        <v>2.8077404512867655E-2</v>
      </c>
      <c r="L11" s="12">
        <v>-1.3631940720631598E-3</v>
      </c>
      <c r="M11" s="13">
        <v>-4.60555133778411E-3</v>
      </c>
    </row>
    <row r="12" spans="1:13" ht="24">
      <c r="A12" s="9" t="s">
        <v>21</v>
      </c>
      <c r="B12" s="10" t="s">
        <v>14</v>
      </c>
      <c r="C12" s="11">
        <v>-4.7959478470512781E-2</v>
      </c>
      <c r="D12" s="12">
        <v>-2.56551147263617E-2</v>
      </c>
      <c r="E12" s="12">
        <v>1.090555841510441E-2</v>
      </c>
      <c r="F12" s="12">
        <v>4.9778551804144477E-2</v>
      </c>
      <c r="G12" s="12">
        <v>1.37129643274856E-2</v>
      </c>
      <c r="H12" s="12">
        <v>-1.976845076365763E-2</v>
      </c>
      <c r="I12" s="12">
        <v>-5.633022220510369E-2</v>
      </c>
      <c r="J12" s="12">
        <v>1.4363156385308823E-2</v>
      </c>
      <c r="K12" s="12">
        <v>1.3477511855112664E-2</v>
      </c>
      <c r="L12" s="12">
        <v>-1.6172177954386444E-2</v>
      </c>
      <c r="M12" s="13">
        <v>-1.346745582621899E-2</v>
      </c>
    </row>
    <row r="13" spans="1:13" ht="24">
      <c r="A13" s="9" t="s">
        <v>22</v>
      </c>
      <c r="B13" s="10" t="s">
        <v>14</v>
      </c>
      <c r="C13" s="11">
        <v>-2.0116892264230902E-2</v>
      </c>
      <c r="D13" s="12">
        <v>-3.4640241460911672E-2</v>
      </c>
      <c r="E13" s="12">
        <v>2.310485507133998E-2</v>
      </c>
      <c r="F13" s="12">
        <v>1.1174981554082315E-2</v>
      </c>
      <c r="G13" s="12">
        <v>5.8168159731517323E-2</v>
      </c>
      <c r="H13" s="12">
        <v>7.5462358302010014E-4</v>
      </c>
      <c r="I13" s="12">
        <v>1.079384099150686E-3</v>
      </c>
      <c r="J13" s="12">
        <v>-4.6440130929141683E-2</v>
      </c>
      <c r="K13" s="12">
        <v>-9.5940318393573087E-3</v>
      </c>
      <c r="L13" s="12">
        <v>-4.7507471054203859E-2</v>
      </c>
      <c r="M13" s="13">
        <v>-3.3314395135315214E-2</v>
      </c>
    </row>
    <row r="14" spans="1:13" ht="24">
      <c r="A14" s="9" t="s">
        <v>23</v>
      </c>
      <c r="B14" s="10" t="s">
        <v>14</v>
      </c>
      <c r="C14" s="11">
        <v>1.5923082163210145E-2</v>
      </c>
      <c r="D14" s="12">
        <v>3.6725548759634907E-2</v>
      </c>
      <c r="E14" s="12">
        <v>-2.5058621104471494E-2</v>
      </c>
      <c r="F14" s="12">
        <v>-1.6616195517750055E-2</v>
      </c>
      <c r="G14" s="12">
        <v>3.0047349608546131E-2</v>
      </c>
      <c r="H14" s="12">
        <v>-5.598408956239042E-3</v>
      </c>
      <c r="I14" s="12">
        <v>1.374786026276552E-2</v>
      </c>
      <c r="J14" s="12">
        <v>6.4890790038558591E-2</v>
      </c>
      <c r="K14" s="12">
        <v>6.366672386852637E-2</v>
      </c>
      <c r="L14" s="12">
        <v>1.8614320592537155E-2</v>
      </c>
      <c r="M14" s="13">
        <v>-2.9997948571571339E-2</v>
      </c>
    </row>
    <row r="15" spans="1:13" ht="24">
      <c r="A15" s="9" t="s">
        <v>24</v>
      </c>
      <c r="B15" s="10" t="s">
        <v>14</v>
      </c>
      <c r="C15" s="11">
        <v>3.6508640372318178E-2</v>
      </c>
      <c r="D15" s="12">
        <v>-4.1313622140215542E-2</v>
      </c>
      <c r="E15" s="12">
        <v>1.5410802961232119E-2</v>
      </c>
      <c r="F15" s="12">
        <v>-8.4874219613138204E-3</v>
      </c>
      <c r="G15" s="12">
        <v>-1.8571145455016931E-2</v>
      </c>
      <c r="H15" s="12">
        <v>4.0247478661638386E-2</v>
      </c>
      <c r="I15" s="12">
        <v>6.4349156312595154E-3</v>
      </c>
      <c r="J15" s="12">
        <v>-3.1543143515350452E-2</v>
      </c>
      <c r="K15" s="12">
        <v>4.2857354648749551E-3</v>
      </c>
      <c r="L15" s="12">
        <v>3.0814985684567614E-2</v>
      </c>
      <c r="M15" s="13">
        <v>1.3085879156560738E-2</v>
      </c>
    </row>
    <row r="16" spans="1:13" ht="24">
      <c r="A16" s="9" t="s">
        <v>25</v>
      </c>
      <c r="B16" s="10" t="s">
        <v>14</v>
      </c>
      <c r="C16" s="11">
        <v>4.2800500999059687E-2</v>
      </c>
      <c r="D16" s="12">
        <v>-7.7030785948109708E-3</v>
      </c>
      <c r="E16" s="12">
        <v>-3.6674245125340357E-2</v>
      </c>
      <c r="F16" s="12">
        <v>2.1267339856005211E-2</v>
      </c>
      <c r="G16" s="12">
        <v>-1.6026294149703506E-3</v>
      </c>
      <c r="H16" s="12">
        <v>-4.0311642701013388E-2</v>
      </c>
      <c r="I16" s="12">
        <v>-2.4629239330539909E-2</v>
      </c>
      <c r="J16" s="12">
        <v>1.5796083388732739E-2</v>
      </c>
      <c r="K16" s="12">
        <v>4.5676879891897197E-3</v>
      </c>
      <c r="L16" s="12">
        <v>-2.6798743063129399E-4</v>
      </c>
      <c r="M16" s="13">
        <v>-1.102199719910425E-4</v>
      </c>
    </row>
    <row r="17" spans="1:13" ht="24">
      <c r="A17" s="9" t="s">
        <v>26</v>
      </c>
      <c r="B17" s="10" t="s">
        <v>14</v>
      </c>
      <c r="C17" s="11">
        <v>4.8781584261688854E-2</v>
      </c>
      <c r="D17" s="12">
        <v>-5.6555170712279536E-2</v>
      </c>
      <c r="E17" s="12">
        <v>-1.4180219491559164E-2</v>
      </c>
      <c r="F17" s="12">
        <v>-9.9496187775432281E-3</v>
      </c>
      <c r="G17" s="12">
        <v>7.742516235794303E-3</v>
      </c>
      <c r="H17" s="12">
        <v>-1.0423103943331041E-2</v>
      </c>
      <c r="I17" s="12">
        <v>2.6966130949521382E-3</v>
      </c>
      <c r="J17" s="12">
        <v>-4.1101411593873552E-2</v>
      </c>
      <c r="K17" s="12">
        <v>-2.6268962141790655E-2</v>
      </c>
      <c r="L17" s="12">
        <v>-2.046439453021136E-3</v>
      </c>
      <c r="M17" s="13">
        <v>8.761990667222266E-3</v>
      </c>
    </row>
    <row r="18" spans="1:13" ht="24">
      <c r="A18" s="9" t="s">
        <v>27</v>
      </c>
      <c r="B18" s="10" t="s">
        <v>14</v>
      </c>
      <c r="C18" s="11">
        <v>9.0290410066284823E-3</v>
      </c>
      <c r="D18" s="14" t="s">
        <v>64</v>
      </c>
      <c r="E18" s="12">
        <v>7.2321203605095379E-3</v>
      </c>
      <c r="F18" s="12">
        <v>1.6121870490717484E-2</v>
      </c>
      <c r="G18" s="12">
        <v>2.3024240412136885E-2</v>
      </c>
      <c r="H18" s="12">
        <v>2.9705121053809715E-3</v>
      </c>
      <c r="I18" s="12">
        <v>-3.6720899030742452E-2</v>
      </c>
      <c r="J18" s="12">
        <v>-4.4467157154919577E-3</v>
      </c>
      <c r="K18" s="12">
        <v>-3.8352700741217535E-2</v>
      </c>
      <c r="L18" s="12">
        <v>-3.258167422462388E-2</v>
      </c>
      <c r="M18" s="13">
        <v>3.0838199064873468E-2</v>
      </c>
    </row>
    <row r="19" spans="1:13" ht="24">
      <c r="A19" s="9" t="s">
        <v>28</v>
      </c>
      <c r="B19" s="10" t="s">
        <v>14</v>
      </c>
      <c r="C19" s="11">
        <v>4.2652436385624957E-2</v>
      </c>
      <c r="D19" s="12">
        <v>-2.5363076308339789E-2</v>
      </c>
      <c r="E19" s="12">
        <v>1.9276652473825838E-2</v>
      </c>
      <c r="F19" s="12">
        <v>3.3418699188503403E-2</v>
      </c>
      <c r="G19" s="12">
        <v>7.4707754853225172E-2</v>
      </c>
      <c r="H19" s="12">
        <v>-3.9973265695370359E-2</v>
      </c>
      <c r="I19" s="12">
        <v>-2.0653297730013967E-2</v>
      </c>
      <c r="J19" s="12">
        <v>9.2692701592736376E-2</v>
      </c>
      <c r="K19" s="12">
        <v>-7.45927155610212E-3</v>
      </c>
      <c r="L19" s="12">
        <v>-2.1740323303462615E-2</v>
      </c>
      <c r="M19" s="13">
        <v>3.8593389730276151E-2</v>
      </c>
    </row>
    <row r="20" spans="1:13" ht="24">
      <c r="A20" s="9" t="s">
        <v>29</v>
      </c>
      <c r="B20" s="10" t="s">
        <v>14</v>
      </c>
      <c r="C20" s="11">
        <v>-2.012630779444052E-2</v>
      </c>
      <c r="D20" s="12">
        <v>-7.3475260307123693E-3</v>
      </c>
      <c r="E20" s="12">
        <v>-1.5624515925581279E-2</v>
      </c>
      <c r="F20" s="12">
        <v>8.5242872087606513E-3</v>
      </c>
      <c r="G20" s="12">
        <v>1.0893877584730371E-2</v>
      </c>
      <c r="H20" s="12">
        <v>3.1999300230325156E-2</v>
      </c>
      <c r="I20" s="12">
        <v>1.7596824882414142E-2</v>
      </c>
      <c r="J20" s="12">
        <v>2.1841849925721937E-2</v>
      </c>
      <c r="K20" s="12">
        <v>4.8913822656014797E-3</v>
      </c>
      <c r="L20" s="12">
        <v>2.2267105867059631E-2</v>
      </c>
      <c r="M20" s="13">
        <v>-3.6022772026573545E-3</v>
      </c>
    </row>
    <row r="21" spans="1:13" ht="24">
      <c r="A21" s="9" t="s">
        <v>30</v>
      </c>
      <c r="B21" s="10" t="s">
        <v>14</v>
      </c>
      <c r="C21" s="11">
        <v>-4.5518412575914949E-2</v>
      </c>
      <c r="D21" s="12">
        <v>-6.4957384020646585E-3</v>
      </c>
      <c r="E21" s="12">
        <v>-9.9678607630009804E-3</v>
      </c>
      <c r="F21" s="12">
        <v>-2.1216390418354922E-2</v>
      </c>
      <c r="G21" s="12">
        <v>1.6628524209689025E-2</v>
      </c>
      <c r="H21" s="12">
        <v>-2.3538235536634491E-2</v>
      </c>
      <c r="I21" s="12">
        <v>-2.5388557584734017E-2</v>
      </c>
      <c r="J21" s="12">
        <v>-4.0798394280147948E-2</v>
      </c>
      <c r="K21" s="12">
        <v>-1.8443853896254081E-2</v>
      </c>
      <c r="L21" s="12">
        <v>-1.210090532487754E-2</v>
      </c>
      <c r="M21" s="13">
        <v>6.5036052446011669E-2</v>
      </c>
    </row>
    <row r="22" spans="1:13" ht="24">
      <c r="A22" s="9" t="s">
        <v>31</v>
      </c>
      <c r="B22" s="10" t="s">
        <v>14</v>
      </c>
      <c r="C22" s="11">
        <v>4.4045643689802814E-2</v>
      </c>
      <c r="D22" s="12">
        <v>-3.8054433988971584E-4</v>
      </c>
      <c r="E22" s="12">
        <v>-9.6274178182710994E-3</v>
      </c>
      <c r="F22" s="12">
        <v>4.8969268590597151E-2</v>
      </c>
      <c r="G22" s="12">
        <v>9.0869628600962982E-2</v>
      </c>
      <c r="H22" s="12">
        <v>-3.2199175330824524E-2</v>
      </c>
      <c r="I22" s="12">
        <v>5.0569444949491268E-2</v>
      </c>
      <c r="J22" s="12">
        <v>-6.8594729573998064E-2</v>
      </c>
      <c r="K22" s="12">
        <v>-2.0085804727533275E-2</v>
      </c>
      <c r="L22" s="12">
        <v>-3.2161837248444985E-2</v>
      </c>
      <c r="M22" s="13">
        <v>3.857340025459418E-2</v>
      </c>
    </row>
    <row r="23" spans="1:13" ht="24">
      <c r="A23" s="9" t="s">
        <v>32</v>
      </c>
      <c r="B23" s="10" t="s">
        <v>14</v>
      </c>
      <c r="C23" s="11">
        <v>-1.7587398940262653E-2</v>
      </c>
      <c r="D23" s="12">
        <v>-3.7703821354219805E-2</v>
      </c>
      <c r="E23" s="12">
        <v>9.8438396711840598E-2</v>
      </c>
      <c r="F23" s="12">
        <v>-4.9403850488006572E-2</v>
      </c>
      <c r="G23" s="12">
        <v>-1.5725130735333447E-2</v>
      </c>
      <c r="H23" s="12">
        <v>1.1038968989433053E-2</v>
      </c>
      <c r="I23" s="12">
        <v>-4.9034313958534722E-3</v>
      </c>
      <c r="J23" s="12">
        <v>-1.5831267640500916E-2</v>
      </c>
      <c r="K23" s="14" t="s">
        <v>74</v>
      </c>
      <c r="L23" s="12">
        <v>7.2673437468611856E-3</v>
      </c>
      <c r="M23" s="13">
        <v>1.7056668638820872E-2</v>
      </c>
    </row>
    <row r="24" spans="1:13" ht="24">
      <c r="A24" s="9" t="s">
        <v>33</v>
      </c>
      <c r="B24" s="10" t="s">
        <v>14</v>
      </c>
      <c r="C24" s="11">
        <v>-8.6724792859487074E-2</v>
      </c>
      <c r="D24" s="12">
        <v>-2.3245400001227407E-3</v>
      </c>
      <c r="E24" s="12">
        <v>4.7866298788054228E-2</v>
      </c>
      <c r="F24" s="12">
        <v>5.0251613922759654E-2</v>
      </c>
      <c r="G24" s="12">
        <v>-2.2429299395186574E-2</v>
      </c>
      <c r="H24" s="12">
        <v>-1.991041698516087E-2</v>
      </c>
      <c r="I24" s="12">
        <v>3.4869858242550213E-2</v>
      </c>
      <c r="J24" s="12">
        <v>-2.2332197370596416E-2</v>
      </c>
      <c r="K24" s="12">
        <v>-2.0518331244030387E-2</v>
      </c>
      <c r="L24" s="12">
        <v>6.4853947487034228E-2</v>
      </c>
      <c r="M24" s="13">
        <v>-3.731416159698997E-2</v>
      </c>
    </row>
    <row r="25" spans="1:13" ht="24">
      <c r="A25" s="9" t="s">
        <v>34</v>
      </c>
      <c r="B25" s="10" t="s">
        <v>14</v>
      </c>
      <c r="C25" s="11">
        <v>5.1665763439669464E-2</v>
      </c>
      <c r="D25" s="12">
        <v>5.9432628196641598E-3</v>
      </c>
      <c r="E25" s="12">
        <v>-1.1675700076225582E-2</v>
      </c>
      <c r="F25" s="12">
        <v>-2.6326326779039979E-2</v>
      </c>
      <c r="G25" s="12">
        <v>-5.6306239526269904E-2</v>
      </c>
      <c r="H25" s="12">
        <v>-1.7691443816555581E-2</v>
      </c>
      <c r="I25" s="12">
        <v>2.5294310279859269E-3</v>
      </c>
      <c r="J25" s="12">
        <v>6.6618236666008496E-2</v>
      </c>
      <c r="K25" s="12">
        <v>-2.1973107629364417E-2</v>
      </c>
      <c r="L25" s="12">
        <v>2.3391075182168004E-2</v>
      </c>
      <c r="M25" s="13">
        <v>2.2411415260339664E-2</v>
      </c>
    </row>
    <row r="26" spans="1:13" ht="24">
      <c r="A26" s="9" t="s">
        <v>35</v>
      </c>
      <c r="B26" s="10" t="s">
        <v>14</v>
      </c>
      <c r="C26" s="11">
        <v>-2.5877626762936125E-2</v>
      </c>
      <c r="D26" s="12">
        <v>-5.564386147454866E-2</v>
      </c>
      <c r="E26" s="12">
        <v>1.6718477350840101E-3</v>
      </c>
      <c r="F26" s="12">
        <v>1.5396124900792575E-2</v>
      </c>
      <c r="G26" s="12">
        <v>-2.6067519234997096E-2</v>
      </c>
      <c r="H26" s="12">
        <v>-4.868734611804091E-2</v>
      </c>
      <c r="I26" s="12">
        <v>-4.613220417220399E-2</v>
      </c>
      <c r="J26" s="12">
        <v>-1.0085512876670711E-2</v>
      </c>
      <c r="K26" s="12">
        <v>-2.7946314881830445E-2</v>
      </c>
      <c r="L26" s="12">
        <v>-4.2796761929624012E-2</v>
      </c>
      <c r="M26" s="13">
        <v>1.5330399097173064E-2</v>
      </c>
    </row>
    <row r="27" spans="1:13" ht="24">
      <c r="A27" s="9" t="s">
        <v>36</v>
      </c>
      <c r="B27" s="10" t="s">
        <v>14</v>
      </c>
      <c r="C27" s="11">
        <v>-1.4015797694105316E-3</v>
      </c>
      <c r="D27" s="12">
        <v>-4.5785532794145857E-2</v>
      </c>
      <c r="E27" s="12">
        <v>-1.8611087642000666E-2</v>
      </c>
      <c r="F27" s="12">
        <v>7.7419997476103994E-2</v>
      </c>
      <c r="G27" s="12">
        <v>4.7927941482038394E-3</v>
      </c>
      <c r="H27" s="12">
        <v>2.648308691498889E-2</v>
      </c>
      <c r="I27" s="12">
        <v>-3.1042057513619957E-2</v>
      </c>
      <c r="J27" s="12">
        <v>1.4478719125136543E-2</v>
      </c>
      <c r="K27" s="12">
        <v>-1.9100271841891735E-2</v>
      </c>
      <c r="L27" s="12">
        <v>3.081668331048381E-2</v>
      </c>
      <c r="M27" s="13">
        <v>1.5348694399194554E-2</v>
      </c>
    </row>
    <row r="28" spans="1:13" ht="24">
      <c r="A28" s="9" t="s">
        <v>37</v>
      </c>
      <c r="B28" s="10" t="s">
        <v>14</v>
      </c>
      <c r="C28" s="11">
        <v>2.7529006991941576E-2</v>
      </c>
      <c r="D28" s="12">
        <v>-3.1764038759675976E-2</v>
      </c>
      <c r="E28" s="12">
        <v>-1.4877214150552967E-2</v>
      </c>
      <c r="F28" s="12">
        <v>7.6272634254302375E-3</v>
      </c>
      <c r="G28" s="12">
        <v>1.7559047914213352E-2</v>
      </c>
      <c r="H28" s="12">
        <v>4.631228770889962E-2</v>
      </c>
      <c r="I28" s="12">
        <v>-4.8121586132284455E-2</v>
      </c>
      <c r="J28" s="12">
        <v>-8.4205240088902553E-3</v>
      </c>
      <c r="K28" s="12">
        <v>7.26599392253343E-3</v>
      </c>
      <c r="L28" s="14" t="s">
        <v>53</v>
      </c>
      <c r="M28" s="13">
        <v>-1.0523051240123619E-2</v>
      </c>
    </row>
    <row r="29" spans="1:13" ht="24">
      <c r="A29" s="9" t="s">
        <v>38</v>
      </c>
      <c r="B29" s="10" t="s">
        <v>14</v>
      </c>
      <c r="C29" s="11">
        <v>6.4274859436728032E-2</v>
      </c>
      <c r="D29" s="12">
        <v>3.1506824347943614E-2</v>
      </c>
      <c r="E29" s="12">
        <v>-2.656852920795412E-2</v>
      </c>
      <c r="F29" s="12">
        <v>-4.7036332407184654E-2</v>
      </c>
      <c r="G29" s="12">
        <v>-2.0659865659235881E-2</v>
      </c>
      <c r="H29" s="12">
        <v>3.4642824720948456E-2</v>
      </c>
      <c r="I29" s="12">
        <v>5.0152726230144974E-2</v>
      </c>
      <c r="J29" s="12">
        <v>4.492527717859493E-2</v>
      </c>
      <c r="K29" s="12">
        <v>4.3151044538911644E-3</v>
      </c>
      <c r="L29" s="12">
        <v>2.7042318716918733E-3</v>
      </c>
      <c r="M29" s="13">
        <v>-5.3706699751605851E-2</v>
      </c>
    </row>
    <row r="30" spans="1:13" ht="24">
      <c r="A30" s="9" t="s">
        <v>39</v>
      </c>
      <c r="B30" s="10" t="s">
        <v>14</v>
      </c>
      <c r="C30" s="11">
        <v>6.223722531149313E-2</v>
      </c>
      <c r="D30" s="12">
        <v>2.993095614458452E-2</v>
      </c>
      <c r="E30" s="12">
        <v>2.4322758527224569E-2</v>
      </c>
      <c r="F30" s="12">
        <v>1.9738273522952401E-2</v>
      </c>
      <c r="G30" s="12">
        <v>8.5551093702478959E-2</v>
      </c>
      <c r="H30" s="12">
        <v>-4.9546407201897638E-2</v>
      </c>
      <c r="I30" s="12">
        <v>-1.834932930849523E-2</v>
      </c>
      <c r="J30" s="12">
        <v>3.6146883066999848E-2</v>
      </c>
      <c r="K30" s="12">
        <v>-3.5521210625420498E-2</v>
      </c>
      <c r="L30" s="12">
        <v>-6.2296591004330902E-2</v>
      </c>
      <c r="M30" s="13">
        <v>4.3117225801873188E-2</v>
      </c>
    </row>
    <row r="31" spans="1:13" ht="24">
      <c r="A31" s="9" t="s">
        <v>40</v>
      </c>
      <c r="B31" s="10" t="s">
        <v>14</v>
      </c>
      <c r="C31" s="11">
        <v>-9.5907318912667988E-2</v>
      </c>
      <c r="D31" s="12">
        <v>7.2954396418178332E-3</v>
      </c>
      <c r="E31" s="12">
        <v>-3.3041066470629175E-2</v>
      </c>
      <c r="F31" s="12">
        <v>-3.3167351659899161E-2</v>
      </c>
      <c r="G31" s="12">
        <v>-9.1912288916239662E-2</v>
      </c>
      <c r="H31" s="12">
        <v>3.2819692311422954E-2</v>
      </c>
      <c r="I31" s="12">
        <v>1.1476089172418638E-2</v>
      </c>
      <c r="J31" s="12">
        <v>1.0437528271338949E-2</v>
      </c>
      <c r="K31" s="12">
        <v>7.181190530888267E-3</v>
      </c>
      <c r="L31" s="12">
        <v>7.4935174198441215E-2</v>
      </c>
      <c r="M31" s="13">
        <v>-2.2297965686397438E-2</v>
      </c>
    </row>
    <row r="32" spans="1:13" ht="24">
      <c r="A32" s="9" t="s">
        <v>41</v>
      </c>
      <c r="B32" s="10" t="s">
        <v>14</v>
      </c>
      <c r="C32" s="11">
        <v>-4.5028588276119316E-2</v>
      </c>
      <c r="D32" s="12">
        <v>6.9871349961678625E-3</v>
      </c>
      <c r="E32" s="14" t="s">
        <v>116</v>
      </c>
      <c r="F32" s="12">
        <v>-8.3195164270882249E-2</v>
      </c>
      <c r="G32" s="12">
        <v>6.1469978051105337E-2</v>
      </c>
      <c r="H32" s="12">
        <v>2.9978133463091333E-2</v>
      </c>
      <c r="I32" s="12">
        <v>5.9284763802284566E-3</v>
      </c>
      <c r="J32" s="12">
        <v>-3.6300640409475907E-2</v>
      </c>
      <c r="K32" s="12">
        <v>9.6969147175391901E-2</v>
      </c>
      <c r="L32" s="12">
        <v>-1.4697327042416039E-2</v>
      </c>
      <c r="M32" s="13">
        <v>-1.6274690834253251E-2</v>
      </c>
    </row>
    <row r="33" spans="1:13" ht="24">
      <c r="A33" s="9" t="s">
        <v>42</v>
      </c>
      <c r="B33" s="10" t="s">
        <v>14</v>
      </c>
      <c r="C33" s="11">
        <v>6.8861786319852347E-2</v>
      </c>
      <c r="D33" s="12">
        <v>-6.7471764390745093E-2</v>
      </c>
      <c r="E33" s="12">
        <v>6.4458988570154752E-2</v>
      </c>
      <c r="F33" s="12">
        <v>3.0693348854033752E-2</v>
      </c>
      <c r="G33" s="12">
        <v>5.2166215049553939E-2</v>
      </c>
      <c r="H33" s="12">
        <v>-2.7783189110732538E-3</v>
      </c>
      <c r="I33" s="12">
        <v>-7.0206733827436222E-3</v>
      </c>
      <c r="J33" s="12">
        <v>-5.6450679000251023E-3</v>
      </c>
      <c r="K33" s="12">
        <v>-1.7431181584982774E-2</v>
      </c>
      <c r="L33" s="12">
        <v>3.9336777481520181E-2</v>
      </c>
      <c r="M33" s="13">
        <v>-1.9611783573108416E-3</v>
      </c>
    </row>
    <row r="34" spans="1:13" ht="24">
      <c r="A34" s="9" t="s">
        <v>43</v>
      </c>
      <c r="B34" s="10" t="s">
        <v>14</v>
      </c>
      <c r="C34" s="11">
        <v>-8.7087917659066691E-2</v>
      </c>
      <c r="D34" s="12">
        <v>-7.6315763182795296E-3</v>
      </c>
      <c r="E34" s="12">
        <v>9.5250506809391733E-2</v>
      </c>
      <c r="F34" s="12">
        <v>-3.2073816248806696E-2</v>
      </c>
      <c r="G34" s="12">
        <v>1.1532465812632238E-2</v>
      </c>
      <c r="H34" s="12">
        <v>-6.0760492827908776E-3</v>
      </c>
      <c r="I34" s="12">
        <v>2.5308920027587983E-2</v>
      </c>
      <c r="J34" s="12">
        <v>-6.7866814619951766E-3</v>
      </c>
      <c r="K34" s="14" t="s">
        <v>131</v>
      </c>
      <c r="L34" s="12">
        <v>-2.0136148193568584E-2</v>
      </c>
      <c r="M34" s="13">
        <v>-2.7919521373610055E-2</v>
      </c>
    </row>
    <row r="35" spans="1:13" ht="24">
      <c r="A35" s="9" t="s">
        <v>44</v>
      </c>
      <c r="B35" s="10" t="s">
        <v>14</v>
      </c>
      <c r="C35" s="11">
        <v>-3.0510297217283367E-2</v>
      </c>
      <c r="D35" s="12">
        <v>6.0346694036347494E-2</v>
      </c>
      <c r="E35" s="12">
        <v>-2.465111595859245E-2</v>
      </c>
      <c r="F35" s="12">
        <v>1.2695806422866041E-2</v>
      </c>
      <c r="G35" s="12">
        <v>-3.7064116705592197E-2</v>
      </c>
      <c r="H35" s="12">
        <v>-5.2538263752298579E-2</v>
      </c>
      <c r="I35" s="12">
        <v>-3.9941411767497326E-2</v>
      </c>
      <c r="J35" s="12">
        <v>-3.9246078131904165E-2</v>
      </c>
      <c r="K35" s="12">
        <v>-3.3074756068410795E-2</v>
      </c>
      <c r="L35" s="12">
        <v>-3.5626616335948359E-2</v>
      </c>
      <c r="M35" s="13">
        <v>-2.6377523722608494E-2</v>
      </c>
    </row>
    <row r="36" spans="1:13" ht="24">
      <c r="A36" s="9" t="s">
        <v>45</v>
      </c>
      <c r="B36" s="10" t="s">
        <v>14</v>
      </c>
      <c r="C36" s="11">
        <v>7.635024682968905E-2</v>
      </c>
      <c r="D36" s="12">
        <v>2.2286834116755899E-2</v>
      </c>
      <c r="E36" s="12">
        <v>6.1372068984538716E-2</v>
      </c>
      <c r="F36" s="12">
        <v>2.3646775432877534E-2</v>
      </c>
      <c r="G36" s="14" t="s">
        <v>54</v>
      </c>
      <c r="H36" s="12">
        <v>-6.2373638807147018E-3</v>
      </c>
      <c r="I36" s="12">
        <v>1.5150235305739473E-2</v>
      </c>
      <c r="J36" s="12">
        <v>2.9418018264800828E-2</v>
      </c>
      <c r="K36" s="12">
        <v>-1.5598647930843569E-2</v>
      </c>
      <c r="L36" s="12">
        <v>1.7393290200085156E-2</v>
      </c>
      <c r="M36" s="13">
        <v>-1.1669031859715061E-2</v>
      </c>
    </row>
    <row r="37" spans="1:13" ht="24">
      <c r="A37" s="9" t="s">
        <v>46</v>
      </c>
      <c r="B37" s="10" t="s">
        <v>14</v>
      </c>
      <c r="C37" s="11">
        <v>4.8798801572943792E-2</v>
      </c>
      <c r="D37" s="12">
        <v>-4.2660338997826449E-3</v>
      </c>
      <c r="E37" s="12">
        <v>-3.6033382737657271E-2</v>
      </c>
      <c r="F37" s="12">
        <v>0.10375553352083319</v>
      </c>
      <c r="G37" s="12">
        <v>2.9340332874434015E-2</v>
      </c>
      <c r="H37" s="12">
        <v>5.7247747626915611E-3</v>
      </c>
      <c r="I37" s="12">
        <v>2.354173124661859E-2</v>
      </c>
      <c r="J37" s="14" t="s">
        <v>94</v>
      </c>
      <c r="K37" s="12">
        <v>-1.549683322677353E-2</v>
      </c>
      <c r="L37" s="12">
        <v>-8.3255672641354434E-3</v>
      </c>
      <c r="M37" s="13">
        <v>4.1131537287660801E-2</v>
      </c>
    </row>
    <row r="38" spans="1:13" ht="24">
      <c r="A38" s="9" t="s">
        <v>47</v>
      </c>
      <c r="B38" s="10" t="s">
        <v>14</v>
      </c>
      <c r="C38" s="11">
        <v>-4.2937224101185563E-2</v>
      </c>
      <c r="D38" s="12">
        <v>1.542417338233062E-2</v>
      </c>
      <c r="E38" s="12">
        <v>-8.2310818416117648E-2</v>
      </c>
      <c r="F38" s="14" t="s">
        <v>132</v>
      </c>
      <c r="G38" s="12">
        <v>2.3377110591588264E-2</v>
      </c>
      <c r="H38" s="12">
        <v>3.1675424566232062E-2</v>
      </c>
      <c r="I38" s="12">
        <v>6.8507997286283817E-2</v>
      </c>
      <c r="J38" s="12">
        <v>0.10350485525897195</v>
      </c>
      <c r="K38" s="12">
        <v>-4.8154309023641609E-2</v>
      </c>
      <c r="L38" s="12">
        <v>7.525709773180643E-3</v>
      </c>
      <c r="M38" s="13">
        <v>-3.5783238276608627E-2</v>
      </c>
    </row>
    <row r="39" spans="1:13" ht="24">
      <c r="A39" s="9" t="s">
        <v>48</v>
      </c>
      <c r="B39" s="10" t="s">
        <v>14</v>
      </c>
      <c r="C39" s="11">
        <v>8.5815722480178033E-2</v>
      </c>
      <c r="D39" s="12">
        <v>7.0189487915151907E-2</v>
      </c>
      <c r="E39" s="12">
        <v>-4.6609844867971373E-2</v>
      </c>
      <c r="F39" s="12">
        <v>-9.9026049388438227E-3</v>
      </c>
      <c r="G39" s="12">
        <v>-2.7976010045072212E-2</v>
      </c>
      <c r="H39" s="12">
        <v>1.1433854203276693E-2</v>
      </c>
      <c r="I39" s="12">
        <v>-7.5971503390135902E-3</v>
      </c>
      <c r="J39" s="12">
        <v>6.7394554420455249E-2</v>
      </c>
      <c r="K39" s="12">
        <v>9.6266761828172776E-3</v>
      </c>
      <c r="L39" s="12">
        <v>-9.7094941076053091E-3</v>
      </c>
      <c r="M39" s="13">
        <v>-1.2094274652235846E-2</v>
      </c>
    </row>
    <row r="40" spans="1:13" ht="24">
      <c r="A40" s="9" t="s">
        <v>49</v>
      </c>
      <c r="B40" s="10" t="s">
        <v>14</v>
      </c>
      <c r="C40" s="11">
        <v>3.7904774408440526E-5</v>
      </c>
      <c r="D40" s="12">
        <v>9.7140049504357631E-3</v>
      </c>
      <c r="E40" s="12">
        <v>-4.1673732733960162E-2</v>
      </c>
      <c r="F40" s="12">
        <v>7.3563843687163271E-3</v>
      </c>
      <c r="G40" s="12">
        <v>-3.3005247841696096E-2</v>
      </c>
      <c r="H40" s="12">
        <v>9.2841479810620062E-2</v>
      </c>
      <c r="I40" s="12">
        <v>-5.5846676787003439E-3</v>
      </c>
      <c r="J40" s="12">
        <v>2.2487732872906677E-2</v>
      </c>
      <c r="K40" s="12">
        <v>-1.9827677329758299E-2</v>
      </c>
      <c r="L40" s="14" t="s">
        <v>133</v>
      </c>
      <c r="M40" s="13">
        <v>-2.0179932264664073E-2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7.375548443094808E-6</v>
      </c>
      <c r="E47" s="7">
        <f t="shared" ref="E47:M47" si="0">$C5^2*E5^2</f>
        <v>4.1342293111151205E-6</v>
      </c>
      <c r="F47" s="7">
        <f t="shared" si="0"/>
        <v>1.0361064866325949E-4</v>
      </c>
      <c r="G47" s="7">
        <f t="shared" si="0"/>
        <v>9.8094330213142914E-6</v>
      </c>
      <c r="H47" s="7">
        <f t="shared" si="0"/>
        <v>1.3364579917415363E-5</v>
      </c>
      <c r="I47" s="7">
        <f t="shared" si="0"/>
        <v>6.8394439566539587E-7</v>
      </c>
      <c r="J47" s="7">
        <f t="shared" si="0"/>
        <v>6.0387765462140467E-8</v>
      </c>
      <c r="K47" s="7">
        <f t="shared" si="0"/>
        <v>9.6259141701939311E-8</v>
      </c>
      <c r="L47" s="7">
        <f t="shared" si="0"/>
        <v>3.075401936971354E-5</v>
      </c>
      <c r="M47" s="8">
        <f t="shared" si="0"/>
        <v>4.0916984439978477E-6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7.6060557688231663E-8</v>
      </c>
      <c r="E48" s="12">
        <f t="shared" si="1"/>
        <v>8.1913291416067038E-6</v>
      </c>
      <c r="F48" s="12">
        <f t="shared" si="1"/>
        <v>9.3726191846321635E-6</v>
      </c>
      <c r="G48" s="12">
        <f t="shared" si="1"/>
        <v>3.5118296599644406E-7</v>
      </c>
      <c r="H48" s="14">
        <f t="shared" si="1"/>
        <v>8.278241991017659E-3</v>
      </c>
      <c r="I48" s="12">
        <f t="shared" si="1"/>
        <v>1.9430863906366012E-7</v>
      </c>
      <c r="J48" s="12">
        <f t="shared" si="1"/>
        <v>3.0360278641907573E-7</v>
      </c>
      <c r="K48" s="12">
        <f t="shared" si="1"/>
        <v>1.08078812845694E-6</v>
      </c>
      <c r="L48" s="12">
        <f t="shared" si="1"/>
        <v>1.9261457407843492E-5</v>
      </c>
      <c r="M48" s="13">
        <f t="shared" si="1"/>
        <v>1.4555262287022705E-5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4.6865083075608389E-7</v>
      </c>
      <c r="E49" s="12">
        <f t="shared" si="2"/>
        <v>5.1468060549888175E-6</v>
      </c>
      <c r="F49" s="12">
        <f t="shared" si="2"/>
        <v>7.7409968010855792E-8</v>
      </c>
      <c r="G49" s="12">
        <f t="shared" si="2"/>
        <v>3.0201347741403013E-7</v>
      </c>
      <c r="H49" s="12">
        <f t="shared" si="2"/>
        <v>1.5414337941793196E-6</v>
      </c>
      <c r="I49" s="12">
        <f t="shared" si="2"/>
        <v>8.6052019840592091E-11</v>
      </c>
      <c r="J49" s="12">
        <f t="shared" si="2"/>
        <v>5.5395487071141629E-6</v>
      </c>
      <c r="K49" s="12">
        <f t="shared" si="2"/>
        <v>9.2858517224383203E-8</v>
      </c>
      <c r="L49" s="12">
        <f t="shared" si="2"/>
        <v>2.965489922892397E-6</v>
      </c>
      <c r="M49" s="13">
        <f t="shared" si="2"/>
        <v>3.4904975568678673E-8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3.6938471864845962E-9</v>
      </c>
      <c r="E50" s="12">
        <f t="shared" si="3"/>
        <v>3.0045608315046655E-6</v>
      </c>
      <c r="F50" s="12">
        <f t="shared" si="3"/>
        <v>3.2801718023907845E-6</v>
      </c>
      <c r="G50" s="12">
        <f t="shared" si="3"/>
        <v>3.2784794920972524E-8</v>
      </c>
      <c r="H50" s="12">
        <f t="shared" si="3"/>
        <v>2.6754149263582775E-6</v>
      </c>
      <c r="I50" s="12">
        <f t="shared" si="3"/>
        <v>3.8920407439116206E-7</v>
      </c>
      <c r="J50" s="12">
        <f t="shared" si="3"/>
        <v>1.9014096221276549E-6</v>
      </c>
      <c r="K50" s="12">
        <f t="shared" si="3"/>
        <v>2.0345514545939554E-6</v>
      </c>
      <c r="L50" s="12">
        <f t="shared" si="3"/>
        <v>1.8227403919970417E-6</v>
      </c>
      <c r="M50" s="13">
        <f t="shared" si="3"/>
        <v>2.2783639448289156E-9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6.108829082337713E-6</v>
      </c>
      <c r="E51" s="12">
        <f t="shared" si="4"/>
        <v>1.8084093158227838E-6</v>
      </c>
      <c r="F51" s="12">
        <f t="shared" si="4"/>
        <v>8.9514868636781414E-6</v>
      </c>
      <c r="G51" s="12">
        <f t="shared" si="4"/>
        <v>9.4329251221487826E-7</v>
      </c>
      <c r="H51" s="12">
        <f t="shared" si="4"/>
        <v>1.0894771763022922E-5</v>
      </c>
      <c r="I51" s="12">
        <f t="shared" si="4"/>
        <v>7.1543246043696242E-6</v>
      </c>
      <c r="J51" s="12">
        <f t="shared" si="4"/>
        <v>1.174407085545279E-5</v>
      </c>
      <c r="K51" s="12">
        <f t="shared" si="4"/>
        <v>1.9587613094785295E-6</v>
      </c>
      <c r="L51" s="12">
        <f t="shared" si="4"/>
        <v>7.3755052662810694E-7</v>
      </c>
      <c r="M51" s="15">
        <f t="shared" si="4"/>
        <v>6.0693704012059592E-3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4.6944961501905023E-6</v>
      </c>
      <c r="E52" s="12">
        <f t="shared" si="5"/>
        <v>1.2954386201501899E-7</v>
      </c>
      <c r="F52" s="12">
        <f t="shared" si="5"/>
        <v>1.7780376656959209E-5</v>
      </c>
      <c r="G52" s="12">
        <f t="shared" si="5"/>
        <v>8.5503686589908711E-7</v>
      </c>
      <c r="H52" s="12">
        <f t="shared" si="5"/>
        <v>7.8619515557646271E-8</v>
      </c>
      <c r="I52" s="14">
        <f t="shared" si="5"/>
        <v>3.3089295663084367E-3</v>
      </c>
      <c r="J52" s="12">
        <f t="shared" si="5"/>
        <v>2.0825454748186302E-6</v>
      </c>
      <c r="K52" s="12">
        <f t="shared" si="5"/>
        <v>9.0596132783748087E-8</v>
      </c>
      <c r="L52" s="12">
        <f t="shared" si="5"/>
        <v>8.4725987933836561E-6</v>
      </c>
      <c r="M52" s="13">
        <f t="shared" si="5"/>
        <v>3.8848409436512646E-6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2.1650832299339929E-7</v>
      </c>
      <c r="E53" s="12">
        <f t="shared" si="6"/>
        <v>1.1582949810827359E-6</v>
      </c>
      <c r="F53" s="12">
        <f t="shared" si="6"/>
        <v>4.1008901625454009E-7</v>
      </c>
      <c r="G53" s="12">
        <f t="shared" si="6"/>
        <v>3.1714099969614498E-6</v>
      </c>
      <c r="H53" s="12">
        <f t="shared" si="6"/>
        <v>9.3712295143291423E-8</v>
      </c>
      <c r="I53" s="12">
        <f t="shared" si="6"/>
        <v>9.1655732439253161E-7</v>
      </c>
      <c r="J53" s="12">
        <f t="shared" si="6"/>
        <v>4.6421399348083046E-7</v>
      </c>
      <c r="K53" s="12">
        <f t="shared" si="6"/>
        <v>6.4125749121117682E-7</v>
      </c>
      <c r="L53" s="12">
        <f t="shared" si="6"/>
        <v>1.5115896564370193E-9</v>
      </c>
      <c r="M53" s="13">
        <f t="shared" si="6"/>
        <v>1.7253681991619775E-8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1.513898733821576E-6</v>
      </c>
      <c r="E54" s="12">
        <f t="shared" si="7"/>
        <v>2.735550397626651E-7</v>
      </c>
      <c r="F54" s="12">
        <f t="shared" si="7"/>
        <v>5.6994561779198075E-6</v>
      </c>
      <c r="G54" s="12">
        <f t="shared" si="7"/>
        <v>4.3252537968307478E-7</v>
      </c>
      <c r="H54" s="12">
        <f t="shared" si="7"/>
        <v>8.988643875106413E-7</v>
      </c>
      <c r="I54" s="12">
        <f t="shared" si="7"/>
        <v>7.2984700859303229E-6</v>
      </c>
      <c r="J54" s="12">
        <f t="shared" si="7"/>
        <v>4.7451361908773295E-7</v>
      </c>
      <c r="K54" s="12">
        <f t="shared" si="7"/>
        <v>4.1779991623460527E-7</v>
      </c>
      <c r="L54" s="12">
        <f t="shared" si="7"/>
        <v>6.0156966280780796E-7</v>
      </c>
      <c r="M54" s="13">
        <f t="shared" si="7"/>
        <v>4.1717667944312095E-7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4.8560550494809077E-7</v>
      </c>
      <c r="E55" s="12">
        <f t="shared" si="8"/>
        <v>2.1603706948565132E-7</v>
      </c>
      <c r="F55" s="12">
        <f t="shared" si="8"/>
        <v>5.0537692665027153E-8</v>
      </c>
      <c r="G55" s="12">
        <f t="shared" si="8"/>
        <v>1.3692805163539514E-6</v>
      </c>
      <c r="H55" s="12">
        <f t="shared" si="8"/>
        <v>2.3045308532917302E-10</v>
      </c>
      <c r="I55" s="12">
        <f t="shared" si="8"/>
        <v>4.714914396534656E-10</v>
      </c>
      <c r="J55" s="12">
        <f t="shared" si="8"/>
        <v>8.7278776808451009E-7</v>
      </c>
      <c r="K55" s="12">
        <f t="shared" si="8"/>
        <v>3.7249812492724047E-8</v>
      </c>
      <c r="L55" s="12">
        <f t="shared" si="8"/>
        <v>9.1336760671694735E-7</v>
      </c>
      <c r="M55" s="13">
        <f t="shared" si="8"/>
        <v>4.4914404419171004E-7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3.4197224524079403E-7</v>
      </c>
      <c r="E56" s="12">
        <f t="shared" si="9"/>
        <v>1.5920936533900247E-7</v>
      </c>
      <c r="F56" s="12">
        <f t="shared" si="9"/>
        <v>7.0003130150683128E-8</v>
      </c>
      <c r="G56" s="12">
        <f t="shared" si="9"/>
        <v>2.2891097356080666E-7</v>
      </c>
      <c r="H56" s="12">
        <f t="shared" si="9"/>
        <v>7.9466395058673749E-9</v>
      </c>
      <c r="I56" s="12">
        <f t="shared" si="9"/>
        <v>4.7920847544493309E-8</v>
      </c>
      <c r="J56" s="12">
        <f t="shared" si="9"/>
        <v>1.0676290823331128E-6</v>
      </c>
      <c r="K56" s="12">
        <f t="shared" si="9"/>
        <v>1.0277305764297268E-6</v>
      </c>
      <c r="L56" s="12">
        <f t="shared" si="9"/>
        <v>8.7851392766679262E-8</v>
      </c>
      <c r="M56" s="13">
        <f t="shared" si="9"/>
        <v>2.2815888437638971E-7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2.2749814788773662E-6</v>
      </c>
      <c r="E57" s="12">
        <f t="shared" si="10"/>
        <v>3.165496623021717E-7</v>
      </c>
      <c r="F57" s="12">
        <f t="shared" si="10"/>
        <v>9.6015844797551116E-8</v>
      </c>
      <c r="G57" s="12">
        <f t="shared" si="10"/>
        <v>4.5969385914813164E-7</v>
      </c>
      <c r="H57" s="12">
        <f t="shared" si="10"/>
        <v>2.159079713092229E-6</v>
      </c>
      <c r="I57" s="12">
        <f t="shared" si="10"/>
        <v>5.5192114582810686E-8</v>
      </c>
      <c r="J57" s="12">
        <f t="shared" si="10"/>
        <v>1.3261763017853937E-6</v>
      </c>
      <c r="K57" s="12">
        <f t="shared" si="10"/>
        <v>2.4481726448689872E-8</v>
      </c>
      <c r="L57" s="12">
        <f t="shared" si="10"/>
        <v>1.2656547686560713E-6</v>
      </c>
      <c r="M57" s="13">
        <f t="shared" si="10"/>
        <v>2.2824282289231348E-7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1.0869920388670937E-7</v>
      </c>
      <c r="E58" s="12">
        <f t="shared" si="11"/>
        <v>2.463882949432236E-6</v>
      </c>
      <c r="F58" s="12">
        <f t="shared" si="11"/>
        <v>8.2856016128103452E-7</v>
      </c>
      <c r="G58" s="12">
        <f t="shared" si="11"/>
        <v>4.7050465497947671E-9</v>
      </c>
      <c r="H58" s="12">
        <f t="shared" si="11"/>
        <v>2.9768619662845909E-6</v>
      </c>
      <c r="I58" s="12">
        <f t="shared" si="11"/>
        <v>1.1112191143370034E-6</v>
      </c>
      <c r="J58" s="12">
        <f t="shared" si="11"/>
        <v>4.5708454887298481E-7</v>
      </c>
      <c r="K58" s="12">
        <f t="shared" si="11"/>
        <v>3.8219989729223741E-8</v>
      </c>
      <c r="L58" s="12">
        <f t="shared" si="11"/>
        <v>1.3156081494927868E-10</v>
      </c>
      <c r="M58" s="13">
        <f t="shared" si="11"/>
        <v>2.2254523402042969E-11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7.6112578775565954E-6</v>
      </c>
      <c r="E59" s="12">
        <f t="shared" si="12"/>
        <v>4.7849533459969421E-7</v>
      </c>
      <c r="F59" s="12">
        <f t="shared" si="12"/>
        <v>2.3557255004878843E-7</v>
      </c>
      <c r="G59" s="12">
        <f t="shared" si="12"/>
        <v>1.4265140410016425E-7</v>
      </c>
      <c r="H59" s="12">
        <f t="shared" si="12"/>
        <v>2.5852701915388223E-7</v>
      </c>
      <c r="I59" s="12">
        <f t="shared" si="12"/>
        <v>1.7304102524314483E-8</v>
      </c>
      <c r="J59" s="12">
        <f t="shared" si="12"/>
        <v>4.019992811557434E-6</v>
      </c>
      <c r="K59" s="12">
        <f t="shared" si="12"/>
        <v>1.6420925490606678E-6</v>
      </c>
      <c r="L59" s="12">
        <f t="shared" si="12"/>
        <v>9.9657411149478335E-9</v>
      </c>
      <c r="M59" s="13">
        <f t="shared" si="12"/>
        <v>1.8269109286698406E-7</v>
      </c>
    </row>
    <row r="60" spans="1:13" ht="24">
      <c r="A60" s="9" t="s">
        <v>27</v>
      </c>
      <c r="B60" s="10" t="s">
        <v>14</v>
      </c>
      <c r="C60" s="11"/>
      <c r="D60" s="14">
        <f t="shared" ref="D60:M60" si="13">$C18^2*D18^2</f>
        <v>7.8615146205806839E-5</v>
      </c>
      <c r="E60" s="12">
        <f t="shared" si="13"/>
        <v>4.2639739365584757E-9</v>
      </c>
      <c r="F60" s="12">
        <f t="shared" si="13"/>
        <v>2.1189177890264608E-8</v>
      </c>
      <c r="G60" s="12">
        <f t="shared" si="13"/>
        <v>4.3216926116093878E-8</v>
      </c>
      <c r="H60" s="12">
        <f t="shared" si="13"/>
        <v>7.1935936849627092E-10</v>
      </c>
      <c r="I60" s="12">
        <f t="shared" si="13"/>
        <v>1.0992838855827262E-7</v>
      </c>
      <c r="J60" s="12">
        <f t="shared" si="13"/>
        <v>1.6119886569393233E-9</v>
      </c>
      <c r="K60" s="12">
        <f t="shared" si="13"/>
        <v>1.1991545353957441E-7</v>
      </c>
      <c r="L60" s="12">
        <f t="shared" si="13"/>
        <v>8.6542621171348251E-8</v>
      </c>
      <c r="M60" s="13">
        <f t="shared" si="13"/>
        <v>7.7528479384247584E-8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1.1702847465806972E-6</v>
      </c>
      <c r="E61" s="12">
        <f t="shared" si="14"/>
        <v>6.7600658038826488E-7</v>
      </c>
      <c r="F61" s="12">
        <f t="shared" si="14"/>
        <v>2.0317336337750156E-6</v>
      </c>
      <c r="G61" s="12">
        <f t="shared" si="14"/>
        <v>1.0153576794378121E-5</v>
      </c>
      <c r="H61" s="12">
        <f t="shared" si="14"/>
        <v>2.9068789590275884E-6</v>
      </c>
      <c r="I61" s="12">
        <f t="shared" si="14"/>
        <v>7.7600853736874066E-7</v>
      </c>
      <c r="J61" s="12">
        <f t="shared" si="14"/>
        <v>1.5630712250702652E-5</v>
      </c>
      <c r="K61" s="12">
        <f t="shared" si="14"/>
        <v>1.0122330748585574E-7</v>
      </c>
      <c r="L61" s="12">
        <f t="shared" si="14"/>
        <v>8.598440380777412E-7</v>
      </c>
      <c r="M61" s="13">
        <f t="shared" si="14"/>
        <v>2.7096521248630525E-6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2.1868071589989636E-8</v>
      </c>
      <c r="E62" s="12">
        <f t="shared" si="15"/>
        <v>9.888749198673041E-8</v>
      </c>
      <c r="F62" s="12">
        <f t="shared" si="15"/>
        <v>2.9433666732729729E-8</v>
      </c>
      <c r="G62" s="12">
        <f t="shared" si="15"/>
        <v>4.8072111884372159E-8</v>
      </c>
      <c r="H62" s="12">
        <f t="shared" si="15"/>
        <v>4.1477176291813023E-7</v>
      </c>
      <c r="I62" s="12">
        <f t="shared" si="15"/>
        <v>1.2542867787933997E-7</v>
      </c>
      <c r="J62" s="12">
        <f t="shared" si="15"/>
        <v>1.9324446245861362E-7</v>
      </c>
      <c r="K62" s="12">
        <f t="shared" si="15"/>
        <v>9.6915095825636374E-9</v>
      </c>
      <c r="L62" s="12">
        <f t="shared" si="15"/>
        <v>2.008425691384786E-7</v>
      </c>
      <c r="M62" s="13">
        <f t="shared" si="15"/>
        <v>5.2563282628201469E-9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8.742411990779308E-8</v>
      </c>
      <c r="E63" s="12">
        <f t="shared" si="16"/>
        <v>2.0586292615843372E-7</v>
      </c>
      <c r="F63" s="12">
        <f t="shared" si="16"/>
        <v>9.3264681830160406E-7</v>
      </c>
      <c r="G63" s="12">
        <f t="shared" si="16"/>
        <v>5.7290370382599936E-7</v>
      </c>
      <c r="H63" s="12">
        <f t="shared" si="16"/>
        <v>1.1479474944968409E-6</v>
      </c>
      <c r="I63" s="12">
        <f t="shared" si="16"/>
        <v>1.335519616142375E-6</v>
      </c>
      <c r="J63" s="12">
        <f t="shared" si="16"/>
        <v>3.448739230243178E-6</v>
      </c>
      <c r="K63" s="12">
        <f t="shared" si="16"/>
        <v>7.0481893418495333E-7</v>
      </c>
      <c r="L63" s="12">
        <f t="shared" si="16"/>
        <v>3.0339606382967136E-7</v>
      </c>
      <c r="M63" s="13">
        <f t="shared" si="16"/>
        <v>8.7636002900291771E-6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2.8094186165046999E-10</v>
      </c>
      <c r="E64" s="12">
        <f t="shared" si="17"/>
        <v>1.7981485311421355E-7</v>
      </c>
      <c r="F64" s="12">
        <f t="shared" si="17"/>
        <v>4.6521440862788466E-6</v>
      </c>
      <c r="G64" s="12">
        <f t="shared" si="17"/>
        <v>1.601929608295036E-5</v>
      </c>
      <c r="H64" s="12">
        <f t="shared" si="17"/>
        <v>2.0113859874470314E-6</v>
      </c>
      <c r="I64" s="12">
        <f t="shared" si="17"/>
        <v>4.9611492919041382E-6</v>
      </c>
      <c r="J64" s="12">
        <f t="shared" si="17"/>
        <v>9.1282477550480613E-6</v>
      </c>
      <c r="K64" s="12">
        <f t="shared" si="17"/>
        <v>7.8268028564775711E-7</v>
      </c>
      <c r="L64" s="12">
        <f t="shared" si="17"/>
        <v>2.006723895869294E-6</v>
      </c>
      <c r="M64" s="13">
        <f t="shared" si="17"/>
        <v>2.8865678475693679E-6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4.3971772046584378E-7</v>
      </c>
      <c r="E65" s="12">
        <f t="shared" si="18"/>
        <v>2.9973143514058437E-6</v>
      </c>
      <c r="F65" s="12">
        <f t="shared" si="18"/>
        <v>7.5496153894597222E-7</v>
      </c>
      <c r="G65" s="12">
        <f t="shared" si="18"/>
        <v>7.6487727754361063E-8</v>
      </c>
      <c r="H65" s="12">
        <f t="shared" si="18"/>
        <v>3.7692961120467312E-8</v>
      </c>
      <c r="I65" s="12">
        <f t="shared" si="18"/>
        <v>7.437096843167724E-9</v>
      </c>
      <c r="J65" s="12">
        <f t="shared" si="18"/>
        <v>7.7523721371933696E-8</v>
      </c>
      <c r="K65" s="14">
        <f t="shared" si="18"/>
        <v>2.9464757097517696E-4</v>
      </c>
      <c r="L65" s="12">
        <f t="shared" si="18"/>
        <v>1.6336335187775706E-8</v>
      </c>
      <c r="M65" s="13">
        <f t="shared" si="18"/>
        <v>8.998946187418176E-8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4.0640644824270716E-8</v>
      </c>
      <c r="E66" s="12">
        <f t="shared" si="19"/>
        <v>1.7232418660618035E-5</v>
      </c>
      <c r="F66" s="12">
        <f t="shared" si="19"/>
        <v>1.8992694008894905E-5</v>
      </c>
      <c r="G66" s="12">
        <f t="shared" si="19"/>
        <v>3.7837110093777071E-6</v>
      </c>
      <c r="H66" s="12">
        <f t="shared" si="19"/>
        <v>2.9815854031046137E-6</v>
      </c>
      <c r="I66" s="12">
        <f t="shared" si="19"/>
        <v>9.1450673045378836E-6</v>
      </c>
      <c r="J66" s="12">
        <f t="shared" si="19"/>
        <v>3.7510206701062086E-6</v>
      </c>
      <c r="K66" s="12">
        <f t="shared" si="19"/>
        <v>3.166435280654958E-6</v>
      </c>
      <c r="L66" s="12">
        <f t="shared" si="19"/>
        <v>3.1634383379592601E-5</v>
      </c>
      <c r="M66" s="13">
        <f t="shared" si="19"/>
        <v>1.0472103320733046E-5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9.4287815488556502E-8</v>
      </c>
      <c r="E67" s="12">
        <f t="shared" si="20"/>
        <v>3.638912082421538E-7</v>
      </c>
      <c r="F67" s="12">
        <f t="shared" si="20"/>
        <v>1.8500618075779733E-6</v>
      </c>
      <c r="G67" s="12">
        <f t="shared" si="20"/>
        <v>8.4628910372630328E-6</v>
      </c>
      <c r="H67" s="12">
        <f t="shared" si="20"/>
        <v>8.3547268842985854E-7</v>
      </c>
      <c r="I67" s="12">
        <f t="shared" si="20"/>
        <v>1.7078565338135811E-8</v>
      </c>
      <c r="J67" s="12">
        <f t="shared" si="20"/>
        <v>1.1846552089851015E-5</v>
      </c>
      <c r="K67" s="12">
        <f t="shared" si="20"/>
        <v>1.2888093206907069E-6</v>
      </c>
      <c r="L67" s="12">
        <f t="shared" si="20"/>
        <v>1.4605151688910507E-6</v>
      </c>
      <c r="M67" s="13">
        <f t="shared" si="20"/>
        <v>1.3407390776339613E-6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2.0734015119443655E-6</v>
      </c>
      <c r="E68" s="12">
        <f t="shared" si="21"/>
        <v>1.8717262523894404E-9</v>
      </c>
      <c r="F68" s="12">
        <f t="shared" si="21"/>
        <v>1.587346506967589E-7</v>
      </c>
      <c r="G68" s="12">
        <f t="shared" si="21"/>
        <v>4.5503865884976011E-7</v>
      </c>
      <c r="H68" s="12">
        <f t="shared" si="21"/>
        <v>1.587380694293846E-6</v>
      </c>
      <c r="I68" s="12">
        <f t="shared" si="21"/>
        <v>1.4251392469119171E-6</v>
      </c>
      <c r="J68" s="12">
        <f t="shared" si="21"/>
        <v>6.8115330120195872E-8</v>
      </c>
      <c r="K68" s="12">
        <f t="shared" si="21"/>
        <v>5.2299554031669178E-7</v>
      </c>
      <c r="L68" s="12">
        <f t="shared" si="21"/>
        <v>1.2265089200642496E-6</v>
      </c>
      <c r="M68" s="13">
        <f t="shared" si="21"/>
        <v>1.5738227229324559E-7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4.1180554018029935E-9</v>
      </c>
      <c r="E69" s="12">
        <f t="shared" si="22"/>
        <v>6.8042325621239897E-10</v>
      </c>
      <c r="F69" s="12">
        <f t="shared" si="22"/>
        <v>1.1774485685775363E-8</v>
      </c>
      <c r="G69" s="12">
        <f t="shared" si="22"/>
        <v>4.5124582115136378E-11</v>
      </c>
      <c r="H69" s="12">
        <f t="shared" si="22"/>
        <v>1.3777577165318093E-9</v>
      </c>
      <c r="I69" s="12">
        <f t="shared" si="22"/>
        <v>1.8929390863646307E-9</v>
      </c>
      <c r="J69" s="12">
        <f t="shared" si="22"/>
        <v>4.1180908828740172E-10</v>
      </c>
      <c r="K69" s="12">
        <f t="shared" si="22"/>
        <v>7.1666259379702324E-10</v>
      </c>
      <c r="L69" s="12">
        <f t="shared" si="22"/>
        <v>1.865552309712954E-9</v>
      </c>
      <c r="M69" s="13">
        <f t="shared" si="22"/>
        <v>4.6278419518675081E-10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7.6463210105654658E-7</v>
      </c>
      <c r="E70" s="12">
        <f t="shared" si="23"/>
        <v>1.6773524262956575E-7</v>
      </c>
      <c r="F70" s="12">
        <f t="shared" si="23"/>
        <v>4.4087815872267079E-8</v>
      </c>
      <c r="G70" s="12">
        <f t="shared" si="23"/>
        <v>2.3365927241301098E-7</v>
      </c>
      <c r="H70" s="12">
        <f t="shared" si="23"/>
        <v>1.6254497997060929E-6</v>
      </c>
      <c r="I70" s="12">
        <f t="shared" si="23"/>
        <v>1.754934692782388E-6</v>
      </c>
      <c r="J70" s="12">
        <f t="shared" si="23"/>
        <v>5.373525685222377E-8</v>
      </c>
      <c r="K70" s="12">
        <f t="shared" si="23"/>
        <v>4.0010239653962956E-8</v>
      </c>
      <c r="L70" s="14">
        <f t="shared" si="23"/>
        <v>7.1895052626107551E-4</v>
      </c>
      <c r="M70" s="13">
        <f t="shared" si="23"/>
        <v>8.3919804303232743E-8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4.1010166697122128E-6</v>
      </c>
      <c r="E71" s="12">
        <f t="shared" si="24"/>
        <v>2.9161999456873489E-6</v>
      </c>
      <c r="F71" s="12">
        <f t="shared" si="24"/>
        <v>9.1400626557653372E-6</v>
      </c>
      <c r="G71" s="12">
        <f t="shared" si="24"/>
        <v>1.7633448651313923E-6</v>
      </c>
      <c r="H71" s="12">
        <f t="shared" si="24"/>
        <v>4.958026732500393E-6</v>
      </c>
      <c r="I71" s="12">
        <f t="shared" si="24"/>
        <v>1.039133539107805E-5</v>
      </c>
      <c r="J71" s="12">
        <f t="shared" si="24"/>
        <v>8.338036687143729E-6</v>
      </c>
      <c r="K71" s="12">
        <f t="shared" si="24"/>
        <v>7.6924538074699267E-8</v>
      </c>
      <c r="L71" s="12">
        <f t="shared" si="24"/>
        <v>3.0211349506282214E-8</v>
      </c>
      <c r="M71" s="13">
        <f t="shared" si="24"/>
        <v>1.1916238946078821E-5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3.4700970907453855E-6</v>
      </c>
      <c r="E72" s="12">
        <f t="shared" si="25"/>
        <v>2.2915329240019516E-6</v>
      </c>
      <c r="F72" s="12">
        <f t="shared" si="25"/>
        <v>1.5091026120710873E-6</v>
      </c>
      <c r="G72" s="12">
        <f t="shared" si="25"/>
        <v>2.8349902984119541E-5</v>
      </c>
      <c r="H72" s="12">
        <f t="shared" si="25"/>
        <v>9.5087795792366577E-6</v>
      </c>
      <c r="I72" s="12">
        <f t="shared" si="25"/>
        <v>1.3041899063703353E-6</v>
      </c>
      <c r="J72" s="12">
        <f t="shared" si="25"/>
        <v>5.061067777182024E-6</v>
      </c>
      <c r="K72" s="12">
        <f t="shared" si="25"/>
        <v>4.8873783734726344E-6</v>
      </c>
      <c r="L72" s="12">
        <f t="shared" si="25"/>
        <v>1.5032423716938246E-5</v>
      </c>
      <c r="M72" s="13">
        <f t="shared" si="25"/>
        <v>7.2011534496136421E-6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4.8956057743094471E-7</v>
      </c>
      <c r="E73" s="12">
        <f t="shared" si="26"/>
        <v>1.0041801083190054E-5</v>
      </c>
      <c r="F73" s="12">
        <f t="shared" si="26"/>
        <v>1.0118708660749732E-5</v>
      </c>
      <c r="G73" s="12">
        <f t="shared" si="26"/>
        <v>7.7705304049360696E-5</v>
      </c>
      <c r="H73" s="12">
        <f t="shared" si="26"/>
        <v>9.9076923205270571E-6</v>
      </c>
      <c r="I73" s="12">
        <f t="shared" si="26"/>
        <v>1.211410487893992E-6</v>
      </c>
      <c r="J73" s="12">
        <f t="shared" si="26"/>
        <v>1.0020717771135491E-6</v>
      </c>
      <c r="K73" s="12">
        <f t="shared" si="26"/>
        <v>4.7434726410392367E-7</v>
      </c>
      <c r="L73" s="12">
        <f t="shared" si="26"/>
        <v>5.1650549160069302E-5</v>
      </c>
      <c r="M73" s="13">
        <f t="shared" si="26"/>
        <v>4.5733452316226355E-6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9.8986263506129316E-8</v>
      </c>
      <c r="E74" s="14">
        <f t="shared" si="27"/>
        <v>1.9156192492899328E-3</v>
      </c>
      <c r="F74" s="12">
        <f t="shared" si="27"/>
        <v>1.4033720728350542E-5</v>
      </c>
      <c r="G74" s="12">
        <f t="shared" si="27"/>
        <v>7.6613054682909225E-6</v>
      </c>
      <c r="H74" s="12">
        <f t="shared" si="27"/>
        <v>1.8221571944110914E-6</v>
      </c>
      <c r="I74" s="12">
        <f t="shared" si="27"/>
        <v>7.1262794772670007E-8</v>
      </c>
      <c r="J74" s="12">
        <f t="shared" si="27"/>
        <v>2.6718079409290672E-6</v>
      </c>
      <c r="K74" s="12">
        <f t="shared" si="27"/>
        <v>1.9065307520752072E-5</v>
      </c>
      <c r="L74" s="12">
        <f t="shared" si="27"/>
        <v>4.3797909195856394E-7</v>
      </c>
      <c r="M74" s="13">
        <f t="shared" si="27"/>
        <v>5.3703446349991162E-7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2.1587418106919521E-5</v>
      </c>
      <c r="E75" s="12">
        <f t="shared" si="28"/>
        <v>1.9702600079008665E-5</v>
      </c>
      <c r="F75" s="12">
        <f t="shared" si="28"/>
        <v>4.4673000151376066E-6</v>
      </c>
      <c r="G75" s="12">
        <f t="shared" si="28"/>
        <v>1.2904322954668347E-5</v>
      </c>
      <c r="H75" s="12">
        <f t="shared" si="28"/>
        <v>3.6603343617840298E-8</v>
      </c>
      <c r="I75" s="12">
        <f t="shared" si="28"/>
        <v>2.3372981059024079E-7</v>
      </c>
      <c r="J75" s="12">
        <f t="shared" si="28"/>
        <v>1.5111059267739823E-7</v>
      </c>
      <c r="K75" s="12">
        <f t="shared" si="28"/>
        <v>1.4408216410287001E-6</v>
      </c>
      <c r="L75" s="12">
        <f t="shared" si="28"/>
        <v>7.3376015868701208E-6</v>
      </c>
      <c r="M75" s="13">
        <f t="shared" si="28"/>
        <v>1.8238568668147358E-8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4.4171720557546708E-7</v>
      </c>
      <c r="E76" s="12">
        <f t="shared" si="29"/>
        <v>6.8809817025794131E-5</v>
      </c>
      <c r="F76" s="12">
        <f t="shared" si="29"/>
        <v>7.8022001358749636E-6</v>
      </c>
      <c r="G76" s="12">
        <f t="shared" si="29"/>
        <v>1.0086956881947689E-6</v>
      </c>
      <c r="H76" s="12">
        <f t="shared" si="29"/>
        <v>2.8000023009490597E-7</v>
      </c>
      <c r="I76" s="12">
        <f t="shared" si="29"/>
        <v>4.8580618503481462E-6</v>
      </c>
      <c r="J76" s="12">
        <f t="shared" si="29"/>
        <v>3.4932586583521419E-7</v>
      </c>
      <c r="K76" s="14">
        <f t="shared" si="29"/>
        <v>1.5946002108109476E-4</v>
      </c>
      <c r="L76" s="12">
        <f t="shared" si="29"/>
        <v>3.0751663252685869E-6</v>
      </c>
      <c r="M76" s="13">
        <f t="shared" si="29"/>
        <v>5.9119635864887754E-6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3.3900011311466046E-6</v>
      </c>
      <c r="E77" s="12">
        <f t="shared" si="30"/>
        <v>5.6567377619077977E-7</v>
      </c>
      <c r="F77" s="12">
        <f t="shared" si="30"/>
        <v>1.5004221287520364E-7</v>
      </c>
      <c r="G77" s="12">
        <f t="shared" si="30"/>
        <v>1.2787928108630949E-6</v>
      </c>
      <c r="H77" s="12">
        <f t="shared" si="30"/>
        <v>2.5694744855751148E-6</v>
      </c>
      <c r="I77" s="12">
        <f t="shared" si="30"/>
        <v>1.4850452925309458E-6</v>
      </c>
      <c r="J77" s="12">
        <f t="shared" si="30"/>
        <v>1.4337895308477318E-6</v>
      </c>
      <c r="K77" s="12">
        <f t="shared" si="30"/>
        <v>1.0183244621109104E-6</v>
      </c>
      <c r="L77" s="12">
        <f t="shared" si="30"/>
        <v>1.181522592634026E-6</v>
      </c>
      <c r="M77" s="13">
        <f t="shared" si="30"/>
        <v>6.4768064845676501E-7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2.8954605488893165E-6</v>
      </c>
      <c r="E78" s="12">
        <f t="shared" si="31"/>
        <v>2.1956465003403446E-5</v>
      </c>
      <c r="F78" s="12">
        <f t="shared" si="31"/>
        <v>3.2596032701976783E-6</v>
      </c>
      <c r="G78" s="14">
        <f t="shared" si="31"/>
        <v>5.4961597917996775E-3</v>
      </c>
      <c r="H78" s="12">
        <f t="shared" si="31"/>
        <v>2.2678955710778205E-7</v>
      </c>
      <c r="I78" s="12">
        <f t="shared" si="31"/>
        <v>1.3380108867129907E-6</v>
      </c>
      <c r="J78" s="12">
        <f t="shared" si="31"/>
        <v>5.0448437225867774E-6</v>
      </c>
      <c r="K78" s="12">
        <f t="shared" si="31"/>
        <v>1.4183871977460576E-6</v>
      </c>
      <c r="L78" s="12">
        <f t="shared" si="31"/>
        <v>1.7635361922095633E-6</v>
      </c>
      <c r="M78" s="13">
        <f t="shared" si="31"/>
        <v>7.9376243505260649E-7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4.3337805630147621E-8</v>
      </c>
      <c r="E79" s="12">
        <f t="shared" si="32"/>
        <v>3.09192095298088E-6</v>
      </c>
      <c r="F79" s="12">
        <f t="shared" si="32"/>
        <v>2.5635444302246477E-5</v>
      </c>
      <c r="G79" s="12">
        <f t="shared" si="32"/>
        <v>2.04997415840743E-6</v>
      </c>
      <c r="H79" s="12">
        <f t="shared" si="32"/>
        <v>7.8043209564417622E-8</v>
      </c>
      <c r="I79" s="12">
        <f t="shared" si="32"/>
        <v>1.3197604453269486E-6</v>
      </c>
      <c r="J79" s="14">
        <f t="shared" si="32"/>
        <v>2.2359694582248899E-3</v>
      </c>
      <c r="K79" s="12">
        <f t="shared" si="32"/>
        <v>5.7187910861810324E-7</v>
      </c>
      <c r="L79" s="12">
        <f t="shared" si="32"/>
        <v>1.6506157350266465E-7</v>
      </c>
      <c r="M79" s="13">
        <f t="shared" si="32"/>
        <v>4.0287303109407437E-6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4.3860312790222052E-7</v>
      </c>
      <c r="E80" s="12">
        <f t="shared" si="33"/>
        <v>1.2490555901047507E-5</v>
      </c>
      <c r="F80" s="14">
        <f t="shared" si="33"/>
        <v>1.7275023315890825E-3</v>
      </c>
      <c r="G80" s="12">
        <f t="shared" si="33"/>
        <v>1.0075105218938775E-6</v>
      </c>
      <c r="H80" s="12">
        <f t="shared" si="33"/>
        <v>1.8497490674367523E-6</v>
      </c>
      <c r="I80" s="12">
        <f t="shared" si="33"/>
        <v>8.6526765869285706E-6</v>
      </c>
      <c r="J80" s="12">
        <f t="shared" si="33"/>
        <v>1.9751012886356974E-5</v>
      </c>
      <c r="K80" s="12">
        <f t="shared" si="33"/>
        <v>4.2750208628957731E-6</v>
      </c>
      <c r="L80" s="12">
        <f t="shared" si="33"/>
        <v>1.0441499194745788E-7</v>
      </c>
      <c r="M80" s="13">
        <f t="shared" si="33"/>
        <v>2.3606261205754634E-6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3.6280885156529743E-5</v>
      </c>
      <c r="E81" s="12">
        <f t="shared" si="34"/>
        <v>1.5998860116574672E-5</v>
      </c>
      <c r="F81" s="12">
        <f t="shared" si="34"/>
        <v>7.2215867566826449E-7</v>
      </c>
      <c r="G81" s="12">
        <f t="shared" si="34"/>
        <v>5.7637518785911679E-6</v>
      </c>
      <c r="H81" s="12">
        <f t="shared" si="34"/>
        <v>9.6276219072886463E-7</v>
      </c>
      <c r="I81" s="12">
        <f t="shared" si="34"/>
        <v>4.250452504833479E-7</v>
      </c>
      <c r="J81" s="12">
        <f t="shared" si="34"/>
        <v>3.3449015435976239E-5</v>
      </c>
      <c r="K81" s="12">
        <f t="shared" si="34"/>
        <v>6.8247453810812131E-7</v>
      </c>
      <c r="L81" s="12">
        <f t="shared" si="34"/>
        <v>6.9426765307749064E-7</v>
      </c>
      <c r="M81" s="13">
        <f t="shared" si="34"/>
        <v>1.0771926466755059E-6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1.3557651727692878E-13</v>
      </c>
      <c r="E82" s="12">
        <f t="shared" si="35"/>
        <v>2.495241798569026E-12</v>
      </c>
      <c r="F82" s="12">
        <f t="shared" si="35"/>
        <v>7.7752911132128935E-14</v>
      </c>
      <c r="G82" s="12">
        <f t="shared" si="35"/>
        <v>1.5651423004721485E-12</v>
      </c>
      <c r="H82" s="12">
        <f t="shared" si="35"/>
        <v>1.2384313597313205E-11</v>
      </c>
      <c r="I82" s="12">
        <f t="shared" si="35"/>
        <v>4.4810779914235836E-14</v>
      </c>
      <c r="J82" s="12">
        <f t="shared" si="35"/>
        <v>7.2657287433451355E-13</v>
      </c>
      <c r="K82" s="12">
        <f t="shared" si="35"/>
        <v>5.6484789930001119E-13</v>
      </c>
      <c r="L82" s="14">
        <f t="shared" si="35"/>
        <v>1.9333202995279358E-11</v>
      </c>
      <c r="M82" s="13">
        <f t="shared" si="35"/>
        <v>5.8509615059964082E-13</v>
      </c>
    </row>
    <row r="83" spans="1:13">
      <c r="A83" t="s">
        <v>61</v>
      </c>
      <c r="D83" s="17">
        <f>_xludf.SUM($D$47:$D$82)</f>
        <v>1.8782908803307099E-4</v>
      </c>
      <c r="E83" s="17">
        <f>_xludf.SUM($E$47:$E$82)</f>
        <v>2.1228943289500991E-3</v>
      </c>
      <c r="F83" s="17">
        <f>_xludf.SUM($F$47:$F$82)</f>
        <v>1.9842830843384727E-3</v>
      </c>
      <c r="G83" s="17">
        <f>_xludf.SUM($G$47:$G$82)</f>
        <v>5.6936045180078524E-3</v>
      </c>
      <c r="H83" s="17">
        <f>_xludf.SUM($H$47:$H$82)</f>
        <v>8.3589427865707125E-3</v>
      </c>
      <c r="I83" s="17">
        <f>_xludf.SUM($I$47:$I$82)</f>
        <v>3.3777486822598977E-3</v>
      </c>
      <c r="J83" s="17">
        <f>_xludf.SUM($J$47:$J$82)</f>
        <v>2.3877354190692075E-3</v>
      </c>
      <c r="K83" s="17">
        <f>_xludf.SUM($K$47:$K$82)</f>
        <v>5.0393840140822773E-4</v>
      </c>
      <c r="L83" s="17">
        <f>_xludf.SUM($L$47:$L$82)</f>
        <v>9.0511414710738502E-4</v>
      </c>
      <c r="M83" s="17">
        <f>_xludf.SUM($M$47:$M$82)</f>
        <v>6.1591152444643426E-3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3.168120570020927E-2</v>
      </c>
      <c r="D85" s="18">
        <f>$D$83/$C$85</f>
        <v>5.9287228462971756E-3</v>
      </c>
      <c r="E85" s="18">
        <f>$E$83/$C$85</f>
        <v>6.7008003074077338E-2</v>
      </c>
      <c r="F85" s="18">
        <f>$F$83/$C$85</f>
        <v>6.2632814644594331E-2</v>
      </c>
      <c r="G85" s="18">
        <f>$G$83/$C$85</f>
        <v>0.17971552509348607</v>
      </c>
      <c r="H85" s="18">
        <f>$H$83/$C$85</f>
        <v>0.26384547563211896</v>
      </c>
      <c r="I85" s="18">
        <f>$I$83/$C$85</f>
        <v>0.10661679717061986</v>
      </c>
      <c r="J85" s="18">
        <f>$J$83/$C$85</f>
        <v>7.5367567814928052E-2</v>
      </c>
      <c r="K85" s="18">
        <f>$K$83/$C$85</f>
        <v>1.5906541126523444E-2</v>
      </c>
      <c r="L85" s="18">
        <f>$L$83/$C$85</f>
        <v>2.8569435004217856E-2</v>
      </c>
      <c r="M85" s="18">
        <f>$M$83/$C$85</f>
        <v>0.19440911759313689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53F65-9C38-4616-91AD-C9E6E7A8BAEC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4.2203402616680527E-2</v>
      </c>
      <c r="D5" s="7">
        <v>-1.0181564529405463E-2</v>
      </c>
      <c r="E5" s="7">
        <v>9.8546308423049095E-3</v>
      </c>
      <c r="F5" s="7">
        <v>4.8303123352752886E-2</v>
      </c>
      <c r="G5" s="7">
        <v>5.0055183373931757E-2</v>
      </c>
      <c r="H5" s="7">
        <v>6.8526375256428157E-3</v>
      </c>
      <c r="I5" s="7">
        <v>3.6308275154683547E-3</v>
      </c>
      <c r="J5" s="7">
        <v>-4.729080234657082E-2</v>
      </c>
      <c r="K5" s="7">
        <v>2.0512880268525539E-2</v>
      </c>
      <c r="L5" s="7">
        <v>-3.4919904876360562E-2</v>
      </c>
      <c r="M5" s="8">
        <v>-1.0289854922144331E-2</v>
      </c>
    </row>
    <row r="6" spans="1:13" ht="24">
      <c r="A6" s="9" t="s">
        <v>15</v>
      </c>
      <c r="B6" s="10" t="s">
        <v>14</v>
      </c>
      <c r="C6" s="11">
        <v>5.7224790877123774E-2</v>
      </c>
      <c r="D6" s="12">
        <v>4.9449510593560286E-2</v>
      </c>
      <c r="E6" s="12">
        <v>-3.5204815547675614E-2</v>
      </c>
      <c r="F6" s="12">
        <v>-1.1229612002803558E-2</v>
      </c>
      <c r="G6" s="12">
        <v>4.6114614229987971E-2</v>
      </c>
      <c r="H6" s="12">
        <v>-4.0689796270164856E-2</v>
      </c>
      <c r="I6" s="12">
        <v>-2.4668781682818684E-2</v>
      </c>
      <c r="J6" s="12">
        <v>1.0403243680969404E-2</v>
      </c>
      <c r="K6" s="12">
        <v>-6.0210782236113569E-3</v>
      </c>
      <c r="L6" s="12">
        <v>3.3448340751127938E-2</v>
      </c>
      <c r="M6" s="13">
        <v>-2.2400944026759621E-2</v>
      </c>
    </row>
    <row r="7" spans="1:13" ht="24">
      <c r="A7" s="9" t="s">
        <v>16</v>
      </c>
      <c r="B7" s="10" t="s">
        <v>14</v>
      </c>
      <c r="C7" s="11">
        <v>1.8368401497126244E-3</v>
      </c>
      <c r="D7" s="12">
        <v>-2.9922193776524195E-2</v>
      </c>
      <c r="E7" s="12">
        <v>3.8872664486067743E-2</v>
      </c>
      <c r="F7" s="12">
        <v>4.0814717388803615E-2</v>
      </c>
      <c r="G7" s="12">
        <v>-1.1677293050582195E-3</v>
      </c>
      <c r="H7" s="12">
        <v>-2.9602940138430216E-2</v>
      </c>
      <c r="I7" s="14" t="s">
        <v>135</v>
      </c>
      <c r="J7" s="12">
        <v>1.6042891080441955E-2</v>
      </c>
      <c r="K7" s="12">
        <v>2.810643322777439E-2</v>
      </c>
      <c r="L7" s="12">
        <v>-3.6042502600953326E-2</v>
      </c>
      <c r="M7" s="13">
        <v>4.8288737548394127E-2</v>
      </c>
    </row>
    <row r="8" spans="1:13" ht="24">
      <c r="A8" s="9" t="s">
        <v>17</v>
      </c>
      <c r="B8" s="10" t="s">
        <v>14</v>
      </c>
      <c r="C8" s="11">
        <v>-1.5135678829935417E-2</v>
      </c>
      <c r="D8" s="12">
        <v>2.7098784097320514E-2</v>
      </c>
      <c r="E8" s="12">
        <v>-1.2219248189827833E-2</v>
      </c>
      <c r="F8" s="12">
        <v>1.6572523831719366E-2</v>
      </c>
      <c r="G8" s="12">
        <v>-3.0594328093182122E-2</v>
      </c>
      <c r="H8" s="12">
        <v>-1.5937758895046925E-2</v>
      </c>
      <c r="I8" s="12">
        <v>-2.0647193486619118E-2</v>
      </c>
      <c r="J8" s="12">
        <v>9.6061223159001942E-4</v>
      </c>
      <c r="K8" s="12">
        <v>-2.5161766038756101E-2</v>
      </c>
      <c r="L8" s="12">
        <v>-2.1010752422619228E-2</v>
      </c>
      <c r="M8" s="13">
        <v>2.7429687620616476E-2</v>
      </c>
    </row>
    <row r="9" spans="1:13" ht="24">
      <c r="A9" s="9" t="s">
        <v>18</v>
      </c>
      <c r="B9" s="10" t="s">
        <v>14</v>
      </c>
      <c r="C9" s="11">
        <v>6.5141016920187672E-2</v>
      </c>
      <c r="D9" s="12">
        <v>5.9456150523700723E-3</v>
      </c>
      <c r="E9" s="12">
        <v>5.8527087337186041E-2</v>
      </c>
      <c r="F9" s="12">
        <v>-3.8666194860862151E-3</v>
      </c>
      <c r="G9" s="12">
        <v>3.2705596320335088E-2</v>
      </c>
      <c r="H9" s="12">
        <v>7.8680996961488624E-3</v>
      </c>
      <c r="I9" s="12">
        <v>1.774716078018556E-2</v>
      </c>
      <c r="J9" s="12">
        <v>8.3942494263192068E-3</v>
      </c>
      <c r="K9" s="12">
        <v>3.1696069310405638E-3</v>
      </c>
      <c r="L9" s="12">
        <v>3.5120052574965616E-2</v>
      </c>
      <c r="M9" s="13">
        <v>-4.0452947461011454E-2</v>
      </c>
    </row>
    <row r="10" spans="1:13" ht="24">
      <c r="A10" s="9" t="s">
        <v>19</v>
      </c>
      <c r="B10" s="10" t="s">
        <v>14</v>
      </c>
      <c r="C10" s="11">
        <v>9.8840506519476706E-2</v>
      </c>
      <c r="D10" s="12">
        <v>3.7313862152345514E-2</v>
      </c>
      <c r="E10" s="12">
        <v>-3.5300781486865499E-3</v>
      </c>
      <c r="F10" s="12">
        <v>-1.494969432408088E-2</v>
      </c>
      <c r="G10" s="12">
        <v>-1.0243147983447739E-2</v>
      </c>
      <c r="H10" s="12">
        <v>-4.8441579699539897E-2</v>
      </c>
      <c r="I10" s="12">
        <v>1.3917615027921972E-2</v>
      </c>
      <c r="J10" s="12">
        <v>0.10738505685914945</v>
      </c>
      <c r="K10" s="12">
        <v>-3.956817418065034E-2</v>
      </c>
      <c r="L10" s="12">
        <v>4.5191594098113727E-2</v>
      </c>
      <c r="M10" s="13">
        <v>2.0406913859727347E-2</v>
      </c>
    </row>
    <row r="11" spans="1:13" ht="24">
      <c r="A11" s="9" t="s">
        <v>20</v>
      </c>
      <c r="B11" s="10" t="s">
        <v>14</v>
      </c>
      <c r="C11" s="11">
        <v>5.8578988249707316E-2</v>
      </c>
      <c r="D11" s="12">
        <v>-6.0031472781812881E-2</v>
      </c>
      <c r="E11" s="12">
        <v>3.3105791520971629E-2</v>
      </c>
      <c r="F11" s="12">
        <v>2.8196818392481733E-2</v>
      </c>
      <c r="G11" s="12">
        <v>2.6452290121923856E-2</v>
      </c>
      <c r="H11" s="12">
        <v>-4.4552922213354058E-2</v>
      </c>
      <c r="I11" s="12">
        <v>4.0578267306313164E-4</v>
      </c>
      <c r="J11" s="12">
        <v>3.9734458541375299E-2</v>
      </c>
      <c r="K11" s="12">
        <v>-4.138562107044879E-2</v>
      </c>
      <c r="L11" s="12">
        <v>-5.2024018715560318E-2</v>
      </c>
      <c r="M11" s="13">
        <v>1.1502493426465732E-2</v>
      </c>
    </row>
    <row r="12" spans="1:13" ht="24">
      <c r="A12" s="9" t="s">
        <v>21</v>
      </c>
      <c r="B12" s="10" t="s">
        <v>14</v>
      </c>
      <c r="C12" s="11">
        <v>-8.3766610339863171E-2</v>
      </c>
      <c r="D12" s="12">
        <v>-6.541802198169637E-2</v>
      </c>
      <c r="E12" s="12">
        <v>2.298249826310789E-2</v>
      </c>
      <c r="F12" s="12">
        <v>-1.5019611360466685E-2</v>
      </c>
      <c r="G12" s="12">
        <v>-3.7083586616350521E-2</v>
      </c>
      <c r="H12" s="12">
        <v>1.1130205514374767E-2</v>
      </c>
      <c r="I12" s="12">
        <v>-2.1227403800458493E-2</v>
      </c>
      <c r="J12" s="12">
        <v>-5.5865007280249387E-2</v>
      </c>
      <c r="K12" s="12">
        <v>1.2093030654555024E-2</v>
      </c>
      <c r="L12" s="12">
        <v>1.7518821265737845E-2</v>
      </c>
      <c r="M12" s="13">
        <v>1.3712372937286528E-2</v>
      </c>
    </row>
    <row r="13" spans="1:13" ht="24">
      <c r="A13" s="9" t="s">
        <v>22</v>
      </c>
      <c r="B13" s="10" t="s">
        <v>14</v>
      </c>
      <c r="C13" s="11">
        <v>-1.5710398989474576E-2</v>
      </c>
      <c r="D13" s="12">
        <v>4.4922990492675535E-2</v>
      </c>
      <c r="E13" s="12">
        <v>8.2157110084902021E-2</v>
      </c>
      <c r="F13" s="12">
        <v>-4.8470133933098984E-3</v>
      </c>
      <c r="G13" s="12">
        <v>-1.3017707999886247E-2</v>
      </c>
      <c r="H13" s="12">
        <v>-3.3405961264744918E-2</v>
      </c>
      <c r="I13" s="12">
        <v>-1.9574104345693882E-2</v>
      </c>
      <c r="J13" s="12">
        <v>-2.5467735297865254E-3</v>
      </c>
      <c r="K13" s="12">
        <v>-9.2153582754404464E-3</v>
      </c>
      <c r="L13" s="12">
        <v>2.1416895916415071E-2</v>
      </c>
      <c r="M13" s="13">
        <v>-2.4462106107405155E-2</v>
      </c>
    </row>
    <row r="14" spans="1:13" ht="24">
      <c r="A14" s="9" t="s">
        <v>23</v>
      </c>
      <c r="B14" s="10" t="s">
        <v>14</v>
      </c>
      <c r="C14" s="11">
        <v>-3.3535505797145778E-3</v>
      </c>
      <c r="D14" s="12">
        <v>-2.1541054873945201E-2</v>
      </c>
      <c r="E14" s="12">
        <v>3.8796459053157525E-2</v>
      </c>
      <c r="F14" s="12">
        <v>-3.821164313950913E-2</v>
      </c>
      <c r="G14" s="12">
        <v>9.9767412999368747E-3</v>
      </c>
      <c r="H14" s="12">
        <v>-2.4587545638190496E-2</v>
      </c>
      <c r="I14" s="12">
        <v>2.7807242177643719E-2</v>
      </c>
      <c r="J14" s="12">
        <v>-3.8514137399330232E-2</v>
      </c>
      <c r="K14" s="14" t="s">
        <v>130</v>
      </c>
      <c r="L14" s="12">
        <v>2.2466247397972108E-2</v>
      </c>
      <c r="M14" s="13">
        <v>6.0493300265423273E-2</v>
      </c>
    </row>
    <row r="15" spans="1:13" ht="24">
      <c r="A15" s="9" t="s">
        <v>24</v>
      </c>
      <c r="B15" s="10" t="s">
        <v>14</v>
      </c>
      <c r="C15" s="11">
        <v>6.6271700216733884E-2</v>
      </c>
      <c r="D15" s="12">
        <v>3.6220577866418857E-2</v>
      </c>
      <c r="E15" s="12">
        <v>-6.1201361298946377E-2</v>
      </c>
      <c r="F15" s="12">
        <v>-7.5738153129788474E-2</v>
      </c>
      <c r="G15" s="12">
        <v>-2.3050483724536336E-3</v>
      </c>
      <c r="H15" s="12">
        <v>-1.0937242004631961E-2</v>
      </c>
      <c r="I15" s="12">
        <v>6.3566843438286084E-3</v>
      </c>
      <c r="J15" s="12">
        <v>2.0993850078427554E-2</v>
      </c>
      <c r="K15" s="12">
        <v>8.8214817967529908E-3</v>
      </c>
      <c r="L15" s="12">
        <v>-2.2033781251339875E-2</v>
      </c>
      <c r="M15" s="13">
        <v>-6.28297202068724E-2</v>
      </c>
    </row>
    <row r="16" spans="1:13" ht="24">
      <c r="A16" s="9" t="s">
        <v>25</v>
      </c>
      <c r="B16" s="10" t="s">
        <v>14</v>
      </c>
      <c r="C16" s="11">
        <v>-2.1353278191005035E-4</v>
      </c>
      <c r="D16" s="12">
        <v>4.4146051033845685E-3</v>
      </c>
      <c r="E16" s="12">
        <v>-1.0067165619377146E-3</v>
      </c>
      <c r="F16" s="12">
        <v>6.4672800677511202E-2</v>
      </c>
      <c r="G16" s="12">
        <v>2.8168218724583038E-2</v>
      </c>
      <c r="H16" s="12">
        <v>-3.7256229578540849E-2</v>
      </c>
      <c r="I16" s="12">
        <v>-3.0737170845028788E-2</v>
      </c>
      <c r="J16" s="12">
        <v>-4.4431514410073272E-3</v>
      </c>
      <c r="K16" s="12">
        <v>-4.5795629834597118E-2</v>
      </c>
      <c r="L16" s="12">
        <v>-1.7051862051704208E-2</v>
      </c>
      <c r="M16" s="13">
        <v>1.9373156056499228E-2</v>
      </c>
    </row>
    <row r="17" spans="1:13" ht="24">
      <c r="A17" s="9" t="s">
        <v>26</v>
      </c>
      <c r="B17" s="10" t="s">
        <v>14</v>
      </c>
      <c r="C17" s="11">
        <v>8.0077718819605653E-2</v>
      </c>
      <c r="D17" s="12">
        <v>1.2650681795526551E-2</v>
      </c>
      <c r="E17" s="12">
        <v>-2.7140402240971809E-2</v>
      </c>
      <c r="F17" s="12">
        <v>-1.9271822702357486E-2</v>
      </c>
      <c r="G17" s="12">
        <v>-1.066564173828072E-2</v>
      </c>
      <c r="H17" s="12">
        <v>-1.3602116027383506E-2</v>
      </c>
      <c r="I17" s="12">
        <v>3.6002053523475443E-2</v>
      </c>
      <c r="J17" s="12">
        <v>3.0889781569064304E-2</v>
      </c>
      <c r="K17" s="12">
        <v>5.2163364301318321E-2</v>
      </c>
      <c r="L17" s="12">
        <v>8.7382595983188024E-3</v>
      </c>
      <c r="M17" s="13">
        <v>6.7217288351949182E-3</v>
      </c>
    </row>
    <row r="18" spans="1:13" ht="24">
      <c r="A18" s="9" t="s">
        <v>27</v>
      </c>
      <c r="B18" s="10" t="s">
        <v>14</v>
      </c>
      <c r="C18" s="11">
        <v>-2.4094041276288468E-2</v>
      </c>
      <c r="D18" s="12">
        <v>1.4691888698359338E-2</v>
      </c>
      <c r="E18" s="12">
        <v>2.2754055901938471E-2</v>
      </c>
      <c r="F18" s="12">
        <v>-2.009213017729853E-2</v>
      </c>
      <c r="G18" s="12">
        <v>-1.7501454182114282E-2</v>
      </c>
      <c r="H18" s="12">
        <v>1.0830344220887568E-3</v>
      </c>
      <c r="I18" s="12">
        <v>4.7423688870501461E-2</v>
      </c>
      <c r="J18" s="12">
        <v>2.0548513383996992E-3</v>
      </c>
      <c r="K18" s="12">
        <v>6.0065539683725098E-2</v>
      </c>
      <c r="L18" s="12">
        <v>-3.5280776351508204E-2</v>
      </c>
      <c r="M18" s="15" t="s">
        <v>64</v>
      </c>
    </row>
    <row r="19" spans="1:13" ht="24">
      <c r="A19" s="9" t="s">
        <v>28</v>
      </c>
      <c r="B19" s="10" t="s">
        <v>14</v>
      </c>
      <c r="C19" s="11">
        <v>-3.1046035716442474E-2</v>
      </c>
      <c r="D19" s="12">
        <v>-1.0811656367886243E-3</v>
      </c>
      <c r="E19" s="12">
        <v>-4.6152887433690858E-2</v>
      </c>
      <c r="F19" s="12">
        <v>8.2587369894748484E-3</v>
      </c>
      <c r="G19" s="12">
        <v>-8.7005492705159865E-3</v>
      </c>
      <c r="H19" s="12">
        <v>-4.0885339022411551E-2</v>
      </c>
      <c r="I19" s="12">
        <v>-4.2048394283613816E-2</v>
      </c>
      <c r="J19" s="12">
        <v>9.1828563539772985E-3</v>
      </c>
      <c r="K19" s="12">
        <v>-3.7797538690196586E-2</v>
      </c>
      <c r="L19" s="12">
        <v>-1.3204332318950372E-2</v>
      </c>
      <c r="M19" s="13">
        <v>4.1459346648833682E-2</v>
      </c>
    </row>
    <row r="20" spans="1:13" ht="24">
      <c r="A20" s="9" t="s">
        <v>29</v>
      </c>
      <c r="B20" s="10" t="s">
        <v>14</v>
      </c>
      <c r="C20" s="11">
        <v>0.10836233409631102</v>
      </c>
      <c r="D20" s="12">
        <v>4.9936843019256511E-3</v>
      </c>
      <c r="E20" s="12">
        <v>-1.1187210214608343E-2</v>
      </c>
      <c r="F20" s="12">
        <v>3.5908031597311589E-2</v>
      </c>
      <c r="G20" s="12">
        <v>4.975198018432414E-2</v>
      </c>
      <c r="H20" s="12">
        <v>-2.7260634744598177E-2</v>
      </c>
      <c r="I20" s="12">
        <v>1.2539726890245408E-2</v>
      </c>
      <c r="J20" s="12">
        <v>1.0254605470936904E-3</v>
      </c>
      <c r="K20" s="12">
        <v>-2.9444176702680267E-2</v>
      </c>
      <c r="L20" s="12">
        <v>-7.3171529790176604E-2</v>
      </c>
      <c r="M20" s="13">
        <v>2.2976693059822108E-2</v>
      </c>
    </row>
    <row r="21" spans="1:13" ht="24">
      <c r="A21" s="9" t="s">
        <v>30</v>
      </c>
      <c r="B21" s="10" t="s">
        <v>14</v>
      </c>
      <c r="C21" s="11">
        <v>-2.7434320301247688E-2</v>
      </c>
      <c r="D21" s="12">
        <v>-1.5043384789390811E-2</v>
      </c>
      <c r="E21" s="12">
        <v>1.3197186167019651E-2</v>
      </c>
      <c r="F21" s="12">
        <v>-3.8115302438594019E-2</v>
      </c>
      <c r="G21" s="12">
        <v>5.4263433829229045E-3</v>
      </c>
      <c r="H21" s="12">
        <v>5.0717312453234568E-2</v>
      </c>
      <c r="I21" s="12">
        <v>-1.4483948220226434E-2</v>
      </c>
      <c r="J21" s="12">
        <v>1.9106272114463831E-2</v>
      </c>
      <c r="K21" s="12">
        <v>-2.1885990317294488E-3</v>
      </c>
      <c r="L21" s="12">
        <v>-5.0377295574628903E-2</v>
      </c>
      <c r="M21" s="13">
        <v>-1.3161772803174585E-2</v>
      </c>
    </row>
    <row r="22" spans="1:13" ht="24">
      <c r="A22" s="9" t="s">
        <v>31</v>
      </c>
      <c r="B22" s="10" t="s">
        <v>14</v>
      </c>
      <c r="C22" s="11">
        <v>6.1447420765533139E-2</v>
      </c>
      <c r="D22" s="12">
        <v>3.3969341664621726E-2</v>
      </c>
      <c r="E22" s="12">
        <v>-2.4638170758374935E-4</v>
      </c>
      <c r="F22" s="12">
        <v>-3.1788013908786855E-2</v>
      </c>
      <c r="G22" s="12">
        <v>8.5772755222441849E-2</v>
      </c>
      <c r="H22" s="12">
        <v>-5.9831462191624442E-3</v>
      </c>
      <c r="I22" s="12">
        <v>6.1531735863361286E-3</v>
      </c>
      <c r="J22" s="12">
        <v>-4.6944114520716708E-2</v>
      </c>
      <c r="K22" s="12">
        <v>-1.6781275303345996E-2</v>
      </c>
      <c r="L22" s="12">
        <v>-3.4687237903196319E-2</v>
      </c>
      <c r="M22" s="13">
        <v>-8.3053149763772575E-4</v>
      </c>
    </row>
    <row r="23" spans="1:13" ht="24">
      <c r="A23" s="9" t="s">
        <v>32</v>
      </c>
      <c r="B23" s="10" t="s">
        <v>14</v>
      </c>
      <c r="C23" s="11">
        <v>-9.4242626352334768E-2</v>
      </c>
      <c r="D23" s="12">
        <v>6.5135748425532464E-2</v>
      </c>
      <c r="E23" s="14" t="s">
        <v>124</v>
      </c>
      <c r="F23" s="12">
        <v>-3.9408947671346742E-2</v>
      </c>
      <c r="G23" s="12">
        <v>3.2750689027109738E-2</v>
      </c>
      <c r="H23" s="12">
        <v>3.7338524295390689E-2</v>
      </c>
      <c r="I23" s="12">
        <v>3.7529060673474481E-2</v>
      </c>
      <c r="J23" s="12">
        <v>2.0315828598479815E-2</v>
      </c>
      <c r="K23" s="12">
        <v>3.7870726699609128E-2</v>
      </c>
      <c r="L23" s="12">
        <v>-1.3579965416135343E-2</v>
      </c>
      <c r="M23" s="13">
        <v>2.2351901639401803E-2</v>
      </c>
    </row>
    <row r="24" spans="1:13" ht="24">
      <c r="A24" s="9" t="s">
        <v>33</v>
      </c>
      <c r="B24" s="10" t="s">
        <v>14</v>
      </c>
      <c r="C24" s="11">
        <v>-8.1289170531093344E-2</v>
      </c>
      <c r="D24" s="12">
        <v>4.5484676780612873E-3</v>
      </c>
      <c r="E24" s="12">
        <v>-1.4013540727540875E-3</v>
      </c>
      <c r="F24" s="12">
        <v>-1.5808297022187393E-2</v>
      </c>
      <c r="G24" s="12">
        <v>-8.2632318340404562E-2</v>
      </c>
      <c r="H24" s="12">
        <v>3.6437779124632544E-2</v>
      </c>
      <c r="I24" s="12">
        <v>-1.8619302778736652E-2</v>
      </c>
      <c r="J24" s="12">
        <v>3.4537057717060934E-2</v>
      </c>
      <c r="K24" s="12">
        <v>-2.4559941350557321E-2</v>
      </c>
      <c r="L24" s="12">
        <v>2.0976170323211061E-2</v>
      </c>
      <c r="M24" s="13">
        <v>-3.2631212970184828E-2</v>
      </c>
    </row>
    <row r="25" spans="1:13" ht="24">
      <c r="A25" s="9" t="s">
        <v>34</v>
      </c>
      <c r="B25" s="10" t="s">
        <v>14</v>
      </c>
      <c r="C25" s="11">
        <v>-6.2435646638658783E-2</v>
      </c>
      <c r="D25" s="12">
        <v>4.1990738227101268E-2</v>
      </c>
      <c r="E25" s="12">
        <v>3.2659782211130105E-2</v>
      </c>
      <c r="F25" s="12">
        <v>1.3692432953423782E-2</v>
      </c>
      <c r="G25" s="14" t="s">
        <v>74</v>
      </c>
      <c r="H25" s="12">
        <v>-1.5343544893887102E-2</v>
      </c>
      <c r="I25" s="12">
        <v>-1.1023534851508996E-3</v>
      </c>
      <c r="J25" s="12">
        <v>7.0818593363831381E-2</v>
      </c>
      <c r="K25" s="12">
        <v>9.7159802114693324E-3</v>
      </c>
      <c r="L25" s="12">
        <v>-8.7022297189478827E-3</v>
      </c>
      <c r="M25" s="13">
        <v>-1.7152268468550984E-2</v>
      </c>
    </row>
    <row r="26" spans="1:13" ht="24">
      <c r="A26" s="9" t="s">
        <v>35</v>
      </c>
      <c r="B26" s="10" t="s">
        <v>14</v>
      </c>
      <c r="C26" s="11">
        <v>8.4176998305967088E-2</v>
      </c>
      <c r="D26" s="12">
        <v>-4.187907249575646E-3</v>
      </c>
      <c r="E26" s="12">
        <v>-3.911169737302779E-2</v>
      </c>
      <c r="F26" s="14" t="s">
        <v>136</v>
      </c>
      <c r="G26" s="12">
        <v>1.368364532047473E-2</v>
      </c>
      <c r="H26" s="12">
        <v>6.2624575564168422E-2</v>
      </c>
      <c r="I26" s="12">
        <v>3.9164531496952641E-2</v>
      </c>
      <c r="J26" s="12">
        <v>9.3228098201279488E-2</v>
      </c>
      <c r="K26" s="12">
        <v>-3.7087692377768496E-2</v>
      </c>
      <c r="L26" s="12">
        <v>3.4240198791246526E-2</v>
      </c>
      <c r="M26" s="13">
        <v>-1.95987875445452E-2</v>
      </c>
    </row>
    <row r="27" spans="1:13" ht="24">
      <c r="A27" s="9" t="s">
        <v>36</v>
      </c>
      <c r="B27" s="10" t="s">
        <v>14</v>
      </c>
      <c r="C27" s="11">
        <v>5.1979966938339991E-2</v>
      </c>
      <c r="D27" s="12">
        <v>2.0638850446149236E-2</v>
      </c>
      <c r="E27" s="12">
        <v>3.6077965942249005E-2</v>
      </c>
      <c r="F27" s="12">
        <v>5.5223085277417462E-2</v>
      </c>
      <c r="G27" s="12">
        <v>3.7295684145575832E-2</v>
      </c>
      <c r="H27" s="12">
        <v>-3.2572317161429727E-2</v>
      </c>
      <c r="I27" s="12">
        <v>1.841374507995663E-2</v>
      </c>
      <c r="J27" s="12">
        <v>7.064934989915889E-3</v>
      </c>
      <c r="K27" s="12">
        <v>-1.6100241363646881E-2</v>
      </c>
      <c r="L27" s="12">
        <v>6.3454381819859462E-2</v>
      </c>
      <c r="M27" s="13">
        <v>-5.4540932442744258E-2</v>
      </c>
    </row>
    <row r="28" spans="1:13" ht="24">
      <c r="A28" s="9" t="s">
        <v>37</v>
      </c>
      <c r="B28" s="10" t="s">
        <v>14</v>
      </c>
      <c r="C28" s="11">
        <v>-7.0727482005417536E-3</v>
      </c>
      <c r="D28" s="12">
        <v>3.3451698241417326E-2</v>
      </c>
      <c r="E28" s="12">
        <v>3.667838490932742E-2</v>
      </c>
      <c r="F28" s="12">
        <v>6.198814008753073E-2</v>
      </c>
      <c r="G28" s="12">
        <v>-1.5132983972733762E-2</v>
      </c>
      <c r="H28" s="14" t="s">
        <v>54</v>
      </c>
      <c r="I28" s="12">
        <v>-2.8128790367170406E-2</v>
      </c>
      <c r="J28" s="12">
        <v>-2.6332353976013929E-2</v>
      </c>
      <c r="K28" s="12">
        <v>-2.3592267281099963E-2</v>
      </c>
      <c r="L28" s="12">
        <v>7.3148850437914664E-2</v>
      </c>
      <c r="M28" s="13">
        <v>9.6975633611655235E-4</v>
      </c>
    </row>
    <row r="29" spans="1:13" ht="24">
      <c r="A29" s="9" t="s">
        <v>38</v>
      </c>
      <c r="B29" s="10" t="s">
        <v>14</v>
      </c>
      <c r="C29" s="11">
        <v>2.5032673295798266E-2</v>
      </c>
      <c r="D29" s="12">
        <v>-8.5358294605195409E-2</v>
      </c>
      <c r="E29" s="12">
        <v>3.6283196427522063E-2</v>
      </c>
      <c r="F29" s="12">
        <v>5.3741376877875207E-3</v>
      </c>
      <c r="G29" s="12">
        <v>2.6138015941916889E-2</v>
      </c>
      <c r="H29" s="12">
        <v>1.0440433928350737E-2</v>
      </c>
      <c r="I29" s="12">
        <v>1.1458319452497175E-2</v>
      </c>
      <c r="J29" s="12">
        <v>-4.2453518508354812E-2</v>
      </c>
      <c r="K29" s="12">
        <v>-2.4181594233824856E-2</v>
      </c>
      <c r="L29" s="12">
        <v>5.3963682895840449E-2</v>
      </c>
      <c r="M29" s="13">
        <v>-1.3079918125689084E-2</v>
      </c>
    </row>
    <row r="30" spans="1:13" ht="24">
      <c r="A30" s="9" t="s">
        <v>39</v>
      </c>
      <c r="B30" s="10" t="s">
        <v>14</v>
      </c>
      <c r="C30" s="11">
        <v>6.0469760641952632E-4</v>
      </c>
      <c r="D30" s="12">
        <v>-2.0108513355507243E-2</v>
      </c>
      <c r="E30" s="12">
        <v>6.2661565516562975E-2</v>
      </c>
      <c r="F30" s="12">
        <v>1.0810963306923216E-2</v>
      </c>
      <c r="G30" s="12">
        <v>5.6510728774601234E-2</v>
      </c>
      <c r="H30" s="12">
        <v>1.2190729252940121E-2</v>
      </c>
      <c r="I30" s="12">
        <v>-1.8747160046609493E-2</v>
      </c>
      <c r="J30" s="12">
        <v>-6.1890747194536647E-2</v>
      </c>
      <c r="K30" s="12">
        <v>-2.9403374469178071E-2</v>
      </c>
      <c r="L30" s="12">
        <v>2.9253098720821626E-2</v>
      </c>
      <c r="M30" s="13">
        <v>-2.5816426454849748E-2</v>
      </c>
    </row>
    <row r="31" spans="1:13" ht="24">
      <c r="A31" s="9" t="s">
        <v>40</v>
      </c>
      <c r="B31" s="10" t="s">
        <v>14</v>
      </c>
      <c r="C31" s="11">
        <v>-3.8455449793280562E-2</v>
      </c>
      <c r="D31" s="12">
        <v>-7.8450381238529113E-2</v>
      </c>
      <c r="E31" s="12">
        <v>-1.3347960604616807E-2</v>
      </c>
      <c r="F31" s="12">
        <v>3.3866986771337197E-2</v>
      </c>
      <c r="G31" s="12">
        <v>-8.5586947022091003E-3</v>
      </c>
      <c r="H31" s="12">
        <v>7.2946329288376632E-2</v>
      </c>
      <c r="I31" s="12">
        <v>-3.4179052323411369E-2</v>
      </c>
      <c r="J31" s="12">
        <v>-4.7370196517597954E-2</v>
      </c>
      <c r="K31" s="12">
        <v>2.1555100480885731E-2</v>
      </c>
      <c r="L31" s="14" t="s">
        <v>54</v>
      </c>
      <c r="M31" s="13">
        <v>-3.4089450422630556E-2</v>
      </c>
    </row>
    <row r="32" spans="1:13" ht="24">
      <c r="A32" s="9" t="s">
        <v>41</v>
      </c>
      <c r="B32" s="10" t="s">
        <v>14</v>
      </c>
      <c r="C32" s="11">
        <v>2.4054174019404089E-3</v>
      </c>
      <c r="D32" s="12">
        <v>-5.8790262121394326E-3</v>
      </c>
      <c r="E32" s="12">
        <v>-9.729874108664327E-3</v>
      </c>
      <c r="F32" s="12">
        <v>7.2488569969364799E-2</v>
      </c>
      <c r="G32" s="12">
        <v>1.2471258272144169E-2</v>
      </c>
      <c r="H32" s="12">
        <v>-4.5059813597744462E-2</v>
      </c>
      <c r="I32" s="12">
        <v>-1.9825062100527674E-2</v>
      </c>
      <c r="J32" s="12">
        <v>6.4915788154694939E-2</v>
      </c>
      <c r="K32" s="12">
        <v>4.4517797834812488E-2</v>
      </c>
      <c r="L32" s="12">
        <v>-4.0875533489105692E-2</v>
      </c>
      <c r="M32" s="13">
        <v>2.9568678819501204E-2</v>
      </c>
    </row>
    <row r="33" spans="1:13" ht="24">
      <c r="A33" s="9" t="s">
        <v>42</v>
      </c>
      <c r="B33" s="10" t="s">
        <v>14</v>
      </c>
      <c r="C33" s="11">
        <v>-3.9202711202585776E-2</v>
      </c>
      <c r="D33" s="12">
        <v>-4.0379406160827537E-3</v>
      </c>
      <c r="E33" s="12">
        <v>-1.7991137388410523E-2</v>
      </c>
      <c r="F33" s="12">
        <v>-1.769583138902648E-2</v>
      </c>
      <c r="G33" s="12">
        <v>-3.1130497896331894E-2</v>
      </c>
      <c r="H33" s="12">
        <v>0.10569310024405984</v>
      </c>
      <c r="I33" s="12">
        <v>3.976607960912021E-3</v>
      </c>
      <c r="J33" s="12">
        <v>2.0821632119379006E-2</v>
      </c>
      <c r="K33" s="12">
        <v>1.6644404740954783E-3</v>
      </c>
      <c r="L33" s="12">
        <v>6.2168897251743342E-2</v>
      </c>
      <c r="M33" s="13">
        <v>-4.0398969453494991E-2</v>
      </c>
    </row>
    <row r="34" spans="1:13" ht="24">
      <c r="A34" s="9" t="s">
        <v>43</v>
      </c>
      <c r="B34" s="10" t="s">
        <v>14</v>
      </c>
      <c r="C34" s="11">
        <v>3.3684567047153335E-2</v>
      </c>
      <c r="D34" s="12">
        <v>5.6677213175881421E-3</v>
      </c>
      <c r="E34" s="12">
        <v>-3.6977100173339775E-3</v>
      </c>
      <c r="F34" s="12">
        <v>5.3423832115111654E-2</v>
      </c>
      <c r="G34" s="12">
        <v>-6.892573120113954E-2</v>
      </c>
      <c r="H34" s="12">
        <v>-5.3899858466366539E-3</v>
      </c>
      <c r="I34" s="12">
        <v>-6.1424471264101485E-3</v>
      </c>
      <c r="J34" s="12">
        <v>-7.9119973936266725E-4</v>
      </c>
      <c r="K34" s="12">
        <v>-3.7872771016773027E-2</v>
      </c>
      <c r="L34" s="12">
        <v>2.1341750007462246E-2</v>
      </c>
      <c r="M34" s="13">
        <v>3.5799900246659341E-2</v>
      </c>
    </row>
    <row r="35" spans="1:13" ht="24">
      <c r="A35" s="9" t="s">
        <v>44</v>
      </c>
      <c r="B35" s="10" t="s">
        <v>14</v>
      </c>
      <c r="C35" s="11">
        <v>-1.598619584956442E-2</v>
      </c>
      <c r="D35" s="12">
        <v>8.3884921189681896E-2</v>
      </c>
      <c r="E35" s="12">
        <v>-8.7946356723095555E-3</v>
      </c>
      <c r="F35" s="12">
        <v>-3.7686334283724268E-2</v>
      </c>
      <c r="G35" s="12">
        <v>-5.5373855874112235E-3</v>
      </c>
      <c r="H35" s="12">
        <v>8.6766627708713989E-2</v>
      </c>
      <c r="I35" s="12">
        <v>-9.2794065286449356E-3</v>
      </c>
      <c r="J35" s="12">
        <v>8.6137503819108854E-2</v>
      </c>
      <c r="K35" s="12">
        <v>6.3247404863628186E-3</v>
      </c>
      <c r="L35" s="12">
        <v>5.0206042207567109E-2</v>
      </c>
      <c r="M35" s="13">
        <v>-2.2250179225590493E-2</v>
      </c>
    </row>
    <row r="36" spans="1:13" ht="24">
      <c r="A36" s="9" t="s">
        <v>45</v>
      </c>
      <c r="B36" s="10" t="s">
        <v>14</v>
      </c>
      <c r="C36" s="11">
        <v>2.3242436409149879E-2</v>
      </c>
      <c r="D36" s="14" t="s">
        <v>137</v>
      </c>
      <c r="E36" s="12">
        <v>-4.3581465543297351E-2</v>
      </c>
      <c r="F36" s="12">
        <v>-1.6904723696520664E-2</v>
      </c>
      <c r="G36" s="12">
        <v>1.5561661019428295E-2</v>
      </c>
      <c r="H36" s="12">
        <v>-2.6940309820480322E-2</v>
      </c>
      <c r="I36" s="12">
        <v>1.7131033951267881E-2</v>
      </c>
      <c r="J36" s="12">
        <v>3.160715635084986E-2</v>
      </c>
      <c r="K36" s="12">
        <v>1.1341442267826267E-2</v>
      </c>
      <c r="L36" s="12">
        <v>-6.840141009521075E-3</v>
      </c>
      <c r="M36" s="13">
        <v>-6.3590803011169178E-2</v>
      </c>
    </row>
    <row r="37" spans="1:13" ht="24">
      <c r="A37" s="9" t="s">
        <v>46</v>
      </c>
      <c r="B37" s="10" t="s">
        <v>14</v>
      </c>
      <c r="C37" s="11">
        <v>4.7703308482452987E-2</v>
      </c>
      <c r="D37" s="12">
        <v>4.6062430787504278E-2</v>
      </c>
      <c r="E37" s="12">
        <v>-4.1751533818706492E-2</v>
      </c>
      <c r="F37" s="12">
        <v>3.1566926680047006E-3</v>
      </c>
      <c r="G37" s="12">
        <v>2.3741893253918296E-2</v>
      </c>
      <c r="H37" s="12">
        <v>-5.8247733865492486E-2</v>
      </c>
      <c r="I37" s="12">
        <v>-6.355920735876476E-2</v>
      </c>
      <c r="J37" s="12">
        <v>4.1621759994117956E-2</v>
      </c>
      <c r="K37" s="12">
        <v>-2.3266305130276697E-2</v>
      </c>
      <c r="L37" s="12">
        <v>-5.5244089247226236E-2</v>
      </c>
      <c r="M37" s="13">
        <v>-3.1984434578753773E-2</v>
      </c>
    </row>
    <row r="38" spans="1:13" ht="24">
      <c r="A38" s="9" t="s">
        <v>47</v>
      </c>
      <c r="B38" s="10" t="s">
        <v>14</v>
      </c>
      <c r="C38" s="11">
        <v>5.2252878326349686E-2</v>
      </c>
      <c r="D38" s="14" t="s">
        <v>127</v>
      </c>
      <c r="E38" s="12">
        <v>6.2060861950047508E-2</v>
      </c>
      <c r="F38" s="12">
        <v>-4.0896289067007992E-3</v>
      </c>
      <c r="G38" s="12">
        <v>4.0221949364062384E-2</v>
      </c>
      <c r="H38" s="12">
        <v>3.2417968589658029E-2</v>
      </c>
      <c r="I38" s="12">
        <v>-2.7537816862512571E-2</v>
      </c>
      <c r="J38" s="12">
        <v>9.2610825076102993E-2</v>
      </c>
      <c r="K38" s="12">
        <v>-2.0082023427418945E-2</v>
      </c>
      <c r="L38" s="12">
        <v>-7.630852816371321E-2</v>
      </c>
      <c r="M38" s="13">
        <v>1.373238496386713E-2</v>
      </c>
    </row>
    <row r="39" spans="1:13" ht="24">
      <c r="A39" s="9" t="s">
        <v>48</v>
      </c>
      <c r="B39" s="10" t="s">
        <v>14</v>
      </c>
      <c r="C39" s="11">
        <v>0.10312411851402835</v>
      </c>
      <c r="D39" s="12">
        <v>9.2657377095414259E-2</v>
      </c>
      <c r="E39" s="12">
        <v>1.9415899761813238E-2</v>
      </c>
      <c r="F39" s="12">
        <v>8.9559421565170771E-2</v>
      </c>
      <c r="G39" s="12">
        <v>6.7867222750619252E-2</v>
      </c>
      <c r="H39" s="12">
        <v>-2.5604957393102326E-2</v>
      </c>
      <c r="I39" s="12">
        <v>1.4828792448155766E-2</v>
      </c>
      <c r="J39" s="14" t="s">
        <v>127</v>
      </c>
      <c r="K39" s="12">
        <v>-3.599915856919688E-2</v>
      </c>
      <c r="L39" s="12">
        <v>-4.6029319508925762E-2</v>
      </c>
      <c r="M39" s="13">
        <v>1.9572114268032064E-3</v>
      </c>
    </row>
    <row r="40" spans="1:13" ht="24">
      <c r="A40" s="9" t="s">
        <v>49</v>
      </c>
      <c r="B40" s="10" t="s">
        <v>14</v>
      </c>
      <c r="C40" s="11">
        <v>3.4735213045828807E-2</v>
      </c>
      <c r="D40" s="12">
        <v>5.2554394536789395E-2</v>
      </c>
      <c r="E40" s="12">
        <v>-5.5266797754090997E-2</v>
      </c>
      <c r="F40" s="12">
        <v>1.0275556206437834E-2</v>
      </c>
      <c r="G40" s="12">
        <v>-2.6658859390886504E-2</v>
      </c>
      <c r="H40" s="12">
        <v>2.7305860696391199E-2</v>
      </c>
      <c r="I40" s="12">
        <v>-4.3730694004321335E-2</v>
      </c>
      <c r="J40" s="12">
        <v>5.2852940655220462E-2</v>
      </c>
      <c r="K40" s="12">
        <v>-4.5509913414860596E-2</v>
      </c>
      <c r="L40" s="12">
        <v>1.7986302600655073E-2</v>
      </c>
      <c r="M40" s="13">
        <v>-3.5463068258269427E-2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1.8463922571874932E-7</v>
      </c>
      <c r="E47" s="7">
        <f t="shared" ref="E47:M47" si="0">$C5^2*E5^2</f>
        <v>1.7297193917017171E-7</v>
      </c>
      <c r="F47" s="7">
        <f t="shared" si="0"/>
        <v>4.1557112276643356E-6</v>
      </c>
      <c r="G47" s="7">
        <f t="shared" si="0"/>
        <v>4.4626522657490588E-6</v>
      </c>
      <c r="H47" s="7">
        <f t="shared" si="0"/>
        <v>8.3639312507488215E-8</v>
      </c>
      <c r="I47" s="7">
        <f t="shared" si="0"/>
        <v>2.3480436710355561E-8</v>
      </c>
      <c r="J47" s="7">
        <f t="shared" si="0"/>
        <v>3.9833484517861407E-6</v>
      </c>
      <c r="K47" s="7">
        <f t="shared" si="0"/>
        <v>7.4945959536540117E-7</v>
      </c>
      <c r="L47" s="7">
        <f t="shared" si="0"/>
        <v>2.1719060648712787E-6</v>
      </c>
      <c r="M47" s="8">
        <f t="shared" si="0"/>
        <v>1.8858773187750278E-7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8.0074165979351377E-6</v>
      </c>
      <c r="E48" s="12">
        <f t="shared" si="1"/>
        <v>4.0585656461343078E-6</v>
      </c>
      <c r="F48" s="12">
        <f t="shared" si="1"/>
        <v>4.1295043765030086E-7</v>
      </c>
      <c r="G48" s="12">
        <f t="shared" si="1"/>
        <v>6.9637887539029671E-6</v>
      </c>
      <c r="H48" s="12">
        <f t="shared" si="1"/>
        <v>5.4217496399232298E-6</v>
      </c>
      <c r="I48" s="12">
        <f t="shared" si="1"/>
        <v>1.9928005369723003E-6</v>
      </c>
      <c r="J48" s="12">
        <f t="shared" si="1"/>
        <v>3.5441000307988539E-7</v>
      </c>
      <c r="K48" s="12">
        <f t="shared" si="1"/>
        <v>1.1871810819510949E-7</v>
      </c>
      <c r="L48" s="12">
        <f t="shared" si="1"/>
        <v>3.6636804437982253E-6</v>
      </c>
      <c r="M48" s="13">
        <f t="shared" si="1"/>
        <v>1.6432402732923152E-6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3.0208529808602927E-9</v>
      </c>
      <c r="E49" s="12">
        <f t="shared" si="2"/>
        <v>5.098369966238314E-9</v>
      </c>
      <c r="F49" s="12">
        <f t="shared" si="2"/>
        <v>5.6205176331557916E-9</v>
      </c>
      <c r="G49" s="12">
        <f t="shared" si="2"/>
        <v>4.6007335914649307E-12</v>
      </c>
      <c r="H49" s="12">
        <f t="shared" si="2"/>
        <v>2.9567351290492757E-9</v>
      </c>
      <c r="I49" s="14">
        <f t="shared" si="2"/>
        <v>3.2934920273119113E-6</v>
      </c>
      <c r="J49" s="12">
        <f t="shared" si="2"/>
        <v>8.6837637034554138E-10</v>
      </c>
      <c r="K49" s="12">
        <f t="shared" si="2"/>
        <v>2.6653497122084741E-9</v>
      </c>
      <c r="L49" s="12">
        <f t="shared" si="2"/>
        <v>4.3830114402851498E-9</v>
      </c>
      <c r="M49" s="13">
        <f t="shared" si="2"/>
        <v>7.8674579461594184E-9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1.6822998919858074E-7</v>
      </c>
      <c r="E50" s="12">
        <f t="shared" si="3"/>
        <v>3.4205250823302427E-8</v>
      </c>
      <c r="F50" s="12">
        <f t="shared" si="3"/>
        <v>6.291889862098988E-8</v>
      </c>
      <c r="G50" s="12">
        <f t="shared" si="3"/>
        <v>2.1443005000338402E-7</v>
      </c>
      <c r="H50" s="12">
        <f t="shared" si="3"/>
        <v>5.8191333903305778E-8</v>
      </c>
      <c r="I50" s="12">
        <f t="shared" si="3"/>
        <v>9.7662055931917963E-8</v>
      </c>
      <c r="J50" s="12">
        <f t="shared" si="3"/>
        <v>2.1139758999567892E-10</v>
      </c>
      <c r="K50" s="12">
        <f t="shared" si="3"/>
        <v>1.4503941755123021E-7</v>
      </c>
      <c r="L50" s="12">
        <f t="shared" si="3"/>
        <v>1.0113163255363262E-7</v>
      </c>
      <c r="M50" s="13">
        <f t="shared" si="3"/>
        <v>1.7236358992152683E-7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1.5000393196104719E-7</v>
      </c>
      <c r="E51" s="12">
        <f t="shared" si="4"/>
        <v>1.4535262897417771E-5</v>
      </c>
      <c r="F51" s="12">
        <f t="shared" si="4"/>
        <v>6.3441280278937269E-8</v>
      </c>
      <c r="G51" s="12">
        <f t="shared" si="4"/>
        <v>4.5389271483946933E-6</v>
      </c>
      <c r="H51" s="12">
        <f t="shared" si="4"/>
        <v>2.6269316711958213E-7</v>
      </c>
      <c r="I51" s="12">
        <f t="shared" si="4"/>
        <v>1.3364934533806341E-6</v>
      </c>
      <c r="J51" s="12">
        <f t="shared" si="4"/>
        <v>2.9900111476119233E-7</v>
      </c>
      <c r="K51" s="12">
        <f t="shared" si="4"/>
        <v>4.2630446750420609E-8</v>
      </c>
      <c r="L51" s="12">
        <f t="shared" si="4"/>
        <v>5.2338272365382834E-6</v>
      </c>
      <c r="M51" s="13">
        <f t="shared" si="4"/>
        <v>6.9439951529593844E-6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1.3602236771286133E-5</v>
      </c>
      <c r="E52" s="12">
        <f t="shared" si="5"/>
        <v>1.2174147643811856E-7</v>
      </c>
      <c r="F52" s="12">
        <f t="shared" si="5"/>
        <v>2.1834062550639841E-6</v>
      </c>
      <c r="G52" s="12">
        <f t="shared" si="5"/>
        <v>1.0250305723038698E-6</v>
      </c>
      <c r="H52" s="12">
        <f t="shared" si="5"/>
        <v>2.2924850864934831E-5</v>
      </c>
      <c r="I52" s="12">
        <f t="shared" si="5"/>
        <v>1.8923417165073486E-6</v>
      </c>
      <c r="J52" s="12">
        <f t="shared" si="5"/>
        <v>1.1265685616231581E-4</v>
      </c>
      <c r="K52" s="12">
        <f t="shared" si="5"/>
        <v>1.5295438997032328E-5</v>
      </c>
      <c r="L52" s="12">
        <f t="shared" si="5"/>
        <v>1.9951945353925586E-5</v>
      </c>
      <c r="M52" s="13">
        <f t="shared" si="5"/>
        <v>4.0684088203427766E-6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1.2366355564744965E-5</v>
      </c>
      <c r="E53" s="12">
        <f t="shared" si="6"/>
        <v>3.7608991220492442E-6</v>
      </c>
      <c r="F53" s="12">
        <f t="shared" si="6"/>
        <v>2.7282486392705041E-6</v>
      </c>
      <c r="G53" s="12">
        <f t="shared" si="6"/>
        <v>2.4011002198626601E-6</v>
      </c>
      <c r="H53" s="12">
        <f t="shared" si="6"/>
        <v>6.8113958758288879E-6</v>
      </c>
      <c r="I53" s="12">
        <f t="shared" si="6"/>
        <v>5.6502898942378248E-10</v>
      </c>
      <c r="J53" s="12">
        <f t="shared" si="6"/>
        <v>5.4177421498124377E-6</v>
      </c>
      <c r="K53" s="12">
        <f t="shared" si="6"/>
        <v>5.877365332243266E-6</v>
      </c>
      <c r="L53" s="12">
        <f t="shared" si="6"/>
        <v>9.2873439026539122E-6</v>
      </c>
      <c r="M53" s="13">
        <f t="shared" si="6"/>
        <v>4.5401240621036653E-7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3.0028711707466569E-5</v>
      </c>
      <c r="E54" s="12">
        <f t="shared" si="7"/>
        <v>3.7062640376212575E-6</v>
      </c>
      <c r="F54" s="12">
        <f t="shared" si="7"/>
        <v>1.5829211217823761E-6</v>
      </c>
      <c r="G54" s="12">
        <f t="shared" si="7"/>
        <v>9.6495119010112244E-6</v>
      </c>
      <c r="H54" s="12">
        <f t="shared" si="7"/>
        <v>8.6925710795845466E-7</v>
      </c>
      <c r="I54" s="12">
        <f t="shared" si="7"/>
        <v>3.1618091102941239E-6</v>
      </c>
      <c r="J54" s="12">
        <f t="shared" si="7"/>
        <v>2.1898864837696553E-5</v>
      </c>
      <c r="K54" s="12">
        <f t="shared" si="7"/>
        <v>1.0261531702506819E-6</v>
      </c>
      <c r="L54" s="12">
        <f t="shared" si="7"/>
        <v>2.1535335759542437E-6</v>
      </c>
      <c r="M54" s="13">
        <f t="shared" si="7"/>
        <v>1.3193715538660701E-6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4.9809450198317349E-7</v>
      </c>
      <c r="E55" s="12">
        <f t="shared" si="8"/>
        <v>1.6659606462915576E-6</v>
      </c>
      <c r="F55" s="12">
        <f t="shared" si="8"/>
        <v>5.7985962325684092E-9</v>
      </c>
      <c r="G55" s="12">
        <f t="shared" si="8"/>
        <v>4.1825725301336625E-8</v>
      </c>
      <c r="H55" s="12">
        <f t="shared" si="8"/>
        <v>2.7543706114900518E-7</v>
      </c>
      <c r="I55" s="12">
        <f t="shared" si="8"/>
        <v>9.4566698605092947E-8</v>
      </c>
      <c r="J55" s="12">
        <f t="shared" si="8"/>
        <v>1.600866380354144E-9</v>
      </c>
      <c r="K55" s="12">
        <f t="shared" si="8"/>
        <v>2.0960366796977659E-8</v>
      </c>
      <c r="L55" s="12">
        <f t="shared" si="8"/>
        <v>1.1321070154033432E-7</v>
      </c>
      <c r="M55" s="13">
        <f t="shared" si="8"/>
        <v>1.4769375110740115E-7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5.2184755858213329E-9</v>
      </c>
      <c r="E56" s="12">
        <f t="shared" si="9"/>
        <v>1.692754202684852E-8</v>
      </c>
      <c r="F56" s="12">
        <f t="shared" si="9"/>
        <v>1.6421058500325303E-8</v>
      </c>
      <c r="G56" s="12">
        <f t="shared" si="9"/>
        <v>1.119404745885988E-9</v>
      </c>
      <c r="H56" s="12">
        <f t="shared" si="9"/>
        <v>6.7989223315579597E-9</v>
      </c>
      <c r="I56" s="12">
        <f t="shared" si="9"/>
        <v>8.6961207267900881E-9</v>
      </c>
      <c r="J56" s="12">
        <f t="shared" si="9"/>
        <v>1.6682075128397437E-8</v>
      </c>
      <c r="K56" s="14">
        <f t="shared" si="9"/>
        <v>1.0911442863818271E-5</v>
      </c>
      <c r="L56" s="12">
        <f t="shared" si="9"/>
        <v>5.6763713046519595E-9</v>
      </c>
      <c r="M56" s="13">
        <f t="shared" si="9"/>
        <v>4.1155158520725857E-8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5.7619166940158027E-6</v>
      </c>
      <c r="E57" s="12">
        <f t="shared" si="10"/>
        <v>1.6450473003670621E-5</v>
      </c>
      <c r="F57" s="12">
        <f t="shared" si="10"/>
        <v>2.5193334134395463E-5</v>
      </c>
      <c r="G57" s="12">
        <f t="shared" si="10"/>
        <v>2.333545711804941E-8</v>
      </c>
      <c r="H57" s="12">
        <f t="shared" si="10"/>
        <v>5.2537798285502645E-7</v>
      </c>
      <c r="I57" s="12">
        <f t="shared" si="10"/>
        <v>1.7746696306570274E-7</v>
      </c>
      <c r="J57" s="12">
        <f t="shared" si="10"/>
        <v>1.9357105110077695E-6</v>
      </c>
      <c r="K57" s="12">
        <f t="shared" si="10"/>
        <v>3.4177422714448731E-7</v>
      </c>
      <c r="L57" s="12">
        <f t="shared" si="10"/>
        <v>2.1322311922502489E-6</v>
      </c>
      <c r="M57" s="13">
        <f t="shared" si="10"/>
        <v>1.7337500107482994E-5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8.8861335955188741E-13</v>
      </c>
      <c r="E58" s="12">
        <f t="shared" si="11"/>
        <v>4.621080595794496E-14</v>
      </c>
      <c r="F58" s="12">
        <f t="shared" si="11"/>
        <v>1.9070955529229558E-10</v>
      </c>
      <c r="G58" s="12">
        <f t="shared" si="11"/>
        <v>3.617827743791293E-11</v>
      </c>
      <c r="H58" s="12">
        <f t="shared" si="11"/>
        <v>6.3288808336850995E-11</v>
      </c>
      <c r="I58" s="12">
        <f t="shared" si="11"/>
        <v>4.3078135529926736E-11</v>
      </c>
      <c r="J58" s="12">
        <f t="shared" si="11"/>
        <v>9.0014266788021804E-13</v>
      </c>
      <c r="K58" s="12">
        <f t="shared" si="11"/>
        <v>9.5626264014295942E-11</v>
      </c>
      <c r="L58" s="12">
        <f t="shared" si="11"/>
        <v>1.3257838896293073E-11</v>
      </c>
      <c r="M58" s="13">
        <f t="shared" si="11"/>
        <v>1.7113146565978362E-11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1.0262454620534035E-6</v>
      </c>
      <c r="E59" s="12">
        <f t="shared" si="12"/>
        <v>4.7234132725949401E-6</v>
      </c>
      <c r="F59" s="12">
        <f t="shared" si="12"/>
        <v>2.3816008073998011E-6</v>
      </c>
      <c r="G59" s="12">
        <f t="shared" si="12"/>
        <v>7.2945309077565999E-7</v>
      </c>
      <c r="H59" s="12">
        <f t="shared" si="12"/>
        <v>1.1864141996735853E-6</v>
      </c>
      <c r="I59" s="12">
        <f t="shared" si="12"/>
        <v>8.3114717326658004E-6</v>
      </c>
      <c r="J59" s="12">
        <f t="shared" si="12"/>
        <v>6.1186140594892323E-6</v>
      </c>
      <c r="K59" s="12">
        <f t="shared" si="12"/>
        <v>1.7448358388426754E-5</v>
      </c>
      <c r="L59" s="12">
        <f t="shared" si="12"/>
        <v>4.8963592077621645E-7</v>
      </c>
      <c r="M59" s="13">
        <f t="shared" si="12"/>
        <v>2.8972459370206105E-7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1.253067768589433E-7</v>
      </c>
      <c r="E60" s="12">
        <f t="shared" si="13"/>
        <v>3.0056398591215542E-7</v>
      </c>
      <c r="F60" s="12">
        <f t="shared" si="13"/>
        <v>2.3435340430128021E-7</v>
      </c>
      <c r="G60" s="12">
        <f t="shared" si="13"/>
        <v>1.7781466289786247E-7</v>
      </c>
      <c r="H60" s="12">
        <f t="shared" si="13"/>
        <v>6.8093211916940828E-10</v>
      </c>
      <c r="I60" s="12">
        <f t="shared" si="13"/>
        <v>1.305599471083853E-6</v>
      </c>
      <c r="J60" s="12">
        <f t="shared" si="13"/>
        <v>2.4512077170060901E-9</v>
      </c>
      <c r="K60" s="12">
        <f t="shared" si="13"/>
        <v>2.0944503375730934E-6</v>
      </c>
      <c r="L60" s="12">
        <f t="shared" si="13"/>
        <v>7.2259602203383859E-7</v>
      </c>
      <c r="M60" s="15">
        <f t="shared" si="13"/>
        <v>5.5981209271795433E-4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1.126670111063074E-9</v>
      </c>
      <c r="E61" s="12">
        <f t="shared" si="14"/>
        <v>2.0530997918082808E-6</v>
      </c>
      <c r="F61" s="12">
        <f t="shared" si="14"/>
        <v>6.5741495132473003E-8</v>
      </c>
      <c r="G61" s="12">
        <f t="shared" si="14"/>
        <v>7.296349805991192E-8</v>
      </c>
      <c r="H61" s="12">
        <f t="shared" si="14"/>
        <v>1.611192798737615E-6</v>
      </c>
      <c r="I61" s="12">
        <f t="shared" si="14"/>
        <v>1.7041630215056746E-6</v>
      </c>
      <c r="J61" s="12">
        <f t="shared" si="14"/>
        <v>8.1277041549584461E-8</v>
      </c>
      <c r="K61" s="12">
        <f t="shared" si="14"/>
        <v>1.3770171401047871E-6</v>
      </c>
      <c r="L61" s="12">
        <f t="shared" si="14"/>
        <v>1.6805258502843202E-7</v>
      </c>
      <c r="M61" s="13">
        <f t="shared" si="14"/>
        <v>1.6567508925160668E-6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2.9281874040780944E-7</v>
      </c>
      <c r="E62" s="12">
        <f t="shared" si="15"/>
        <v>1.4696039132744353E-6</v>
      </c>
      <c r="F62" s="12">
        <f t="shared" si="15"/>
        <v>1.5140488910174233E-5</v>
      </c>
      <c r="G62" s="12">
        <f t="shared" si="15"/>
        <v>2.9065476271176696E-5</v>
      </c>
      <c r="H62" s="12">
        <f t="shared" si="15"/>
        <v>8.7262696669982322E-6</v>
      </c>
      <c r="I62" s="12">
        <f t="shared" si="15"/>
        <v>1.846430042721441E-6</v>
      </c>
      <c r="J62" s="12">
        <f t="shared" si="15"/>
        <v>1.2347942959602503E-8</v>
      </c>
      <c r="K62" s="12">
        <f t="shared" si="15"/>
        <v>1.0180181778470451E-5</v>
      </c>
      <c r="L62" s="12">
        <f t="shared" si="15"/>
        <v>6.2869639759246797E-5</v>
      </c>
      <c r="M62" s="13">
        <f t="shared" si="15"/>
        <v>6.1991443239181681E-6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1.7032544733988808E-7</v>
      </c>
      <c r="E63" s="12">
        <f t="shared" si="16"/>
        <v>1.3108442576125256E-7</v>
      </c>
      <c r="F63" s="12">
        <f t="shared" si="16"/>
        <v>1.0934203437951911E-6</v>
      </c>
      <c r="G63" s="12">
        <f t="shared" si="16"/>
        <v>2.2161694057435384E-8</v>
      </c>
      <c r="H63" s="12">
        <f t="shared" si="16"/>
        <v>1.9359800311662796E-6</v>
      </c>
      <c r="I63" s="12">
        <f t="shared" si="16"/>
        <v>1.5789280375731196E-7</v>
      </c>
      <c r="J63" s="12">
        <f t="shared" si="16"/>
        <v>2.7475166130670204E-7</v>
      </c>
      <c r="K63" s="12">
        <f t="shared" si="16"/>
        <v>3.605129047279444E-9</v>
      </c>
      <c r="L63" s="12">
        <f t="shared" si="16"/>
        <v>1.9101088129872329E-6</v>
      </c>
      <c r="M63" s="13">
        <f t="shared" si="16"/>
        <v>1.3038186507304089E-7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4.3569399763317776E-6</v>
      </c>
      <c r="E64" s="12">
        <f t="shared" si="17"/>
        <v>2.2920507960219156E-10</v>
      </c>
      <c r="F64" s="12">
        <f t="shared" si="17"/>
        <v>3.8153475509681235E-6</v>
      </c>
      <c r="G64" s="12">
        <f t="shared" si="17"/>
        <v>2.7778323941918734E-5</v>
      </c>
      <c r="H64" s="12">
        <f t="shared" si="17"/>
        <v>1.351657160466509E-7</v>
      </c>
      <c r="I64" s="12">
        <f t="shared" si="17"/>
        <v>1.4295707402116545E-7</v>
      </c>
      <c r="J64" s="12">
        <f t="shared" si="17"/>
        <v>8.3208869145341042E-6</v>
      </c>
      <c r="K64" s="12">
        <f t="shared" si="17"/>
        <v>1.0633034939198902E-6</v>
      </c>
      <c r="L64" s="12">
        <f t="shared" si="17"/>
        <v>4.5430420265649737E-6</v>
      </c>
      <c r="M64" s="13">
        <f t="shared" si="17"/>
        <v>2.6044710334772758E-9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3.7681967994951801E-5</v>
      </c>
      <c r="E65" s="14">
        <f t="shared" si="18"/>
        <v>8.4778140860005628E-3</v>
      </c>
      <c r="F65" s="12">
        <f t="shared" si="18"/>
        <v>1.3793816280894567E-5</v>
      </c>
      <c r="G65" s="12">
        <f t="shared" si="18"/>
        <v>9.5265498368364257E-6</v>
      </c>
      <c r="H65" s="12">
        <f t="shared" si="18"/>
        <v>1.2382520632845698E-5</v>
      </c>
      <c r="I65" s="12">
        <f t="shared" si="18"/>
        <v>1.2509217679258453E-5</v>
      </c>
      <c r="J65" s="12">
        <f t="shared" si="18"/>
        <v>3.6657584238144274E-6</v>
      </c>
      <c r="K65" s="12">
        <f t="shared" si="18"/>
        <v>1.2738023294602716E-5</v>
      </c>
      <c r="L65" s="12">
        <f t="shared" si="18"/>
        <v>1.6379177483636838E-6</v>
      </c>
      <c r="M65" s="13">
        <f t="shared" si="18"/>
        <v>4.4373503156501159E-6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1.3670852890114003E-7</v>
      </c>
      <c r="E66" s="12">
        <f t="shared" si="19"/>
        <v>1.2976606764632212E-8</v>
      </c>
      <c r="F66" s="12">
        <f t="shared" si="19"/>
        <v>1.6513364176573431E-6</v>
      </c>
      <c r="G66" s="12">
        <f t="shared" si="19"/>
        <v>4.5119601908825671E-5</v>
      </c>
      <c r="H66" s="12">
        <f t="shared" si="19"/>
        <v>8.7734252863106072E-6</v>
      </c>
      <c r="I66" s="12">
        <f t="shared" si="19"/>
        <v>2.2908265758518861E-6</v>
      </c>
      <c r="J66" s="12">
        <f t="shared" si="19"/>
        <v>7.8819932184066061E-6</v>
      </c>
      <c r="K66" s="12">
        <f t="shared" si="19"/>
        <v>3.9858415937183157E-6</v>
      </c>
      <c r="L66" s="12">
        <f t="shared" si="19"/>
        <v>2.9074870272969127E-6</v>
      </c>
      <c r="M66" s="13">
        <f t="shared" si="19"/>
        <v>7.0360970248849144E-6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6.8734099593858061E-6</v>
      </c>
      <c r="E67" s="12">
        <f t="shared" si="20"/>
        <v>4.1580700043131372E-6</v>
      </c>
      <c r="F67" s="12">
        <f t="shared" si="20"/>
        <v>7.3084700924663938E-7</v>
      </c>
      <c r="G67" s="14">
        <f t="shared" si="20"/>
        <v>3.7133412615138694E-3</v>
      </c>
      <c r="H67" s="12">
        <f t="shared" si="20"/>
        <v>9.177336262465296E-7</v>
      </c>
      <c r="I67" s="12">
        <f t="shared" si="20"/>
        <v>4.737039291323254E-9</v>
      </c>
      <c r="J67" s="12">
        <f t="shared" si="20"/>
        <v>1.9550587864053702E-5</v>
      </c>
      <c r="K67" s="12">
        <f t="shared" si="20"/>
        <v>3.6799207952584629E-7</v>
      </c>
      <c r="L67" s="12">
        <f t="shared" si="20"/>
        <v>2.9520677137956054E-7</v>
      </c>
      <c r="M67" s="13">
        <f t="shared" si="20"/>
        <v>1.1468545960692365E-6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1.2427420097270448E-7</v>
      </c>
      <c r="E68" s="12">
        <f t="shared" si="21"/>
        <v>1.0839274079846677E-5</v>
      </c>
      <c r="F68" s="14">
        <f t="shared" si="21"/>
        <v>6.7359072960150226E-3</v>
      </c>
      <c r="G68" s="12">
        <f t="shared" si="21"/>
        <v>1.326754250412864E-6</v>
      </c>
      <c r="H68" s="12">
        <f t="shared" si="21"/>
        <v>2.7789226657758772E-5</v>
      </c>
      <c r="I68" s="12">
        <f t="shared" si="21"/>
        <v>1.0868578374669372E-5</v>
      </c>
      <c r="J68" s="12">
        <f t="shared" si="21"/>
        <v>6.158579045916385E-5</v>
      </c>
      <c r="K68" s="12">
        <f t="shared" si="21"/>
        <v>9.7464507864508593E-6</v>
      </c>
      <c r="L68" s="12">
        <f t="shared" si="21"/>
        <v>8.3072910213905817E-6</v>
      </c>
      <c r="M68" s="13">
        <f t="shared" si="21"/>
        <v>2.7217315038290722E-6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1.150914352532659E-6</v>
      </c>
      <c r="E69" s="12">
        <f t="shared" si="22"/>
        <v>3.516868148179395E-6</v>
      </c>
      <c r="F69" s="12">
        <f t="shared" si="22"/>
        <v>8.2397366476930929E-6</v>
      </c>
      <c r="G69" s="12">
        <f t="shared" si="22"/>
        <v>3.7582801850671092E-6</v>
      </c>
      <c r="H69" s="12">
        <f t="shared" si="22"/>
        <v>2.8666145952203725E-6</v>
      </c>
      <c r="I69" s="12">
        <f t="shared" si="22"/>
        <v>9.1612819820943219E-7</v>
      </c>
      <c r="J69" s="12">
        <f t="shared" si="22"/>
        <v>1.3486160926884473E-7</v>
      </c>
      <c r="K69" s="12">
        <f t="shared" si="22"/>
        <v>7.0038489516746513E-7</v>
      </c>
      <c r="L69" s="12">
        <f t="shared" si="22"/>
        <v>1.0879156716524524E-5</v>
      </c>
      <c r="M69" s="13">
        <f t="shared" si="22"/>
        <v>8.0374283567439722E-6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5.5977401538905023E-8</v>
      </c>
      <c r="E70" s="12">
        <f t="shared" si="23"/>
        <v>6.7297169961746488E-8</v>
      </c>
      <c r="F70" s="12">
        <f t="shared" si="23"/>
        <v>1.9221780139048447E-7</v>
      </c>
      <c r="G70" s="12">
        <f t="shared" si="23"/>
        <v>1.1455803034960225E-8</v>
      </c>
      <c r="H70" s="14">
        <f t="shared" si="23"/>
        <v>4.71644586041252E-5</v>
      </c>
      <c r="I70" s="12">
        <f t="shared" si="23"/>
        <v>3.9580247597693616E-8</v>
      </c>
      <c r="J70" s="12">
        <f t="shared" si="23"/>
        <v>3.4686123239220401E-8</v>
      </c>
      <c r="K70" s="12">
        <f t="shared" si="23"/>
        <v>2.7842982428562184E-8</v>
      </c>
      <c r="L70" s="12">
        <f t="shared" si="23"/>
        <v>2.6766488797666117E-7</v>
      </c>
      <c r="M70" s="13">
        <f t="shared" si="23"/>
        <v>4.7043718810588501E-11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4.5656847588472415E-6</v>
      </c>
      <c r="E71" s="12">
        <f t="shared" si="24"/>
        <v>8.2494604101052076E-7</v>
      </c>
      <c r="F71" s="12">
        <f t="shared" si="24"/>
        <v>1.809806071588506E-8</v>
      </c>
      <c r="G71" s="12">
        <f t="shared" si="24"/>
        <v>4.2811426575376408E-7</v>
      </c>
      <c r="H71" s="12">
        <f t="shared" si="24"/>
        <v>6.8304853056474345E-8</v>
      </c>
      <c r="I71" s="12">
        <f t="shared" si="24"/>
        <v>8.22728069729441E-8</v>
      </c>
      <c r="J71" s="12">
        <f t="shared" si="24"/>
        <v>1.1293845511897264E-6</v>
      </c>
      <c r="K71" s="12">
        <f t="shared" si="24"/>
        <v>3.6642434622037755E-7</v>
      </c>
      <c r="L71" s="12">
        <f t="shared" si="24"/>
        <v>1.8248098896199088E-6</v>
      </c>
      <c r="M71" s="13">
        <f t="shared" si="24"/>
        <v>1.0720733832791215E-7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1.4785514002483161E-10</v>
      </c>
      <c r="E72" s="12">
        <f t="shared" si="25"/>
        <v>1.4357505158362683E-9</v>
      </c>
      <c r="F72" s="12">
        <f t="shared" si="25"/>
        <v>4.2737123293419749E-11</v>
      </c>
      <c r="G72" s="12">
        <f t="shared" si="25"/>
        <v>1.1677189154820771E-9</v>
      </c>
      <c r="H72" s="12">
        <f t="shared" si="25"/>
        <v>5.434203165482513E-11</v>
      </c>
      <c r="I72" s="12">
        <f t="shared" si="25"/>
        <v>1.2851312169983516E-10</v>
      </c>
      <c r="J72" s="12">
        <f t="shared" si="25"/>
        <v>1.4006445986355687E-9</v>
      </c>
      <c r="K72" s="12">
        <f t="shared" si="25"/>
        <v>3.161337397892779E-10</v>
      </c>
      <c r="L72" s="12">
        <f t="shared" si="25"/>
        <v>3.1291058364458317E-10</v>
      </c>
      <c r="M72" s="13">
        <f t="shared" si="25"/>
        <v>2.4370741995233895E-10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9.1013519257082693E-6</v>
      </c>
      <c r="E73" s="12">
        <f t="shared" si="26"/>
        <v>2.6347876752490912E-7</v>
      </c>
      <c r="F73" s="12">
        <f t="shared" si="26"/>
        <v>1.696168162423387E-6</v>
      </c>
      <c r="G73" s="12">
        <f t="shared" si="26"/>
        <v>1.0832553950680371E-7</v>
      </c>
      <c r="H73" s="12">
        <f t="shared" si="26"/>
        <v>7.8690567327544115E-6</v>
      </c>
      <c r="I73" s="12">
        <f t="shared" si="26"/>
        <v>1.7275706803448969E-6</v>
      </c>
      <c r="J73" s="12">
        <f t="shared" si="26"/>
        <v>3.3183803553908001E-6</v>
      </c>
      <c r="K73" s="12">
        <f t="shared" si="26"/>
        <v>6.8709358572815185E-7</v>
      </c>
      <c r="L73" s="14">
        <f t="shared" si="26"/>
        <v>1.3942936538943315E-3</v>
      </c>
      <c r="M73" s="13">
        <f t="shared" si="26"/>
        <v>1.718524746826007E-6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1.9998236043404662E-10</v>
      </c>
      <c r="E74" s="12">
        <f t="shared" si="27"/>
        <v>5.4776633721945325E-10</v>
      </c>
      <c r="F74" s="12">
        <f t="shared" si="27"/>
        <v>3.0403246561290866E-8</v>
      </c>
      <c r="G74" s="12">
        <f t="shared" si="27"/>
        <v>8.9991490232618621E-10</v>
      </c>
      <c r="H74" s="12">
        <f t="shared" si="27"/>
        <v>1.1747884787426989E-8</v>
      </c>
      <c r="I74" s="12">
        <f t="shared" si="27"/>
        <v>2.2741023650266835E-9</v>
      </c>
      <c r="J74" s="12">
        <f t="shared" si="27"/>
        <v>2.4382687114384173E-8</v>
      </c>
      <c r="K74" s="12">
        <f t="shared" si="27"/>
        <v>1.1466958556890741E-8</v>
      </c>
      <c r="L74" s="12">
        <f t="shared" si="27"/>
        <v>9.6673571833051456E-9</v>
      </c>
      <c r="M74" s="13">
        <f t="shared" si="27"/>
        <v>5.0587676996901435E-9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2.505832639991709E-8</v>
      </c>
      <c r="E75" s="12">
        <f t="shared" si="28"/>
        <v>4.9745001299370521E-7</v>
      </c>
      <c r="F75" s="12">
        <f t="shared" si="28"/>
        <v>4.8125377546101503E-7</v>
      </c>
      <c r="G75" s="12">
        <f t="shared" si="28"/>
        <v>1.4893759613740566E-6</v>
      </c>
      <c r="H75" s="12">
        <f t="shared" si="28"/>
        <v>1.7168228328106624E-5</v>
      </c>
      <c r="I75" s="12">
        <f t="shared" si="28"/>
        <v>2.4302881074333488E-8</v>
      </c>
      <c r="J75" s="12">
        <f t="shared" si="28"/>
        <v>6.6628762089537626E-7</v>
      </c>
      <c r="K75" s="12">
        <f t="shared" si="28"/>
        <v>4.2576380885272237E-9</v>
      </c>
      <c r="L75" s="12">
        <f t="shared" si="28"/>
        <v>5.9398918046428133E-6</v>
      </c>
      <c r="M75" s="13">
        <f t="shared" si="28"/>
        <v>2.5082613142746465E-6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3.6448437463152097E-8</v>
      </c>
      <c r="E76" s="12">
        <f t="shared" si="29"/>
        <v>1.5514137598243505E-8</v>
      </c>
      <c r="F76" s="12">
        <f t="shared" si="29"/>
        <v>3.2384113520560192E-6</v>
      </c>
      <c r="G76" s="12">
        <f t="shared" si="29"/>
        <v>5.3904460453072935E-6</v>
      </c>
      <c r="H76" s="12">
        <f t="shared" si="29"/>
        <v>3.2963793808421281E-8</v>
      </c>
      <c r="I76" s="12">
        <f t="shared" si="29"/>
        <v>4.2809957131906661E-8</v>
      </c>
      <c r="J76" s="12">
        <f t="shared" si="29"/>
        <v>7.1028756310786307E-10</v>
      </c>
      <c r="K76" s="12">
        <f t="shared" si="29"/>
        <v>1.6274816609992541E-6</v>
      </c>
      <c r="L76" s="12">
        <f t="shared" si="29"/>
        <v>5.1679939441679431E-7</v>
      </c>
      <c r="M76" s="13">
        <f t="shared" si="29"/>
        <v>1.4542047952067875E-6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1.7982830891807975E-6</v>
      </c>
      <c r="E77" s="12">
        <f t="shared" si="30"/>
        <v>1.9766326493507194E-8</v>
      </c>
      <c r="F77" s="12">
        <f t="shared" si="30"/>
        <v>3.6295940196928216E-7</v>
      </c>
      <c r="G77" s="12">
        <f t="shared" si="30"/>
        <v>7.8360967698136806E-9</v>
      </c>
      <c r="H77" s="12">
        <f t="shared" si="30"/>
        <v>1.9239584792893875E-6</v>
      </c>
      <c r="I77" s="12">
        <f t="shared" si="30"/>
        <v>2.2005470644555123E-8</v>
      </c>
      <c r="J77" s="12">
        <f t="shared" si="30"/>
        <v>1.8961593107687253E-6</v>
      </c>
      <c r="K77" s="12">
        <f t="shared" si="30"/>
        <v>1.0222936883714456E-8</v>
      </c>
      <c r="L77" s="12">
        <f t="shared" si="30"/>
        <v>6.4417257655431557E-7</v>
      </c>
      <c r="M77" s="13">
        <f t="shared" si="30"/>
        <v>1.2651944720981946E-7</v>
      </c>
    </row>
    <row r="78" spans="1:13" ht="24">
      <c r="A78" s="9" t="s">
        <v>45</v>
      </c>
      <c r="B78" s="10" t="s">
        <v>14</v>
      </c>
      <c r="C78" s="11"/>
      <c r="D78" s="14">
        <f t="shared" ref="D78:M78" si="31">$C36^2*D36^2</f>
        <v>7.5218958786495265E-6</v>
      </c>
      <c r="E78" s="12">
        <f t="shared" si="31"/>
        <v>1.0260463121618204E-6</v>
      </c>
      <c r="F78" s="12">
        <f t="shared" si="31"/>
        <v>1.5437588356248817E-7</v>
      </c>
      <c r="G78" s="12">
        <f t="shared" si="31"/>
        <v>1.3082031919782954E-7</v>
      </c>
      <c r="H78" s="12">
        <f t="shared" si="31"/>
        <v>3.9207438928487881E-7</v>
      </c>
      <c r="I78" s="12">
        <f t="shared" si="31"/>
        <v>1.5853693379738139E-7</v>
      </c>
      <c r="J78" s="12">
        <f t="shared" si="31"/>
        <v>5.3967730158048854E-7</v>
      </c>
      <c r="K78" s="12">
        <f t="shared" si="31"/>
        <v>6.9486410175550142E-8</v>
      </c>
      <c r="L78" s="12">
        <f t="shared" si="31"/>
        <v>2.527513083768636E-8</v>
      </c>
      <c r="M78" s="13">
        <f t="shared" si="31"/>
        <v>2.1844993570200883E-6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4.8282606464111826E-6</v>
      </c>
      <c r="E79" s="12">
        <f t="shared" si="32"/>
        <v>3.966814307128728E-6</v>
      </c>
      <c r="F79" s="12">
        <f t="shared" si="32"/>
        <v>2.267574709336508E-8</v>
      </c>
      <c r="G79" s="12">
        <f t="shared" si="32"/>
        <v>1.2827076874982606E-6</v>
      </c>
      <c r="H79" s="12">
        <f t="shared" si="32"/>
        <v>7.7206714036260456E-6</v>
      </c>
      <c r="I79" s="12">
        <f t="shared" si="32"/>
        <v>9.1929298598873794E-6</v>
      </c>
      <c r="J79" s="12">
        <f t="shared" si="32"/>
        <v>3.9421930023061041E-6</v>
      </c>
      <c r="K79" s="12">
        <f t="shared" si="32"/>
        <v>1.2318330170104206E-6</v>
      </c>
      <c r="L79" s="12">
        <f t="shared" si="32"/>
        <v>6.944942236550954E-6</v>
      </c>
      <c r="M79" s="13">
        <f t="shared" si="32"/>
        <v>2.3279537982109645E-6</v>
      </c>
    </row>
    <row r="80" spans="1:13" ht="24">
      <c r="A80" s="9" t="s">
        <v>47</v>
      </c>
      <c r="B80" s="10" t="s">
        <v>14</v>
      </c>
      <c r="C80" s="11"/>
      <c r="D80" s="14">
        <f t="shared" ref="D80:M80" si="33">$C38^2*D38^2</f>
        <v>2.5267983276864464E-3</v>
      </c>
      <c r="E80" s="12">
        <f t="shared" si="33"/>
        <v>1.0516132342595803E-5</v>
      </c>
      <c r="F80" s="12">
        <f t="shared" si="33"/>
        <v>4.5665502448433338E-8</v>
      </c>
      <c r="G80" s="12">
        <f t="shared" si="33"/>
        <v>4.4171959629979846E-6</v>
      </c>
      <c r="H80" s="12">
        <f t="shared" si="33"/>
        <v>2.8694061908111169E-6</v>
      </c>
      <c r="I80" s="12">
        <f t="shared" si="33"/>
        <v>2.0705201028888025E-6</v>
      </c>
      <c r="J80" s="12">
        <f t="shared" si="33"/>
        <v>2.341768411707392E-5</v>
      </c>
      <c r="K80" s="12">
        <f t="shared" si="33"/>
        <v>1.1011218370268285E-6</v>
      </c>
      <c r="L80" s="12">
        <f t="shared" si="33"/>
        <v>1.5898882168799733E-5</v>
      </c>
      <c r="M80" s="13">
        <f t="shared" si="33"/>
        <v>5.1488753253738737E-7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9.1302044580231882E-5</v>
      </c>
      <c r="E81" s="12">
        <f t="shared" si="34"/>
        <v>4.0089952438473259E-6</v>
      </c>
      <c r="F81" s="12">
        <f t="shared" si="34"/>
        <v>8.5298826915572321E-5</v>
      </c>
      <c r="G81" s="12">
        <f t="shared" si="34"/>
        <v>4.8982466878840242E-5</v>
      </c>
      <c r="H81" s="12">
        <f t="shared" si="34"/>
        <v>6.9721803675648045E-6</v>
      </c>
      <c r="I81" s="12">
        <f t="shared" si="34"/>
        <v>2.3384714487193151E-6</v>
      </c>
      <c r="J81" s="14">
        <f t="shared" si="34"/>
        <v>9.8417117880639782E-3</v>
      </c>
      <c r="K81" s="12">
        <f t="shared" si="34"/>
        <v>1.3781776362155056E-5</v>
      </c>
      <c r="L81" s="12">
        <f t="shared" si="34"/>
        <v>2.2531474174794066E-5</v>
      </c>
      <c r="M81" s="13">
        <f t="shared" si="34"/>
        <v>4.0737651059864366E-8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3.3324067693967726E-6</v>
      </c>
      <c r="E82" s="12">
        <f t="shared" si="35"/>
        <v>3.6852634259198273E-6</v>
      </c>
      <c r="F82" s="12">
        <f t="shared" si="35"/>
        <v>1.2739448050420145E-7</v>
      </c>
      <c r="G82" s="12">
        <f t="shared" si="35"/>
        <v>8.57478149249637E-7</v>
      </c>
      <c r="H82" s="12">
        <f t="shared" si="35"/>
        <v>8.9960461447336737E-7</v>
      </c>
      <c r="I82" s="12">
        <f t="shared" si="35"/>
        <v>2.3073457276409395E-6</v>
      </c>
      <c r="J82" s="12">
        <f t="shared" si="35"/>
        <v>3.3703751607183717E-6</v>
      </c>
      <c r="K82" s="12">
        <f t="shared" si="35"/>
        <v>2.4989176950662442E-6</v>
      </c>
      <c r="L82" s="12">
        <f t="shared" si="35"/>
        <v>3.9032262446409973E-7</v>
      </c>
      <c r="M82" s="13">
        <f t="shared" si="35"/>
        <v>1.5173736911052733E-6</v>
      </c>
    </row>
    <row r="83" spans="1:13">
      <c r="A83" t="s">
        <v>61</v>
      </c>
      <c r="D83" s="17">
        <f>_xludf.SUM($D$47:$D$82)</f>
        <v>2.7720819706491119E-3</v>
      </c>
      <c r="E83" s="17">
        <f>_xludf.SUM($E$47:$E$82)</f>
        <v>8.5744413270160049E-3</v>
      </c>
      <c r="F83" s="17">
        <f>_xludf.SUM($F$47:$F$82)</f>
        <v>6.9111334408258132E-3</v>
      </c>
      <c r="G83" s="17">
        <f>_xludf.SUM($G$47:$G$82)</f>
        <v>3.9233486934746493E-3</v>
      </c>
      <c r="H83" s="17">
        <f>_xludf.SUM($H$47:$H$82)</f>
        <v>1.9666034541929208E-4</v>
      </c>
      <c r="I83" s="17">
        <f>_xludf.SUM($I$47:$I$82)</f>
        <v>7.01461679718537E-5</v>
      </c>
      <c r="J83" s="17">
        <f>_xludf.SUM($J$47:$J$82)</f>
        <v>1.0134247726474751E-2</v>
      </c>
      <c r="K83" s="17">
        <f>_xludf.SUM($K$47:$K$82)</f>
        <v>1.1565559398221124E-4</v>
      </c>
      <c r="L83" s="17">
        <f>_xludf.SUM($L$47:$L$82)</f>
        <v>1.5888368862070179E-3</v>
      </c>
      <c r="M83" s="17">
        <f>_xludf.SUM($M$47:$M$82)</f>
        <v>6.3629989296866527E-4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3.4922852044989371E-2</v>
      </c>
      <c r="D85" s="18">
        <f>$D$83/$C$85</f>
        <v>7.9377307645949899E-2</v>
      </c>
      <c r="E85" s="18">
        <f>$E$83/$C$85</f>
        <v>0.24552523132904436</v>
      </c>
      <c r="F85" s="18">
        <f>$F$83/$C$85</f>
        <v>0.19789716578481462</v>
      </c>
      <c r="G85" s="18">
        <f>$G$83/$C$85</f>
        <v>0.11234330713941676</v>
      </c>
      <c r="H85" s="18">
        <f>$H$83/$C$85</f>
        <v>5.6312796322002664E-3</v>
      </c>
      <c r="I85" s="18">
        <f>$I$83/$C$85</f>
        <v>2.0086036467321707E-3</v>
      </c>
      <c r="J85" s="18">
        <f>$J$83/$C$85</f>
        <v>0.2901895788299107</v>
      </c>
      <c r="K85" s="18">
        <f>$K$83/$C$85</f>
        <v>3.3117453818839854E-3</v>
      </c>
      <c r="L85" s="18">
        <f>$L$83/$C$85</f>
        <v>4.5495622297978371E-2</v>
      </c>
      <c r="M85" s="18">
        <f>$M$83/$C$85</f>
        <v>1.8220158312068895E-2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4001-8C49-46DB-AD8E-B80C32BB0F88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0.11777301792917799</v>
      </c>
      <c r="D5" s="7">
        <v>2.995616475787612E-2</v>
      </c>
      <c r="E5" s="7">
        <v>-2.3705344983776369E-2</v>
      </c>
      <c r="F5" s="7">
        <v>-5.1734984345538727E-2</v>
      </c>
      <c r="G5" s="7">
        <v>-5.6867208027315631E-2</v>
      </c>
      <c r="H5" s="7">
        <v>-1.3103099417611241E-2</v>
      </c>
      <c r="I5" s="7">
        <v>9.7543573179702456E-3</v>
      </c>
      <c r="J5" s="7">
        <v>6.239192572505789E-2</v>
      </c>
      <c r="K5" s="7">
        <v>5.8500295933442144E-2</v>
      </c>
      <c r="L5" s="7">
        <v>-2.9677882300330902E-2</v>
      </c>
      <c r="M5" s="8">
        <v>-1.3709670614891433E-2</v>
      </c>
    </row>
    <row r="6" spans="1:13" ht="24">
      <c r="A6" s="9" t="s">
        <v>15</v>
      </c>
      <c r="B6" s="10" t="s">
        <v>14</v>
      </c>
      <c r="C6" s="11">
        <v>-1.6384981310876512E-2</v>
      </c>
      <c r="D6" s="12">
        <v>-6.0943227505629825E-2</v>
      </c>
      <c r="E6" s="12">
        <v>1.7528806498415317E-2</v>
      </c>
      <c r="F6" s="12">
        <v>4.4240263926969489E-2</v>
      </c>
      <c r="G6" s="12">
        <v>-3.1425937342768585E-2</v>
      </c>
      <c r="H6" s="12">
        <v>-3.8585926556009317E-3</v>
      </c>
      <c r="I6" s="12">
        <v>4.9378193731391677E-2</v>
      </c>
      <c r="J6" s="12">
        <v>2.8370050979690579E-3</v>
      </c>
      <c r="K6" s="12">
        <v>-2.4353977057296087E-2</v>
      </c>
      <c r="L6" s="12">
        <v>2.7815396413948347E-2</v>
      </c>
      <c r="M6" s="13">
        <v>4.2346583844260037E-2</v>
      </c>
    </row>
    <row r="7" spans="1:13" ht="24">
      <c r="A7" s="9" t="s">
        <v>16</v>
      </c>
      <c r="B7" s="10" t="s">
        <v>14</v>
      </c>
      <c r="C7" s="11">
        <v>0.10835451016509506</v>
      </c>
      <c r="D7" s="12">
        <v>4.4922208077510406E-2</v>
      </c>
      <c r="E7" s="12">
        <v>3.1875029084968504E-2</v>
      </c>
      <c r="F7" s="12">
        <v>3.4403317110058396E-2</v>
      </c>
      <c r="G7" s="12">
        <v>-4.2149870452557171E-2</v>
      </c>
      <c r="H7" s="12">
        <v>5.7439846833383656E-2</v>
      </c>
      <c r="I7" s="12">
        <v>-1.4068194818304429E-2</v>
      </c>
      <c r="J7" s="12">
        <v>5.0326271326745178E-2</v>
      </c>
      <c r="K7" s="12">
        <v>-2.6416965825809914E-2</v>
      </c>
      <c r="L7" s="12">
        <v>-3.3640170237685632E-2</v>
      </c>
      <c r="M7" s="13">
        <v>-3.5956145625994862E-2</v>
      </c>
    </row>
    <row r="8" spans="1:13" ht="24">
      <c r="A8" s="9" t="s">
        <v>17</v>
      </c>
      <c r="B8" s="10" t="s">
        <v>14</v>
      </c>
      <c r="C8" s="11">
        <v>2.7236411672887591E-2</v>
      </c>
      <c r="D8" s="12">
        <v>-4.3199800126425762E-2</v>
      </c>
      <c r="E8" s="12">
        <v>-6.0589022561499103E-2</v>
      </c>
      <c r="F8" s="12">
        <v>6.0125760453673856E-2</v>
      </c>
      <c r="G8" s="12">
        <v>-1.3802994254009946E-2</v>
      </c>
      <c r="H8" s="12">
        <v>4.3541485278209932E-2</v>
      </c>
      <c r="I8" s="12">
        <v>-1.2827393616638075E-2</v>
      </c>
      <c r="J8" s="12">
        <v>3.624813723044292E-4</v>
      </c>
      <c r="K8" s="12">
        <v>-8.086570393634189E-3</v>
      </c>
      <c r="L8" s="14" t="s">
        <v>127</v>
      </c>
      <c r="M8" s="13">
        <v>4.8905738076797212E-2</v>
      </c>
    </row>
    <row r="9" spans="1:13" ht="24">
      <c r="A9" s="9" t="s">
        <v>18</v>
      </c>
      <c r="B9" s="10" t="s">
        <v>14</v>
      </c>
      <c r="C9" s="11">
        <v>-2.2425905865066126E-2</v>
      </c>
      <c r="D9" s="12">
        <v>-3.7045945749166934E-2</v>
      </c>
      <c r="E9" s="12">
        <v>-1.5717288228155428E-2</v>
      </c>
      <c r="F9" s="12">
        <v>7.6761265254717617E-2</v>
      </c>
      <c r="G9" s="12">
        <v>8.3366668250534709E-2</v>
      </c>
      <c r="H9" s="12">
        <v>-1.7596902286484979E-2</v>
      </c>
      <c r="I9" s="12">
        <v>9.6274829182791061E-4</v>
      </c>
      <c r="J9" s="14" t="s">
        <v>54</v>
      </c>
      <c r="K9" s="12">
        <v>-3.2918801680894394E-2</v>
      </c>
      <c r="L9" s="12">
        <v>3.8226981764683508E-4</v>
      </c>
      <c r="M9" s="13">
        <v>-1.0667634787211796E-2</v>
      </c>
    </row>
    <row r="10" spans="1:13" ht="24">
      <c r="A10" s="9" t="s">
        <v>19</v>
      </c>
      <c r="B10" s="10" t="s">
        <v>14</v>
      </c>
      <c r="C10" s="11">
        <v>3.0497360427916377E-2</v>
      </c>
      <c r="D10" s="12">
        <v>-8.7625718337108402E-2</v>
      </c>
      <c r="E10" s="12">
        <v>5.596197054792048E-2</v>
      </c>
      <c r="F10" s="12">
        <v>6.2285778038244838E-2</v>
      </c>
      <c r="G10" s="12">
        <v>2.9823740655872372E-2</v>
      </c>
      <c r="H10" s="12">
        <v>1.2338149411568213E-2</v>
      </c>
      <c r="I10" s="12">
        <v>3.766941218439001E-2</v>
      </c>
      <c r="J10" s="12">
        <v>-3.143925257852849E-2</v>
      </c>
      <c r="K10" s="12">
        <v>-1.7213717605911373E-2</v>
      </c>
      <c r="L10" s="12">
        <v>-2.2460249240062381E-2</v>
      </c>
      <c r="M10" s="13">
        <v>-4.8572213847131529E-3</v>
      </c>
    </row>
    <row r="11" spans="1:13" ht="24">
      <c r="A11" s="9" t="s">
        <v>20</v>
      </c>
      <c r="B11" s="10" t="s">
        <v>14</v>
      </c>
      <c r="C11" s="11">
        <v>-9.2798007462008544E-2</v>
      </c>
      <c r="D11" s="12">
        <v>2.3230584961320883E-2</v>
      </c>
      <c r="E11" s="12">
        <v>3.8187864507528632E-2</v>
      </c>
      <c r="F11" s="12">
        <v>3.7515489794762581E-2</v>
      </c>
      <c r="G11" s="12">
        <v>-4.026018022677938E-2</v>
      </c>
      <c r="H11" s="12">
        <v>1.7324027089084212E-3</v>
      </c>
      <c r="I11" s="12">
        <v>4.6822393103963161E-2</v>
      </c>
      <c r="J11" s="12">
        <v>-1.065749652241265E-2</v>
      </c>
      <c r="K11" s="12">
        <v>7.3985138120530897E-2</v>
      </c>
      <c r="L11" s="12">
        <v>5.0683414415048943E-2</v>
      </c>
      <c r="M11" s="15" t="s">
        <v>116</v>
      </c>
    </row>
    <row r="12" spans="1:13" ht="24">
      <c r="A12" s="9" t="s">
        <v>21</v>
      </c>
      <c r="B12" s="10" t="s">
        <v>14</v>
      </c>
      <c r="C12" s="11">
        <v>8.089094746758918E-2</v>
      </c>
      <c r="D12" s="12">
        <v>-2.9926472407814018E-2</v>
      </c>
      <c r="E12" s="12">
        <v>-8.2494466173301615E-3</v>
      </c>
      <c r="F12" s="12">
        <v>-4.8511385550465774E-4</v>
      </c>
      <c r="G12" s="12">
        <v>2.3682754048325379E-2</v>
      </c>
      <c r="H12" s="12">
        <v>-5.0465336893748332E-2</v>
      </c>
      <c r="I12" s="12">
        <v>-4.1092939222026642E-2</v>
      </c>
      <c r="J12" s="12">
        <v>-4.2261596180988736E-2</v>
      </c>
      <c r="K12" s="12">
        <v>-3.9683097747320609E-2</v>
      </c>
      <c r="L12" s="12">
        <v>-4.561815031163461E-2</v>
      </c>
      <c r="M12" s="13">
        <v>3.1262955966443367E-3</v>
      </c>
    </row>
    <row r="13" spans="1:13" ht="24">
      <c r="A13" s="9" t="s">
        <v>22</v>
      </c>
      <c r="B13" s="10" t="s">
        <v>14</v>
      </c>
      <c r="C13" s="11">
        <v>0.12140719732611302</v>
      </c>
      <c r="D13" s="12">
        <v>-2.0018260190870622E-3</v>
      </c>
      <c r="E13" s="12">
        <v>-2.4408354018614034E-2</v>
      </c>
      <c r="F13" s="12">
        <v>2.3907255112848799E-2</v>
      </c>
      <c r="G13" s="12">
        <v>-4.8799901347127639E-2</v>
      </c>
      <c r="H13" s="12">
        <v>2.4215653262899064E-2</v>
      </c>
      <c r="I13" s="12">
        <v>-6.0623293779509799E-2</v>
      </c>
      <c r="J13" s="12">
        <v>-3.145603537905764E-2</v>
      </c>
      <c r="K13" s="12">
        <v>-6.3354657849046536E-2</v>
      </c>
      <c r="L13" s="12">
        <v>-4.2197032003885811E-2</v>
      </c>
      <c r="M13" s="13">
        <v>2.1582235177987529E-2</v>
      </c>
    </row>
    <row r="14" spans="1:13" ht="24">
      <c r="A14" s="9" t="s">
        <v>23</v>
      </c>
      <c r="B14" s="10" t="s">
        <v>14</v>
      </c>
      <c r="C14" s="11">
        <v>9.2504358482562998E-2</v>
      </c>
      <c r="D14" s="12">
        <v>3.9716074361270934E-2</v>
      </c>
      <c r="E14" s="12">
        <v>-2.6665742545988736E-2</v>
      </c>
      <c r="F14" s="12">
        <v>-8.693041317678997E-2</v>
      </c>
      <c r="G14" s="12">
        <v>5.0687233192890695E-2</v>
      </c>
      <c r="H14" s="12">
        <v>-2.8757750651617875E-3</v>
      </c>
      <c r="I14" s="12">
        <v>2.4470025386926088E-2</v>
      </c>
      <c r="J14" s="12">
        <v>2.2072758526782744E-2</v>
      </c>
      <c r="K14" s="12">
        <v>-6.8146424756319962E-2</v>
      </c>
      <c r="L14" s="12">
        <v>2.6657681955769039E-2</v>
      </c>
      <c r="M14" s="13">
        <v>4.0918310238830004E-2</v>
      </c>
    </row>
    <row r="15" spans="1:13" ht="24">
      <c r="A15" s="9" t="s">
        <v>24</v>
      </c>
      <c r="B15" s="10" t="s">
        <v>14</v>
      </c>
      <c r="C15" s="11">
        <v>7.8731227904990292E-2</v>
      </c>
      <c r="D15" s="12">
        <v>3.1127696874833875E-2</v>
      </c>
      <c r="E15" s="12">
        <v>-5.5114655929882829E-2</v>
      </c>
      <c r="F15" s="12">
        <v>-7.1142668760805069E-3</v>
      </c>
      <c r="G15" s="12">
        <v>1.8212215948399457E-2</v>
      </c>
      <c r="H15" s="12">
        <v>5.6675593442335172E-2</v>
      </c>
      <c r="I15" s="12">
        <v>3.6602334367163744E-2</v>
      </c>
      <c r="J15" s="12">
        <v>3.6614378301037982E-2</v>
      </c>
      <c r="K15" s="12">
        <v>7.5900952018674557E-3</v>
      </c>
      <c r="L15" s="12">
        <v>-2.7531322363951497E-3</v>
      </c>
      <c r="M15" s="13">
        <v>7.5308289588566266E-2</v>
      </c>
    </row>
    <row r="16" spans="1:13" ht="24">
      <c r="A16" s="9" t="s">
        <v>25</v>
      </c>
      <c r="B16" s="10" t="s">
        <v>14</v>
      </c>
      <c r="C16" s="11">
        <v>5.7830396298825554E-2</v>
      </c>
      <c r="D16" s="12">
        <v>-1.0814922085744133E-2</v>
      </c>
      <c r="E16" s="12">
        <v>7.7032229923379631E-4</v>
      </c>
      <c r="F16" s="12">
        <v>-9.2125160569462052E-3</v>
      </c>
      <c r="G16" s="12">
        <v>-8.0495986428796885E-3</v>
      </c>
      <c r="H16" s="14" t="s">
        <v>80</v>
      </c>
      <c r="I16" s="12">
        <v>-3.4990746534214037E-2</v>
      </c>
      <c r="J16" s="12">
        <v>-1.7148845108704871E-2</v>
      </c>
      <c r="K16" s="12">
        <v>-2.0931502584976752E-2</v>
      </c>
      <c r="L16" s="12">
        <v>4.3128840182584734E-2</v>
      </c>
      <c r="M16" s="13">
        <v>1.7210036750556919E-3</v>
      </c>
    </row>
    <row r="17" spans="1:13" ht="24">
      <c r="A17" s="9" t="s">
        <v>26</v>
      </c>
      <c r="B17" s="10" t="s">
        <v>14</v>
      </c>
      <c r="C17" s="11">
        <v>-1.5206820540761981E-2</v>
      </c>
      <c r="D17" s="12">
        <v>3.3557019057496765E-2</v>
      </c>
      <c r="E17" s="12">
        <v>5.9628072882421624E-3</v>
      </c>
      <c r="F17" s="14" t="s">
        <v>83</v>
      </c>
      <c r="G17" s="12">
        <v>-1.4121806135990842E-2</v>
      </c>
      <c r="H17" s="12">
        <v>-9.3440392718501693E-3</v>
      </c>
      <c r="I17" s="12">
        <v>-9.6051265566983804E-3</v>
      </c>
      <c r="J17" s="12">
        <v>7.5392165223512192E-2</v>
      </c>
      <c r="K17" s="12">
        <v>1.9840129195486229E-2</v>
      </c>
      <c r="L17" s="12">
        <v>6.0934998112627939E-2</v>
      </c>
      <c r="M17" s="13">
        <v>3.6654843790627036E-2</v>
      </c>
    </row>
    <row r="18" spans="1:13" ht="24">
      <c r="A18" s="9" t="s">
        <v>27</v>
      </c>
      <c r="B18" s="10" t="s">
        <v>14</v>
      </c>
      <c r="C18" s="16" t="s">
        <v>139</v>
      </c>
      <c r="D18" s="12">
        <v>-5.0751297855641607E-2</v>
      </c>
      <c r="E18" s="12">
        <v>1.4467107429453899E-2</v>
      </c>
      <c r="F18" s="12">
        <v>-9.7303779734533042E-3</v>
      </c>
      <c r="G18" s="12">
        <v>5.9592850005613256E-2</v>
      </c>
      <c r="H18" s="12">
        <v>-3.5827878532382555E-2</v>
      </c>
      <c r="I18" s="14" t="s">
        <v>55</v>
      </c>
      <c r="J18" s="12">
        <v>9.6736303568154013E-4</v>
      </c>
      <c r="K18" s="12">
        <v>-8.3365532036633258E-2</v>
      </c>
      <c r="L18" s="12">
        <v>-1.2839352802289603E-2</v>
      </c>
      <c r="M18" s="13">
        <v>4.5996075770781311E-2</v>
      </c>
    </row>
    <row r="19" spans="1:13" ht="24">
      <c r="A19" s="9" t="s">
        <v>28</v>
      </c>
      <c r="B19" s="10" t="s">
        <v>14</v>
      </c>
      <c r="C19" s="11">
        <v>1.5965398935906143E-2</v>
      </c>
      <c r="D19" s="12">
        <v>2.1967736397411088E-2</v>
      </c>
      <c r="E19" s="12">
        <v>6.8585563603575636E-2</v>
      </c>
      <c r="F19" s="12">
        <v>1.984880108019297E-2</v>
      </c>
      <c r="G19" s="12">
        <v>3.7214682129316244E-2</v>
      </c>
      <c r="H19" s="12">
        <v>-2.1218559625312362E-2</v>
      </c>
      <c r="I19" s="12">
        <v>-8.289554358972509E-2</v>
      </c>
      <c r="J19" s="12">
        <v>-3.2302066377767238E-2</v>
      </c>
      <c r="K19" s="14" t="s">
        <v>83</v>
      </c>
      <c r="L19" s="12">
        <v>-8.1058106685880666E-3</v>
      </c>
      <c r="M19" s="13">
        <v>7.2226627718022851E-2</v>
      </c>
    </row>
    <row r="20" spans="1:13" ht="24">
      <c r="A20" s="9" t="s">
        <v>29</v>
      </c>
      <c r="B20" s="10" t="s">
        <v>14</v>
      </c>
      <c r="C20" s="11">
        <v>-2.1198801783628613E-2</v>
      </c>
      <c r="D20" s="12">
        <v>3.0542975383263615E-2</v>
      </c>
      <c r="E20" s="12">
        <v>-5.0394651715035689E-2</v>
      </c>
      <c r="F20" s="12">
        <v>6.1220300712570612E-2</v>
      </c>
      <c r="G20" s="12">
        <v>-1.0452900130440786E-2</v>
      </c>
      <c r="H20" s="12">
        <v>-1.3444669441998947E-2</v>
      </c>
      <c r="I20" s="12">
        <v>-2.9072311357842325E-2</v>
      </c>
      <c r="J20" s="12">
        <v>-5.8162963028666444E-3</v>
      </c>
      <c r="K20" s="12">
        <v>6.5587404899580225E-3</v>
      </c>
      <c r="L20" s="12">
        <v>1.0076099641829778E-2</v>
      </c>
      <c r="M20" s="13">
        <v>1.3963067609177753E-2</v>
      </c>
    </row>
    <row r="21" spans="1:13" ht="24">
      <c r="A21" s="9" t="s">
        <v>30</v>
      </c>
      <c r="B21" s="10" t="s">
        <v>14</v>
      </c>
      <c r="C21" s="11">
        <v>-3.7440244705747032E-3</v>
      </c>
      <c r="D21" s="12">
        <v>8.9706471680127117E-2</v>
      </c>
      <c r="E21" s="12">
        <v>0.11187598726971003</v>
      </c>
      <c r="F21" s="12">
        <v>1.1719262051104165E-3</v>
      </c>
      <c r="G21" s="12">
        <v>-1.7385761005752134E-2</v>
      </c>
      <c r="H21" s="12">
        <v>3.7725458542664389E-2</v>
      </c>
      <c r="I21" s="12">
        <v>8.7131388203727858E-3</v>
      </c>
      <c r="J21" s="12">
        <v>1.7292729374019107E-2</v>
      </c>
      <c r="K21" s="12">
        <v>2.1656265342863749E-2</v>
      </c>
      <c r="L21" s="12">
        <v>-5.3393998609262264E-2</v>
      </c>
      <c r="M21" s="13">
        <v>1.0286808871579267E-2</v>
      </c>
    </row>
    <row r="22" spans="1:13" ht="24">
      <c r="A22" s="9" t="s">
        <v>31</v>
      </c>
      <c r="B22" s="10" t="s">
        <v>14</v>
      </c>
      <c r="C22" s="11">
        <v>0.14983012251905323</v>
      </c>
      <c r="D22" s="12">
        <v>9.3026419862409754E-2</v>
      </c>
      <c r="E22" s="12">
        <v>-7.8769231559542019E-2</v>
      </c>
      <c r="F22" s="12">
        <v>9.05540766293354E-2</v>
      </c>
      <c r="G22" s="12">
        <v>-6.9708860440233347E-2</v>
      </c>
      <c r="H22" s="12">
        <v>2.0824730413520679E-2</v>
      </c>
      <c r="I22" s="12">
        <v>-4.0192263656126841E-3</v>
      </c>
      <c r="J22" s="12">
        <v>8.8157669405872175E-4</v>
      </c>
      <c r="K22" s="12">
        <v>-3.1521152637988721E-2</v>
      </c>
      <c r="L22" s="12">
        <v>-1.4336797838114068E-2</v>
      </c>
      <c r="M22" s="13">
        <v>-1.9227557738078705E-2</v>
      </c>
    </row>
    <row r="23" spans="1:13" ht="24">
      <c r="A23" s="9" t="s">
        <v>32</v>
      </c>
      <c r="B23" s="10" t="s">
        <v>14</v>
      </c>
      <c r="C23" s="11">
        <v>-9.9543003593939527E-2</v>
      </c>
      <c r="D23" s="12">
        <v>3.8017790687230872E-2</v>
      </c>
      <c r="E23" s="12">
        <v>5.8928104882124376E-2</v>
      </c>
      <c r="F23" s="12">
        <v>-1.5462780562348661E-2</v>
      </c>
      <c r="G23" s="12">
        <v>-1.4779259548899708E-2</v>
      </c>
      <c r="H23" s="12">
        <v>-6.5371339493635716E-2</v>
      </c>
      <c r="I23" s="12">
        <v>1.9767326637962986E-2</v>
      </c>
      <c r="J23" s="12">
        <v>-1.0370949068721731E-2</v>
      </c>
      <c r="K23" s="12">
        <v>1.6915477160869087E-2</v>
      </c>
      <c r="L23" s="12">
        <v>-4.6522318886065714E-2</v>
      </c>
      <c r="M23" s="13">
        <v>3.6813087995562502E-2</v>
      </c>
    </row>
    <row r="24" spans="1:13" ht="24">
      <c r="A24" s="9" t="s">
        <v>33</v>
      </c>
      <c r="B24" s="10" t="s">
        <v>14</v>
      </c>
      <c r="C24" s="11">
        <v>-0.11262544762368232</v>
      </c>
      <c r="D24" s="12">
        <v>-7.3063057461303649E-2</v>
      </c>
      <c r="E24" s="12">
        <v>1.0878328410311891E-3</v>
      </c>
      <c r="F24" s="12">
        <v>-2.2882242516311154E-2</v>
      </c>
      <c r="G24" s="12">
        <v>6.8641586195931609E-2</v>
      </c>
      <c r="H24" s="12">
        <v>3.0431408718442306E-2</v>
      </c>
      <c r="I24" s="12">
        <v>2.2207267109264827E-3</v>
      </c>
      <c r="J24" s="12">
        <v>-3.5363981216207728E-2</v>
      </c>
      <c r="K24" s="12">
        <v>6.4935017250224797E-2</v>
      </c>
      <c r="L24" s="12">
        <v>1.3038595778577359E-2</v>
      </c>
      <c r="M24" s="13">
        <v>-1.1411523700681336E-2</v>
      </c>
    </row>
    <row r="25" spans="1:13" ht="24">
      <c r="A25" s="9" t="s">
        <v>34</v>
      </c>
      <c r="B25" s="10" t="s">
        <v>14</v>
      </c>
      <c r="C25" s="11">
        <v>-6.2617506545454005E-2</v>
      </c>
      <c r="D25" s="12">
        <v>2.3174164212229512E-2</v>
      </c>
      <c r="E25" s="12">
        <v>5.5363416489601511E-2</v>
      </c>
      <c r="F25" s="12">
        <v>-3.0367684529099576E-2</v>
      </c>
      <c r="G25" s="12">
        <v>1.1263424029540961E-2</v>
      </c>
      <c r="H25" s="12">
        <v>-3.2740184249880025E-2</v>
      </c>
      <c r="I25" s="12">
        <v>9.6242351370818213E-2</v>
      </c>
      <c r="J25" s="12">
        <v>1.6404515462363086E-3</v>
      </c>
      <c r="K25" s="12">
        <v>4.1924655013566813E-2</v>
      </c>
      <c r="L25" s="12">
        <v>4.4132866193270425E-3</v>
      </c>
      <c r="M25" s="13">
        <v>-4.1696232504505902E-2</v>
      </c>
    </row>
    <row r="26" spans="1:13" ht="24">
      <c r="A26" s="9" t="s">
        <v>35</v>
      </c>
      <c r="B26" s="10" t="s">
        <v>14</v>
      </c>
      <c r="C26" s="16" t="s">
        <v>140</v>
      </c>
      <c r="D26" s="14" t="s">
        <v>99</v>
      </c>
      <c r="E26" s="12">
        <v>-3.5887456160411195E-3</v>
      </c>
      <c r="F26" s="12">
        <v>3.3231652640429314E-2</v>
      </c>
      <c r="G26" s="12">
        <v>-7.1707651061638539E-2</v>
      </c>
      <c r="H26" s="12">
        <v>-1.092157714771032E-2</v>
      </c>
      <c r="I26" s="12">
        <v>-4.9946563597496628E-2</v>
      </c>
      <c r="J26" s="12">
        <v>-3.5872126890503078E-2</v>
      </c>
      <c r="K26" s="12">
        <v>2.1637082124154744E-2</v>
      </c>
      <c r="L26" s="12">
        <v>-4.3132586854457491E-2</v>
      </c>
      <c r="M26" s="13">
        <v>2.2450173702058353E-2</v>
      </c>
    </row>
    <row r="27" spans="1:13" ht="24">
      <c r="A27" s="9" t="s">
        <v>36</v>
      </c>
      <c r="B27" s="10" t="s">
        <v>14</v>
      </c>
      <c r="C27" s="11">
        <v>-5.5974844295886589E-2</v>
      </c>
      <c r="D27" s="12">
        <v>2.4671643615001314E-2</v>
      </c>
      <c r="E27" s="12">
        <v>-2.1702118923137063E-2</v>
      </c>
      <c r="F27" s="12">
        <v>-4.9589840430492658E-2</v>
      </c>
      <c r="G27" s="12">
        <v>-1.4919503454531961E-2</v>
      </c>
      <c r="H27" s="12">
        <v>-6.9890648653139322E-3</v>
      </c>
      <c r="I27" s="12">
        <v>9.5493646511757221E-2</v>
      </c>
      <c r="J27" s="12">
        <v>5.9201430706723679E-2</v>
      </c>
      <c r="K27" s="12">
        <v>3.1395350873286508E-2</v>
      </c>
      <c r="L27" s="12">
        <v>3.2709909852642938E-2</v>
      </c>
      <c r="M27" s="13">
        <v>7.3865520778492635E-2</v>
      </c>
    </row>
    <row r="28" spans="1:13" ht="24">
      <c r="A28" s="9" t="s">
        <v>37</v>
      </c>
      <c r="B28" s="10" t="s">
        <v>14</v>
      </c>
      <c r="C28" s="11">
        <v>0.13089293162362922</v>
      </c>
      <c r="D28" s="12">
        <v>2.7650701278496498E-3</v>
      </c>
      <c r="E28" s="12">
        <v>0.12028195001947534</v>
      </c>
      <c r="F28" s="12">
        <v>3.1657224121176469E-2</v>
      </c>
      <c r="G28" s="12">
        <v>-8.897292658088897E-2</v>
      </c>
      <c r="H28" s="12">
        <v>-6.8119605018179583E-2</v>
      </c>
      <c r="I28" s="12">
        <v>-9.9735272096722165E-3</v>
      </c>
      <c r="J28" s="12">
        <v>-1.0109340326975857E-2</v>
      </c>
      <c r="K28" s="12">
        <v>1.7335268920056809E-2</v>
      </c>
      <c r="L28" s="12">
        <v>-2.9555301620031216E-2</v>
      </c>
      <c r="M28" s="13">
        <v>4.6464796425709651E-2</v>
      </c>
    </row>
    <row r="29" spans="1:13" ht="24">
      <c r="A29" s="9" t="s">
        <v>38</v>
      </c>
      <c r="B29" s="10" t="s">
        <v>14</v>
      </c>
      <c r="C29" s="11">
        <v>1.0548973159334925E-2</v>
      </c>
      <c r="D29" s="12">
        <v>3.1399277423590562E-2</v>
      </c>
      <c r="E29" s="12">
        <v>5.8170783739682867E-2</v>
      </c>
      <c r="F29" s="12">
        <v>-1.2764467467631354E-2</v>
      </c>
      <c r="G29" s="12">
        <v>4.3023331508868105E-2</v>
      </c>
      <c r="H29" s="12">
        <v>0.12580642495843447</v>
      </c>
      <c r="I29" s="12">
        <v>3.2211331484249567E-2</v>
      </c>
      <c r="J29" s="12">
        <v>-6.6614420843159217E-2</v>
      </c>
      <c r="K29" s="12">
        <v>4.7182982583000681E-2</v>
      </c>
      <c r="L29" s="12">
        <v>-3.7641078910571578E-2</v>
      </c>
      <c r="M29" s="13">
        <v>5.1942945691425241E-2</v>
      </c>
    </row>
    <row r="30" spans="1:13" ht="24">
      <c r="A30" s="9" t="s">
        <v>39</v>
      </c>
      <c r="B30" s="10" t="s">
        <v>14</v>
      </c>
      <c r="C30" s="11">
        <v>5.35980875520033E-2</v>
      </c>
      <c r="D30" s="12">
        <v>2.441515678682939E-2</v>
      </c>
      <c r="E30" s="12">
        <v>-3.8941813686881599E-2</v>
      </c>
      <c r="F30" s="12">
        <v>2.435086607177487E-2</v>
      </c>
      <c r="G30" s="12">
        <v>-4.6872338879543431E-2</v>
      </c>
      <c r="H30" s="12">
        <v>-3.210865421201272E-2</v>
      </c>
      <c r="I30" s="12">
        <v>-3.2953529494600967E-2</v>
      </c>
      <c r="J30" s="12">
        <v>-7.1355179096822402E-2</v>
      </c>
      <c r="K30" s="12">
        <v>-7.5852661770987748E-2</v>
      </c>
      <c r="L30" s="12">
        <v>-5.6050051053348371E-2</v>
      </c>
      <c r="M30" s="13">
        <v>-2.8276770902584073E-2</v>
      </c>
    </row>
    <row r="31" spans="1:13" ht="24">
      <c r="A31" s="9" t="s">
        <v>40</v>
      </c>
      <c r="B31" s="10" t="s">
        <v>14</v>
      </c>
      <c r="C31" s="11">
        <v>6.6796132834148911E-2</v>
      </c>
      <c r="D31" s="12">
        <v>-1.9708100574298119E-2</v>
      </c>
      <c r="E31" s="12">
        <v>7.9140684890277747E-3</v>
      </c>
      <c r="F31" s="12">
        <v>2.0444052209506194E-3</v>
      </c>
      <c r="G31" s="12">
        <v>6.4577715794599741E-2</v>
      </c>
      <c r="H31" s="12">
        <v>-7.5615722653571069E-2</v>
      </c>
      <c r="I31" s="12">
        <v>4.5147601107460647E-2</v>
      </c>
      <c r="J31" s="12">
        <v>6.5958794773019316E-2</v>
      </c>
      <c r="K31" s="12">
        <v>-7.6547481248771497E-3</v>
      </c>
      <c r="L31" s="12">
        <v>2.4703522576170738E-2</v>
      </c>
      <c r="M31" s="13">
        <v>6.3084063254468623E-2</v>
      </c>
    </row>
    <row r="32" spans="1:13" ht="24">
      <c r="A32" s="9" t="s">
        <v>41</v>
      </c>
      <c r="B32" s="10" t="s">
        <v>14</v>
      </c>
      <c r="C32" s="11">
        <v>-7.3656062854243587E-2</v>
      </c>
      <c r="D32" s="12">
        <v>-3.3844697214142488E-3</v>
      </c>
      <c r="E32" s="14" t="s">
        <v>78</v>
      </c>
      <c r="F32" s="12">
        <v>5.7158681836982058E-3</v>
      </c>
      <c r="G32" s="12">
        <v>-2.1086818371379421E-2</v>
      </c>
      <c r="H32" s="12">
        <v>4.8927157344771997E-4</v>
      </c>
      <c r="I32" s="12">
        <v>1.3746508000625584E-2</v>
      </c>
      <c r="J32" s="12">
        <v>-1.4800285725067626E-2</v>
      </c>
      <c r="K32" s="12">
        <v>6.5731167532054754E-2</v>
      </c>
      <c r="L32" s="12">
        <v>-5.862638787019591E-2</v>
      </c>
      <c r="M32" s="13">
        <v>3.5910299415715684E-2</v>
      </c>
    </row>
    <row r="33" spans="1:13" ht="24">
      <c r="A33" s="9" t="s">
        <v>42</v>
      </c>
      <c r="B33" s="10" t="s">
        <v>14</v>
      </c>
      <c r="C33" s="11">
        <v>-4.9506543566283354E-2</v>
      </c>
      <c r="D33" s="12">
        <v>-9.3061779245007123E-2</v>
      </c>
      <c r="E33" s="12">
        <v>-7.5079530176029988E-2</v>
      </c>
      <c r="F33" s="12">
        <v>-6.1652592059866791E-2</v>
      </c>
      <c r="G33" s="12">
        <v>-4.6106082223976712E-2</v>
      </c>
      <c r="H33" s="12">
        <v>7.6644935590836932E-2</v>
      </c>
      <c r="I33" s="12">
        <v>2.217732282663188E-2</v>
      </c>
      <c r="J33" s="12">
        <v>2.1871304964705567E-2</v>
      </c>
      <c r="K33" s="12">
        <v>5.9727594771734054E-2</v>
      </c>
      <c r="L33" s="12">
        <v>8.2441236653791244E-2</v>
      </c>
      <c r="M33" s="13">
        <v>-1.8821053691889356E-2</v>
      </c>
    </row>
    <row r="34" spans="1:13" ht="24">
      <c r="A34" s="9" t="s">
        <v>43</v>
      </c>
      <c r="B34" s="10" t="s">
        <v>14</v>
      </c>
      <c r="C34" s="11">
        <v>4.5170915880115334E-2</v>
      </c>
      <c r="D34" s="12">
        <v>7.5827057831295203E-2</v>
      </c>
      <c r="E34" s="12">
        <v>-5.7993660643101234E-2</v>
      </c>
      <c r="F34" s="12">
        <v>2.0885862640788712E-2</v>
      </c>
      <c r="G34" s="12">
        <v>-8.5488030212988092E-2</v>
      </c>
      <c r="H34" s="12">
        <v>2.3676629886707937E-2</v>
      </c>
      <c r="I34" s="12">
        <v>-8.1160298229125974E-2</v>
      </c>
      <c r="J34" s="12">
        <v>5.4030373442207999E-2</v>
      </c>
      <c r="K34" s="12">
        <v>-2.0658983488312993E-2</v>
      </c>
      <c r="L34" s="12">
        <v>6.1279573848550761E-2</v>
      </c>
      <c r="M34" s="13">
        <v>-3.9358993575845082E-2</v>
      </c>
    </row>
    <row r="35" spans="1:13" ht="24">
      <c r="A35" s="9" t="s">
        <v>44</v>
      </c>
      <c r="B35" s="10" t="s">
        <v>14</v>
      </c>
      <c r="C35" s="11">
        <v>0.1500277477348983</v>
      </c>
      <c r="D35" s="12">
        <v>1.2190603882979415E-2</v>
      </c>
      <c r="E35" s="12">
        <v>-8.7426367898872911E-2</v>
      </c>
      <c r="F35" s="12">
        <v>-1.4000444198762872E-2</v>
      </c>
      <c r="G35" s="12">
        <v>-3.0636976812918621E-2</v>
      </c>
      <c r="H35" s="12">
        <v>-9.7336728776765427E-2</v>
      </c>
      <c r="I35" s="12">
        <v>-1.2616781928293775E-3</v>
      </c>
      <c r="J35" s="12">
        <v>-3.2074524903580731E-3</v>
      </c>
      <c r="K35" s="12">
        <v>3.0629799604459503E-2</v>
      </c>
      <c r="L35" s="12">
        <v>4.6256076343579408E-2</v>
      </c>
      <c r="M35" s="13">
        <v>-1.5128002060840383E-2</v>
      </c>
    </row>
    <row r="36" spans="1:13" ht="24">
      <c r="A36" s="9" t="s">
        <v>45</v>
      </c>
      <c r="B36" s="10" t="s">
        <v>14</v>
      </c>
      <c r="C36" s="11">
        <v>-5.0577016533422295E-2</v>
      </c>
      <c r="D36" s="12">
        <v>-4.5414476579727588E-2</v>
      </c>
      <c r="E36" s="12">
        <v>-3.2907594118703531E-2</v>
      </c>
      <c r="F36" s="12">
        <v>-1.6580813429165481E-2</v>
      </c>
      <c r="G36" s="12">
        <v>-9.6702472361473876E-2</v>
      </c>
      <c r="H36" s="12">
        <v>-5.1257363391566627E-2</v>
      </c>
      <c r="I36" s="12">
        <v>-1.2409226554831657E-2</v>
      </c>
      <c r="J36" s="12">
        <v>1.8543567692750857E-2</v>
      </c>
      <c r="K36" s="12">
        <v>7.2326881945708271E-2</v>
      </c>
      <c r="L36" s="12">
        <v>7.5026890304435351E-2</v>
      </c>
      <c r="M36" s="13">
        <v>-2.1380618157235892E-2</v>
      </c>
    </row>
    <row r="37" spans="1:13" ht="24">
      <c r="A37" s="9" t="s">
        <v>46</v>
      </c>
      <c r="B37" s="10" t="s">
        <v>14</v>
      </c>
      <c r="C37" s="11">
        <v>9.0814930284288553E-2</v>
      </c>
      <c r="D37" s="12">
        <v>-6.556102675446264E-2</v>
      </c>
      <c r="E37" s="12">
        <v>-1.953142926806016E-2</v>
      </c>
      <c r="F37" s="12">
        <v>-1.2243523494984629E-2</v>
      </c>
      <c r="G37" s="14" t="s">
        <v>141</v>
      </c>
      <c r="H37" s="12">
        <v>-7.6875551390981241E-3</v>
      </c>
      <c r="I37" s="12">
        <v>5.3430105440027284E-2</v>
      </c>
      <c r="J37" s="12">
        <v>7.4120365659802803E-2</v>
      </c>
      <c r="K37" s="12">
        <v>3.3295118929965145E-2</v>
      </c>
      <c r="L37" s="12">
        <v>-1.2732523150173257E-2</v>
      </c>
      <c r="M37" s="13">
        <v>-3.5568258309778E-2</v>
      </c>
    </row>
    <row r="38" spans="1:13" ht="24">
      <c r="A38" s="9" t="s">
        <v>47</v>
      </c>
      <c r="B38" s="10" t="s">
        <v>14</v>
      </c>
      <c r="C38" s="11">
        <v>-0.11908283047920371</v>
      </c>
      <c r="D38" s="12">
        <v>-3.8382205001055339E-2</v>
      </c>
      <c r="E38" s="12">
        <v>5.1036424904066631E-2</v>
      </c>
      <c r="F38" s="12">
        <v>8.1364167054138792E-2</v>
      </c>
      <c r="G38" s="14" t="s">
        <v>140</v>
      </c>
      <c r="H38" s="12">
        <v>-2.0906209242122099E-2</v>
      </c>
      <c r="I38" s="12">
        <v>-8.9111535515082503E-3</v>
      </c>
      <c r="J38" s="12">
        <v>7.513112137948609E-2</v>
      </c>
      <c r="K38" s="12">
        <v>-6.2883706779496826E-2</v>
      </c>
      <c r="L38" s="12">
        <v>-2.8780425133627115E-2</v>
      </c>
      <c r="M38" s="13">
        <v>-4.1835710457215874E-2</v>
      </c>
    </row>
    <row r="39" spans="1:13" ht="24">
      <c r="A39" s="9" t="s">
        <v>48</v>
      </c>
      <c r="B39" s="10" t="s">
        <v>14</v>
      </c>
      <c r="C39" s="11">
        <v>0.11171201718505379</v>
      </c>
      <c r="D39" s="12">
        <v>-1.6232504119760575E-2</v>
      </c>
      <c r="E39" s="12">
        <v>-7.5739524210440098E-2</v>
      </c>
      <c r="F39" s="12">
        <v>-8.8006001981372262E-2</v>
      </c>
      <c r="G39" s="12">
        <v>-8.1113482566702089E-2</v>
      </c>
      <c r="H39" s="12">
        <v>3.2125814169906411E-2</v>
      </c>
      <c r="I39" s="12">
        <v>-7.4349613218947633E-2</v>
      </c>
      <c r="J39" s="12">
        <v>4.2468974182490496E-4</v>
      </c>
      <c r="K39" s="12">
        <v>-2.5132220614319288E-3</v>
      </c>
      <c r="L39" s="12">
        <v>0.12123857356030474</v>
      </c>
      <c r="M39" s="13">
        <v>-2.2338041934444525E-2</v>
      </c>
    </row>
    <row r="40" spans="1:13" ht="24">
      <c r="A40" s="9" t="s">
        <v>49</v>
      </c>
      <c r="B40" s="10" t="s">
        <v>14</v>
      </c>
      <c r="C40" s="11">
        <v>9.9039916456360635E-2</v>
      </c>
      <c r="D40" s="12">
        <v>-1.601518852442578E-2</v>
      </c>
      <c r="E40" s="12">
        <v>-4.0378212782282069E-2</v>
      </c>
      <c r="F40" s="12">
        <v>2.652775266230803E-2</v>
      </c>
      <c r="G40" s="12">
        <v>0.12711288011715141</v>
      </c>
      <c r="H40" s="12">
        <v>-9.2499644343556189E-2</v>
      </c>
      <c r="I40" s="12">
        <v>3.1200455189092809E-2</v>
      </c>
      <c r="J40" s="12">
        <v>5.001801189230836E-2</v>
      </c>
      <c r="K40" s="12">
        <v>4.6960774825546892E-2</v>
      </c>
      <c r="L40" s="12">
        <v>-8.2888149955855056E-2</v>
      </c>
      <c r="M40" s="13">
        <v>7.3384900316863941E-2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1.2446981068641965E-5</v>
      </c>
      <c r="E47" s="7">
        <f t="shared" ref="E47:M47" si="0">$C5^2*E5^2</f>
        <v>7.7944265330106022E-6</v>
      </c>
      <c r="F47" s="7">
        <f t="shared" si="0"/>
        <v>3.7124469121366467E-5</v>
      </c>
      <c r="G47" s="7">
        <f t="shared" si="0"/>
        <v>4.4855470964237475E-5</v>
      </c>
      <c r="H47" s="7">
        <f t="shared" si="0"/>
        <v>2.3814401989975144E-6</v>
      </c>
      <c r="I47" s="7">
        <f t="shared" si="0"/>
        <v>1.3197416681446093E-6</v>
      </c>
      <c r="J47" s="7">
        <f t="shared" si="0"/>
        <v>5.3994358855424541E-5</v>
      </c>
      <c r="K47" s="7">
        <f t="shared" si="0"/>
        <v>4.7468743276578137E-5</v>
      </c>
      <c r="L47" s="7">
        <f t="shared" si="0"/>
        <v>1.2216798876552067E-5</v>
      </c>
      <c r="M47" s="8">
        <f t="shared" si="0"/>
        <v>2.6070277219432659E-6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9.9710937935501436E-7</v>
      </c>
      <c r="E48" s="12">
        <f t="shared" si="1"/>
        <v>8.2489105539045338E-8</v>
      </c>
      <c r="F48" s="12">
        <f t="shared" si="1"/>
        <v>5.2544506696727497E-7</v>
      </c>
      <c r="G48" s="12">
        <f t="shared" si="1"/>
        <v>2.6513580541942698E-7</v>
      </c>
      <c r="H48" s="12">
        <f t="shared" si="1"/>
        <v>3.9971437520601699E-9</v>
      </c>
      <c r="I48" s="12">
        <f t="shared" si="1"/>
        <v>6.5457934808645929E-7</v>
      </c>
      <c r="J48" s="12">
        <f t="shared" si="1"/>
        <v>2.1607878696044639E-9</v>
      </c>
      <c r="K48" s="12">
        <f t="shared" si="1"/>
        <v>1.5923248978259786E-7</v>
      </c>
      <c r="L48" s="12">
        <f t="shared" si="1"/>
        <v>2.0771239250958237E-7</v>
      </c>
      <c r="M48" s="13">
        <f t="shared" si="1"/>
        <v>4.8142502610492081E-7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2.36927884475802E-5</v>
      </c>
      <c r="E49" s="12">
        <f t="shared" si="2"/>
        <v>1.1928756288748256E-5</v>
      </c>
      <c r="F49" s="12">
        <f t="shared" si="2"/>
        <v>1.3896154160360593E-5</v>
      </c>
      <c r="G49" s="12">
        <f t="shared" si="2"/>
        <v>2.0858663342109549E-5</v>
      </c>
      <c r="H49" s="12">
        <f t="shared" si="2"/>
        <v>3.8736513806383423E-5</v>
      </c>
      <c r="I49" s="12">
        <f t="shared" si="2"/>
        <v>2.3236501126953244E-6</v>
      </c>
      <c r="J49" s="12">
        <f t="shared" si="2"/>
        <v>2.9736064887719131E-5</v>
      </c>
      <c r="K49" s="12">
        <f t="shared" si="2"/>
        <v>8.1933188303220011E-6</v>
      </c>
      <c r="L49" s="12">
        <f t="shared" si="2"/>
        <v>1.3286492788654085E-5</v>
      </c>
      <c r="M49" s="13">
        <f t="shared" si="2"/>
        <v>1.5178898180227489E-5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1.3844053041962482E-6</v>
      </c>
      <c r="E50" s="12">
        <f t="shared" si="3"/>
        <v>2.7232510042156152E-6</v>
      </c>
      <c r="F50" s="12">
        <f t="shared" si="3"/>
        <v>2.6817663937390717E-6</v>
      </c>
      <c r="G50" s="12">
        <f t="shared" si="3"/>
        <v>1.4133391656539227E-7</v>
      </c>
      <c r="H50" s="12">
        <f t="shared" si="3"/>
        <v>1.4063915834536607E-6</v>
      </c>
      <c r="I50" s="12">
        <f t="shared" si="3"/>
        <v>1.2206091542949698E-7</v>
      </c>
      <c r="J50" s="12">
        <f t="shared" si="3"/>
        <v>9.747004495419289E-11</v>
      </c>
      <c r="K50" s="12">
        <f t="shared" si="3"/>
        <v>4.8509692596470957E-8</v>
      </c>
      <c r="L50" s="14">
        <f t="shared" si="3"/>
        <v>6.8651483077552373E-4</v>
      </c>
      <c r="M50" s="13">
        <f t="shared" si="3"/>
        <v>1.7742687965777895E-6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6.902101831589242E-7</v>
      </c>
      <c r="E51" s="12">
        <f t="shared" si="4"/>
        <v>1.2423822116641779E-7</v>
      </c>
      <c r="F51" s="12">
        <f t="shared" si="4"/>
        <v>2.9633588020965403E-6</v>
      </c>
      <c r="G51" s="12">
        <f t="shared" si="4"/>
        <v>3.4953034060028597E-6</v>
      </c>
      <c r="H51" s="12">
        <f t="shared" si="4"/>
        <v>1.5573005413437658E-7</v>
      </c>
      <c r="I51" s="12">
        <f t="shared" si="4"/>
        <v>4.6614980097843754E-10</v>
      </c>
      <c r="J51" s="14">
        <f t="shared" si="4"/>
        <v>4.7417477791892009E-4</v>
      </c>
      <c r="K51" s="12">
        <f t="shared" si="4"/>
        <v>5.4498936151682099E-7</v>
      </c>
      <c r="L51" s="12">
        <f t="shared" si="4"/>
        <v>7.3491990193361295E-11</v>
      </c>
      <c r="M51" s="13">
        <f t="shared" si="4"/>
        <v>5.7231650086273509E-8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7.1414711706188664E-6</v>
      </c>
      <c r="E52" s="12">
        <f t="shared" si="5"/>
        <v>2.9127989006227917E-6</v>
      </c>
      <c r="F52" s="12">
        <f t="shared" si="5"/>
        <v>3.6082971258522857E-6</v>
      </c>
      <c r="G52" s="12">
        <f t="shared" si="5"/>
        <v>8.272727766155069E-7</v>
      </c>
      <c r="H52" s="12">
        <f t="shared" si="5"/>
        <v>1.4158738314796175E-7</v>
      </c>
      <c r="I52" s="12">
        <f t="shared" si="5"/>
        <v>1.3197819711126986E-6</v>
      </c>
      <c r="J52" s="12">
        <f t="shared" si="5"/>
        <v>9.1932470362583513E-7</v>
      </c>
      <c r="K52" s="12">
        <f t="shared" si="5"/>
        <v>2.7559659837013678E-7</v>
      </c>
      <c r="L52" s="12">
        <f t="shared" si="5"/>
        <v>4.6919529390395337E-7</v>
      </c>
      <c r="M52" s="13">
        <f t="shared" si="5"/>
        <v>2.1943217187378299E-8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4.6472666707909009E-6</v>
      </c>
      <c r="E53" s="12">
        <f t="shared" si="6"/>
        <v>1.2558218888113214E-5</v>
      </c>
      <c r="F53" s="12">
        <f t="shared" si="6"/>
        <v>1.2119886262286882E-5</v>
      </c>
      <c r="G53" s="12">
        <f t="shared" si="6"/>
        <v>1.395817798631654E-5</v>
      </c>
      <c r="H53" s="12">
        <f t="shared" si="6"/>
        <v>2.5844909204755837E-8</v>
      </c>
      <c r="I53" s="12">
        <f t="shared" si="6"/>
        <v>1.8879240379228607E-5</v>
      </c>
      <c r="J53" s="12">
        <f t="shared" si="6"/>
        <v>9.7811000593736179E-7</v>
      </c>
      <c r="K53" s="12">
        <f t="shared" si="6"/>
        <v>4.7137471227046932E-5</v>
      </c>
      <c r="L53" s="12">
        <f t="shared" si="6"/>
        <v>2.2121217790955921E-5</v>
      </c>
      <c r="M53" s="15">
        <f t="shared" si="6"/>
        <v>8.1359792509676405E-3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5.8601792334688782E-6</v>
      </c>
      <c r="E54" s="12">
        <f t="shared" si="7"/>
        <v>4.4529670101009747E-7</v>
      </c>
      <c r="F54" s="12">
        <f t="shared" si="7"/>
        <v>1.5398811483648046E-9</v>
      </c>
      <c r="G54" s="12">
        <f t="shared" si="7"/>
        <v>3.669984703125607E-6</v>
      </c>
      <c r="H54" s="12">
        <f t="shared" si="7"/>
        <v>1.6664266342699647E-5</v>
      </c>
      <c r="I54" s="12">
        <f t="shared" si="7"/>
        <v>1.1049287048133629E-5</v>
      </c>
      <c r="J54" s="12">
        <f t="shared" si="7"/>
        <v>1.1686693021777783E-5</v>
      </c>
      <c r="K54" s="12">
        <f t="shared" si="7"/>
        <v>1.0304121668986181E-5</v>
      </c>
      <c r="L54" s="12">
        <f t="shared" si="7"/>
        <v>1.3616804064252666E-5</v>
      </c>
      <c r="M54" s="13">
        <f t="shared" si="7"/>
        <v>6.395285283355571E-8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5.9066539346995554E-8</v>
      </c>
      <c r="E55" s="12">
        <f t="shared" si="8"/>
        <v>8.7814423497549102E-6</v>
      </c>
      <c r="F55" s="12">
        <f t="shared" si="8"/>
        <v>8.4245807806257752E-6</v>
      </c>
      <c r="G55" s="12">
        <f t="shared" si="8"/>
        <v>3.5101587256404016E-5</v>
      </c>
      <c r="H55" s="12">
        <f t="shared" si="8"/>
        <v>8.6433330151904714E-6</v>
      </c>
      <c r="I55" s="12">
        <f t="shared" si="8"/>
        <v>5.4171133694248238E-5</v>
      </c>
      <c r="J55" s="12">
        <f t="shared" si="8"/>
        <v>1.4584677702859274E-5</v>
      </c>
      <c r="K55" s="12">
        <f t="shared" si="8"/>
        <v>5.9162424984027252E-5</v>
      </c>
      <c r="L55" s="12">
        <f t="shared" si="8"/>
        <v>2.6245368665471581E-5</v>
      </c>
      <c r="M55" s="13">
        <f t="shared" si="8"/>
        <v>6.8656507663312776E-6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1.3497614542871335E-5</v>
      </c>
      <c r="E56" s="12">
        <f t="shared" si="9"/>
        <v>6.084596101044744E-6</v>
      </c>
      <c r="F56" s="12">
        <f t="shared" si="9"/>
        <v>6.4664791104635633E-5</v>
      </c>
      <c r="G56" s="12">
        <f t="shared" si="9"/>
        <v>2.1984751568115097E-5</v>
      </c>
      <c r="H56" s="12">
        <f t="shared" si="9"/>
        <v>7.0767559524931243E-8</v>
      </c>
      <c r="I56" s="12">
        <f t="shared" si="9"/>
        <v>5.1238125271820852E-6</v>
      </c>
      <c r="J56" s="12">
        <f t="shared" si="9"/>
        <v>4.1690549148571857E-6</v>
      </c>
      <c r="K56" s="12">
        <f t="shared" si="9"/>
        <v>3.9738415198165526E-5</v>
      </c>
      <c r="L56" s="12">
        <f t="shared" si="9"/>
        <v>6.0809181218587411E-6</v>
      </c>
      <c r="M56" s="13">
        <f t="shared" si="9"/>
        <v>1.4327148848862759E-5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6.0060373253596345E-6</v>
      </c>
      <c r="E57" s="12">
        <f t="shared" si="10"/>
        <v>1.8829043151196397E-5</v>
      </c>
      <c r="F57" s="12">
        <f t="shared" si="10"/>
        <v>3.1372877603069637E-7</v>
      </c>
      <c r="G57" s="12">
        <f t="shared" si="10"/>
        <v>2.0559835339001976E-6</v>
      </c>
      <c r="H57" s="12">
        <f t="shared" si="10"/>
        <v>1.991068502610947E-5</v>
      </c>
      <c r="I57" s="12">
        <f t="shared" si="10"/>
        <v>8.3044642096170711E-6</v>
      </c>
      <c r="J57" s="12">
        <f t="shared" si="10"/>
        <v>8.3099302475063783E-6</v>
      </c>
      <c r="K57" s="12">
        <f t="shared" si="10"/>
        <v>3.5709888662336577E-7</v>
      </c>
      <c r="L57" s="12">
        <f t="shared" si="10"/>
        <v>4.698380581058731E-8</v>
      </c>
      <c r="M57" s="13">
        <f t="shared" si="10"/>
        <v>3.5154394138086273E-5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3.9116422365883079E-7</v>
      </c>
      <c r="E58" s="12">
        <f t="shared" si="11"/>
        <v>1.9845282101944537E-9</v>
      </c>
      <c r="F58" s="12">
        <f t="shared" si="11"/>
        <v>2.8383689843211916E-7</v>
      </c>
      <c r="G58" s="12">
        <f t="shared" si="11"/>
        <v>2.167009376060699E-7</v>
      </c>
      <c r="H58" s="14">
        <f t="shared" si="11"/>
        <v>3.0821573247706057E-3</v>
      </c>
      <c r="I58" s="12">
        <f t="shared" si="11"/>
        <v>4.0946685570140117E-6</v>
      </c>
      <c r="J58" s="12">
        <f t="shared" si="11"/>
        <v>9.835175011633548E-7</v>
      </c>
      <c r="K58" s="12">
        <f t="shared" si="11"/>
        <v>1.4652547844927196E-6</v>
      </c>
      <c r="L58" s="12">
        <f t="shared" si="11"/>
        <v>6.220823728240545E-6</v>
      </c>
      <c r="M58" s="13">
        <f t="shared" si="11"/>
        <v>9.905489280463437E-9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2.6040156538375716E-7</v>
      </c>
      <c r="E59" s="12">
        <f t="shared" si="12"/>
        <v>8.2220173478506015E-9</v>
      </c>
      <c r="F59" s="14">
        <f t="shared" si="12"/>
        <v>2.1534335164573938E-4</v>
      </c>
      <c r="G59" s="12">
        <f t="shared" si="12"/>
        <v>4.6116605416375931E-8</v>
      </c>
      <c r="H59" s="12">
        <f t="shared" si="12"/>
        <v>2.0190457119417991E-8</v>
      </c>
      <c r="I59" s="12">
        <f t="shared" si="12"/>
        <v>2.1334527283256781E-8</v>
      </c>
      <c r="J59" s="12">
        <f t="shared" si="12"/>
        <v>1.314405216218426E-6</v>
      </c>
      <c r="K59" s="12">
        <f t="shared" si="12"/>
        <v>9.1026078502913864E-8</v>
      </c>
      <c r="L59" s="12">
        <f t="shared" si="12"/>
        <v>8.5863867377799597E-7</v>
      </c>
      <c r="M59" s="13">
        <f t="shared" si="12"/>
        <v>3.1069880838010065E-7</v>
      </c>
    </row>
    <row r="60" spans="1:13" ht="24">
      <c r="A60" s="9" t="s">
        <v>27</v>
      </c>
      <c r="B60" s="10" t="s">
        <v>14</v>
      </c>
      <c r="C60" s="16"/>
      <c r="D60" s="12">
        <f t="shared" ref="D60:M60" si="13">$C18^2*D18^2</f>
        <v>1.2128686578633532E-4</v>
      </c>
      <c r="E60" s="12">
        <f t="shared" si="13"/>
        <v>9.8555957272083366E-6</v>
      </c>
      <c r="F60" s="12">
        <f t="shared" si="13"/>
        <v>4.4583985515345234E-6</v>
      </c>
      <c r="G60" s="12">
        <f t="shared" si="13"/>
        <v>1.6722753166589085E-4</v>
      </c>
      <c r="H60" s="12">
        <f t="shared" si="13"/>
        <v>6.0445177048496139E-5</v>
      </c>
      <c r="I60" s="14">
        <f t="shared" si="13"/>
        <v>4.4032405920999995E-2</v>
      </c>
      <c r="J60" s="12">
        <f t="shared" si="13"/>
        <v>4.406547383235069E-8</v>
      </c>
      <c r="K60" s="12">
        <f t="shared" si="13"/>
        <v>3.2725969405421931E-4</v>
      </c>
      <c r="L60" s="12">
        <f t="shared" si="13"/>
        <v>7.7625736371920766E-6</v>
      </c>
      <c r="M60" s="13">
        <f t="shared" si="13"/>
        <v>9.9623324226420131E-5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1.2300709641839043E-7</v>
      </c>
      <c r="E61" s="12">
        <f t="shared" si="14"/>
        <v>1.1990159863602986E-6</v>
      </c>
      <c r="F61" s="12">
        <f t="shared" si="14"/>
        <v>1.0042182475689608E-7</v>
      </c>
      <c r="G61" s="12">
        <f t="shared" si="14"/>
        <v>3.5301095048487767E-7</v>
      </c>
      <c r="H61" s="12">
        <f t="shared" si="14"/>
        <v>1.1476021383902319E-7</v>
      </c>
      <c r="I61" s="12">
        <f t="shared" si="14"/>
        <v>1.7515474923557589E-6</v>
      </c>
      <c r="J61" s="12">
        <f t="shared" si="14"/>
        <v>2.659623492235019E-7</v>
      </c>
      <c r="K61" s="14">
        <f t="shared" si="14"/>
        <v>2.3736363086474742E-4</v>
      </c>
      <c r="L61" s="12">
        <f t="shared" si="14"/>
        <v>1.6747595421010525E-8</v>
      </c>
      <c r="M61" s="13">
        <f t="shared" si="14"/>
        <v>1.3297017058827613E-6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4.1922320358772709E-7</v>
      </c>
      <c r="E62" s="12">
        <f t="shared" si="15"/>
        <v>1.1412782067445635E-6</v>
      </c>
      <c r="F62" s="12">
        <f t="shared" si="15"/>
        <v>1.6842771049649421E-6</v>
      </c>
      <c r="G62" s="12">
        <f t="shared" si="15"/>
        <v>4.9101666276184176E-8</v>
      </c>
      <c r="H62" s="12">
        <f t="shared" si="15"/>
        <v>8.1231203170416137E-8</v>
      </c>
      <c r="I62" s="12">
        <f t="shared" si="15"/>
        <v>3.79823429250824E-7</v>
      </c>
      <c r="J62" s="12">
        <f t="shared" si="15"/>
        <v>1.5202523169749625E-8</v>
      </c>
      <c r="K62" s="12">
        <f t="shared" si="15"/>
        <v>1.9331409609655869E-8</v>
      </c>
      <c r="L62" s="12">
        <f t="shared" si="15"/>
        <v>4.5625489327642906E-8</v>
      </c>
      <c r="M62" s="13">
        <f t="shared" si="15"/>
        <v>8.761617910280318E-8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1.1280410600098053E-7</v>
      </c>
      <c r="E63" s="12">
        <f t="shared" si="16"/>
        <v>1.7544908953815797E-7</v>
      </c>
      <c r="F63" s="12">
        <f t="shared" si="16"/>
        <v>1.9252090217672671E-11</v>
      </c>
      <c r="G63" s="12">
        <f t="shared" si="16"/>
        <v>4.237061499868345E-9</v>
      </c>
      <c r="H63" s="12">
        <f t="shared" si="16"/>
        <v>1.9950161309738937E-8</v>
      </c>
      <c r="I63" s="12">
        <f t="shared" si="16"/>
        <v>1.0642082563863592E-9</v>
      </c>
      <c r="J63" s="12">
        <f t="shared" si="16"/>
        <v>4.1918375824845621E-9</v>
      </c>
      <c r="K63" s="12">
        <f t="shared" si="16"/>
        <v>6.5742238128617818E-9</v>
      </c>
      <c r="L63" s="12">
        <f t="shared" si="16"/>
        <v>3.9963383333678146E-8</v>
      </c>
      <c r="M63" s="13">
        <f t="shared" si="16"/>
        <v>1.4833331365274795E-9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1.9427230099358685E-4</v>
      </c>
      <c r="E64" s="12">
        <f t="shared" si="17"/>
        <v>1.3928728933550365E-4</v>
      </c>
      <c r="F64" s="12">
        <f t="shared" si="17"/>
        <v>1.8408325382689365E-4</v>
      </c>
      <c r="G64" s="12">
        <f t="shared" si="17"/>
        <v>1.0908731079091799E-4</v>
      </c>
      <c r="H64" s="12">
        <f t="shared" si="17"/>
        <v>9.7354727434853195E-6</v>
      </c>
      <c r="I64" s="12">
        <f t="shared" si="17"/>
        <v>3.6264625973794137E-7</v>
      </c>
      <c r="J64" s="12">
        <f t="shared" si="17"/>
        <v>1.7446907961856235E-8</v>
      </c>
      <c r="K64" s="12">
        <f t="shared" si="17"/>
        <v>2.2305011388404286E-5</v>
      </c>
      <c r="L64" s="12">
        <f t="shared" si="17"/>
        <v>4.6142656298260119E-6</v>
      </c>
      <c r="M64" s="13">
        <f t="shared" si="17"/>
        <v>8.2993965825019435E-6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1.4321721771781605E-5</v>
      </c>
      <c r="E65" s="12">
        <f t="shared" si="18"/>
        <v>3.4408554698025563E-5</v>
      </c>
      <c r="F65" s="12">
        <f t="shared" si="18"/>
        <v>2.3691724144990326E-6</v>
      </c>
      <c r="G65" s="12">
        <f t="shared" si="18"/>
        <v>2.1643467193098687E-6</v>
      </c>
      <c r="H65" s="12">
        <f t="shared" si="18"/>
        <v>4.2344425968104241E-5</v>
      </c>
      <c r="I65" s="12">
        <f t="shared" si="18"/>
        <v>3.871839616562056E-6</v>
      </c>
      <c r="J65" s="12">
        <f t="shared" si="18"/>
        <v>1.0657577140712386E-6</v>
      </c>
      <c r="K65" s="12">
        <f t="shared" si="18"/>
        <v>2.8352410493990212E-6</v>
      </c>
      <c r="L65" s="12">
        <f t="shared" si="18"/>
        <v>2.1445895700778232E-5</v>
      </c>
      <c r="M65" s="13">
        <f t="shared" si="18"/>
        <v>1.3428452885101265E-5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6.7712483753672935E-5</v>
      </c>
      <c r="E66" s="12">
        <f t="shared" si="19"/>
        <v>1.5010577173814475E-8</v>
      </c>
      <c r="F66" s="12">
        <f t="shared" si="19"/>
        <v>6.6415619573764274E-6</v>
      </c>
      <c r="G66" s="12">
        <f t="shared" si="19"/>
        <v>5.9765104297473532E-5</v>
      </c>
      <c r="H66" s="12">
        <f t="shared" si="19"/>
        <v>1.1746735074162593E-5</v>
      </c>
      <c r="I66" s="12">
        <f t="shared" si="19"/>
        <v>6.2555182108867906E-8</v>
      </c>
      <c r="J66" s="12">
        <f t="shared" si="19"/>
        <v>1.5863366663969603E-5</v>
      </c>
      <c r="K66" s="12">
        <f t="shared" si="19"/>
        <v>5.3484874442641579E-5</v>
      </c>
      <c r="L66" s="12">
        <f t="shared" si="19"/>
        <v>2.1564267141228748E-6</v>
      </c>
      <c r="M66" s="13">
        <f t="shared" si="19"/>
        <v>1.6518109216517388E-6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2.1057155283142018E-6</v>
      </c>
      <c r="E67" s="12">
        <f t="shared" si="20"/>
        <v>1.2018141279590702E-5</v>
      </c>
      <c r="F67" s="12">
        <f t="shared" si="20"/>
        <v>3.6158874005549853E-6</v>
      </c>
      <c r="G67" s="12">
        <f t="shared" si="20"/>
        <v>4.974304970028369E-7</v>
      </c>
      <c r="H67" s="12">
        <f t="shared" si="20"/>
        <v>4.202945688237584E-6</v>
      </c>
      <c r="I67" s="12">
        <f t="shared" si="20"/>
        <v>3.6318172726421579E-5</v>
      </c>
      <c r="J67" s="12">
        <f t="shared" si="20"/>
        <v>1.0551600848522219E-8</v>
      </c>
      <c r="K67" s="12">
        <f t="shared" si="20"/>
        <v>6.8917661858168365E-6</v>
      </c>
      <c r="L67" s="12">
        <f t="shared" si="20"/>
        <v>7.6368771886150296E-8</v>
      </c>
      <c r="M67" s="13">
        <f t="shared" si="20"/>
        <v>6.8168724990484496E-6</v>
      </c>
    </row>
    <row r="68" spans="1:13" ht="24">
      <c r="A68" s="9" t="s">
        <v>35</v>
      </c>
      <c r="B68" s="10" t="s">
        <v>14</v>
      </c>
      <c r="C68" s="16"/>
      <c r="D68" s="14">
        <f t="shared" ref="D68:M68" si="21">$C26^2*D26^2</f>
        <v>2.7960521795999994E-2</v>
      </c>
      <c r="E68" s="12">
        <f t="shared" si="21"/>
        <v>3.8992748314630723E-7</v>
      </c>
      <c r="F68" s="12">
        <f t="shared" si="21"/>
        <v>3.3435080711895684E-5</v>
      </c>
      <c r="G68" s="12">
        <f t="shared" si="21"/>
        <v>1.5567880509626596E-4</v>
      </c>
      <c r="H68" s="12">
        <f t="shared" si="21"/>
        <v>3.6113469356822234E-6</v>
      </c>
      <c r="I68" s="12">
        <f t="shared" si="21"/>
        <v>7.5528302399358117E-5</v>
      </c>
      <c r="J68" s="12">
        <f t="shared" si="21"/>
        <v>3.8959444048041566E-5</v>
      </c>
      <c r="K68" s="12">
        <f t="shared" si="21"/>
        <v>1.4174112762528388E-5</v>
      </c>
      <c r="L68" s="12">
        <f t="shared" si="21"/>
        <v>5.6326077396176588E-5</v>
      </c>
      <c r="M68" s="13">
        <f t="shared" si="21"/>
        <v>1.5259415820171489E-5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1.9071372741438535E-6</v>
      </c>
      <c r="E69" s="12">
        <f t="shared" si="22"/>
        <v>1.4756727797533265E-6</v>
      </c>
      <c r="F69" s="12">
        <f t="shared" si="22"/>
        <v>7.704974576012393E-6</v>
      </c>
      <c r="G69" s="12">
        <f t="shared" si="22"/>
        <v>6.9742020800334379E-7</v>
      </c>
      <c r="H69" s="12">
        <f t="shared" si="22"/>
        <v>1.530466862375626E-7</v>
      </c>
      <c r="I69" s="12">
        <f t="shared" si="22"/>
        <v>2.8571611982353904E-5</v>
      </c>
      <c r="J69" s="12">
        <f t="shared" si="22"/>
        <v>1.0981209902939352E-5</v>
      </c>
      <c r="K69" s="12">
        <f t="shared" si="22"/>
        <v>3.088278589302483E-6</v>
      </c>
      <c r="L69" s="12">
        <f t="shared" si="22"/>
        <v>3.3523123948498747E-6</v>
      </c>
      <c r="M69" s="13">
        <f t="shared" si="22"/>
        <v>1.7095008323178506E-5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1.3099197503426717E-7</v>
      </c>
      <c r="E70" s="12">
        <f t="shared" si="23"/>
        <v>2.4787533269140545E-4</v>
      </c>
      <c r="F70" s="12">
        <f t="shared" si="23"/>
        <v>1.717030664343899E-5</v>
      </c>
      <c r="G70" s="12">
        <f t="shared" si="23"/>
        <v>1.3562762023837914E-4</v>
      </c>
      <c r="H70" s="12">
        <f t="shared" si="23"/>
        <v>7.9501739607479532E-5</v>
      </c>
      <c r="I70" s="12">
        <f t="shared" si="23"/>
        <v>1.7042368169119619E-6</v>
      </c>
      <c r="J70" s="12">
        <f t="shared" si="23"/>
        <v>1.7509672526789001E-6</v>
      </c>
      <c r="K70" s="12">
        <f t="shared" si="23"/>
        <v>5.1486522049920579E-6</v>
      </c>
      <c r="L70" s="12">
        <f t="shared" si="23"/>
        <v>1.4965911789464245E-5</v>
      </c>
      <c r="M70" s="13">
        <f t="shared" si="23"/>
        <v>3.6989670866089847E-5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1.0971340217575635E-7</v>
      </c>
      <c r="E71" s="12">
        <f t="shared" si="24"/>
        <v>3.7655654874802713E-7</v>
      </c>
      <c r="F71" s="12">
        <f t="shared" si="24"/>
        <v>1.8131167758299661E-8</v>
      </c>
      <c r="G71" s="12">
        <f t="shared" si="24"/>
        <v>2.0598161004857868E-7</v>
      </c>
      <c r="H71" s="12">
        <f t="shared" si="24"/>
        <v>1.7612703213584173E-6</v>
      </c>
      <c r="I71" s="12">
        <f t="shared" si="24"/>
        <v>1.1546164187652686E-7</v>
      </c>
      <c r="J71" s="12">
        <f t="shared" si="24"/>
        <v>4.9380659686999277E-7</v>
      </c>
      <c r="K71" s="12">
        <f t="shared" si="24"/>
        <v>2.4773716059303078E-7</v>
      </c>
      <c r="L71" s="12">
        <f t="shared" si="24"/>
        <v>1.5766834209086551E-7</v>
      </c>
      <c r="M71" s="13">
        <f t="shared" si="24"/>
        <v>3.0024343800121462E-7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1.7124489070093459E-6</v>
      </c>
      <c r="E72" s="12">
        <f t="shared" si="25"/>
        <v>4.3564319730939615E-6</v>
      </c>
      <c r="F72" s="12">
        <f t="shared" si="25"/>
        <v>1.7034422384428311E-6</v>
      </c>
      <c r="G72" s="12">
        <f t="shared" si="25"/>
        <v>6.3114891121930989E-6</v>
      </c>
      <c r="H72" s="12">
        <f t="shared" si="25"/>
        <v>2.961711787464197E-6</v>
      </c>
      <c r="I72" s="12">
        <f t="shared" si="25"/>
        <v>3.1196254941792352E-6</v>
      </c>
      <c r="J72" s="12">
        <f t="shared" si="25"/>
        <v>1.4626808943245547E-5</v>
      </c>
      <c r="K72" s="12">
        <f t="shared" si="25"/>
        <v>1.652875865302135E-5</v>
      </c>
      <c r="L72" s="12">
        <f t="shared" si="25"/>
        <v>9.0250706970745127E-6</v>
      </c>
      <c r="M72" s="13">
        <f t="shared" si="25"/>
        <v>2.2969852902276994E-6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1.732974527528042E-6</v>
      </c>
      <c r="E73" s="12">
        <f t="shared" si="26"/>
        <v>2.7944879942949776E-7</v>
      </c>
      <c r="F73" s="12">
        <f t="shared" si="26"/>
        <v>1.8648186424791906E-8</v>
      </c>
      <c r="G73" s="12">
        <f t="shared" si="26"/>
        <v>1.8606641845301854E-5</v>
      </c>
      <c r="H73" s="12">
        <f t="shared" si="26"/>
        <v>2.5510963034653296E-5</v>
      </c>
      <c r="I73" s="12">
        <f t="shared" si="26"/>
        <v>9.0943569885693797E-6</v>
      </c>
      <c r="J73" s="12">
        <f t="shared" si="26"/>
        <v>1.9411006823800359E-5</v>
      </c>
      <c r="K73" s="12">
        <f t="shared" si="26"/>
        <v>2.6143543375847422E-7</v>
      </c>
      <c r="L73" s="12">
        <f t="shared" si="26"/>
        <v>2.7228292690038245E-6</v>
      </c>
      <c r="M73" s="13">
        <f t="shared" si="26"/>
        <v>1.7755869991806696E-5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6.2143866040549566E-8</v>
      </c>
      <c r="E74" s="14">
        <f t="shared" si="27"/>
        <v>4.9065704095038768E-3</v>
      </c>
      <c r="F74" s="12">
        <f t="shared" si="27"/>
        <v>1.77248027574308E-7</v>
      </c>
      <c r="G74" s="12">
        <f t="shared" si="27"/>
        <v>2.412343321717667E-6</v>
      </c>
      <c r="H74" s="12">
        <f t="shared" si="27"/>
        <v>1.2987243093829894E-9</v>
      </c>
      <c r="I74" s="12">
        <f t="shared" si="27"/>
        <v>1.0251839062604141E-6</v>
      </c>
      <c r="J74" s="12">
        <f t="shared" si="27"/>
        <v>1.188385107967697E-6</v>
      </c>
      <c r="K74" s="12">
        <f t="shared" si="27"/>
        <v>2.3440112636949429E-5</v>
      </c>
      <c r="L74" s="12">
        <f t="shared" si="27"/>
        <v>1.8646755461448743E-5</v>
      </c>
      <c r="M74" s="13">
        <f t="shared" si="27"/>
        <v>6.9960846230751501E-6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2.1225988028947077E-5</v>
      </c>
      <c r="E75" s="12">
        <f t="shared" si="28"/>
        <v>1.381555399206199E-5</v>
      </c>
      <c r="F75" s="12">
        <f t="shared" si="28"/>
        <v>9.3159659518735672E-6</v>
      </c>
      <c r="G75" s="12">
        <f t="shared" si="28"/>
        <v>5.2100471400372233E-6</v>
      </c>
      <c r="H75" s="12">
        <f t="shared" si="28"/>
        <v>1.4397667477743576E-5</v>
      </c>
      <c r="I75" s="12">
        <f t="shared" si="28"/>
        <v>1.2054340327365597E-6</v>
      </c>
      <c r="J75" s="12">
        <f t="shared" si="28"/>
        <v>1.1723967460395131E-6</v>
      </c>
      <c r="K75" s="12">
        <f t="shared" si="28"/>
        <v>8.7432976622982022E-6</v>
      </c>
      <c r="L75" s="12">
        <f t="shared" si="28"/>
        <v>1.6657668206583866E-5</v>
      </c>
      <c r="M75" s="13">
        <f t="shared" si="28"/>
        <v>8.6818660141873296E-7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1.1731841939088207E-5</v>
      </c>
      <c r="E76" s="12">
        <f t="shared" si="29"/>
        <v>6.8624443957081356E-6</v>
      </c>
      <c r="F76" s="12">
        <f t="shared" si="29"/>
        <v>8.9006685275709329E-7</v>
      </c>
      <c r="G76" s="12">
        <f t="shared" si="29"/>
        <v>1.4911743111177414E-5</v>
      </c>
      <c r="H76" s="12">
        <f t="shared" si="29"/>
        <v>1.14381967681291E-6</v>
      </c>
      <c r="I76" s="12">
        <f t="shared" si="29"/>
        <v>1.344017925738165E-5</v>
      </c>
      <c r="J76" s="12">
        <f t="shared" si="29"/>
        <v>5.9565354559450609E-6</v>
      </c>
      <c r="K76" s="12">
        <f t="shared" si="29"/>
        <v>8.7083462742678276E-7</v>
      </c>
      <c r="L76" s="12">
        <f t="shared" si="29"/>
        <v>7.6621255792370477E-6</v>
      </c>
      <c r="M76" s="13">
        <f t="shared" si="29"/>
        <v>3.1608636518905019E-6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3.3449807167506288E-6</v>
      </c>
      <c r="E77" s="12">
        <f t="shared" si="30"/>
        <v>1.7203945233438105E-4</v>
      </c>
      <c r="F77" s="12">
        <f t="shared" si="30"/>
        <v>4.4119116709252711E-6</v>
      </c>
      <c r="G77" s="12">
        <f t="shared" si="30"/>
        <v>2.1126861967851144E-5</v>
      </c>
      <c r="H77" s="12">
        <f t="shared" si="30"/>
        <v>2.1325374786093626E-4</v>
      </c>
      <c r="I77" s="12">
        <f t="shared" si="30"/>
        <v>3.5829469045042013E-8</v>
      </c>
      <c r="J77" s="12">
        <f t="shared" si="30"/>
        <v>2.3156005471397551E-7</v>
      </c>
      <c r="K77" s="12">
        <f t="shared" si="30"/>
        <v>2.1116964507521315E-5</v>
      </c>
      <c r="L77" s="12">
        <f t="shared" si="30"/>
        <v>4.8159366039038256E-5</v>
      </c>
      <c r="M77" s="13">
        <f t="shared" si="30"/>
        <v>5.1511752935437418E-6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5.2758816036982E-6</v>
      </c>
      <c r="E78" s="12">
        <f t="shared" si="31"/>
        <v>2.7701206124601949E-6</v>
      </c>
      <c r="F78" s="12">
        <f t="shared" si="31"/>
        <v>7.0326350336210824E-7</v>
      </c>
      <c r="G78" s="12">
        <f t="shared" si="31"/>
        <v>2.3921123326018384E-5</v>
      </c>
      <c r="H78" s="12">
        <f t="shared" si="31"/>
        <v>6.7207685670602623E-6</v>
      </c>
      <c r="I78" s="12">
        <f t="shared" si="31"/>
        <v>3.9390894387186889E-7</v>
      </c>
      <c r="J78" s="12">
        <f t="shared" si="31"/>
        <v>8.7961576148010538E-7</v>
      </c>
      <c r="K78" s="12">
        <f t="shared" si="31"/>
        <v>1.3381533951579172E-5</v>
      </c>
      <c r="L78" s="12">
        <f t="shared" si="31"/>
        <v>1.4399264432062749E-5</v>
      </c>
      <c r="M78" s="13">
        <f t="shared" si="31"/>
        <v>1.1693564876422606E-6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3.5449164248448263E-5</v>
      </c>
      <c r="E79" s="12">
        <f t="shared" si="32"/>
        <v>3.1461726990794058E-6</v>
      </c>
      <c r="F79" s="12">
        <f t="shared" si="32"/>
        <v>1.2363098964527364E-6</v>
      </c>
      <c r="G79" s="14">
        <f t="shared" si="32"/>
        <v>7.1638475036599099E-3</v>
      </c>
      <c r="H79" s="12">
        <f t="shared" si="32"/>
        <v>4.8740613944570378E-7</v>
      </c>
      <c r="I79" s="12">
        <f t="shared" si="32"/>
        <v>2.3544342684351639E-5</v>
      </c>
      <c r="J79" s="12">
        <f t="shared" si="32"/>
        <v>4.5309535934252017E-5</v>
      </c>
      <c r="K79" s="12">
        <f t="shared" si="32"/>
        <v>9.1427248276985109E-6</v>
      </c>
      <c r="L79" s="12">
        <f t="shared" si="32"/>
        <v>1.3370370954782738E-6</v>
      </c>
      <c r="M79" s="13">
        <f t="shared" si="32"/>
        <v>1.0433732702449806E-5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2.0890947567376535E-5</v>
      </c>
      <c r="E80" s="12">
        <f t="shared" si="33"/>
        <v>3.6936759075165802E-5</v>
      </c>
      <c r="F80" s="12">
        <f t="shared" si="33"/>
        <v>9.3878180409158029E-5</v>
      </c>
      <c r="G80" s="14">
        <f t="shared" si="33"/>
        <v>4.293354943102861E-4</v>
      </c>
      <c r="H80" s="12">
        <f t="shared" si="33"/>
        <v>6.1979616286982346E-6</v>
      </c>
      <c r="I80" s="12">
        <f t="shared" si="33"/>
        <v>1.1260719801552356E-6</v>
      </c>
      <c r="J80" s="12">
        <f t="shared" si="33"/>
        <v>8.0045706048455199E-5</v>
      </c>
      <c r="K80" s="12">
        <f t="shared" si="33"/>
        <v>5.6075682176585607E-5</v>
      </c>
      <c r="L80" s="12">
        <f t="shared" si="33"/>
        <v>1.1746073320766868E-5</v>
      </c>
      <c r="M80" s="13">
        <f t="shared" si="33"/>
        <v>2.4819475237404399E-5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3.2882954491125116E-6</v>
      </c>
      <c r="E81" s="12">
        <f t="shared" si="34"/>
        <v>7.1588775341007712E-5</v>
      </c>
      <c r="F81" s="12">
        <f t="shared" si="34"/>
        <v>9.6655010356269419E-5</v>
      </c>
      <c r="G81" s="12">
        <f t="shared" si="34"/>
        <v>8.2108077567317783E-5</v>
      </c>
      <c r="H81" s="12">
        <f t="shared" si="34"/>
        <v>1.2879768990010341E-5</v>
      </c>
      <c r="I81" s="12">
        <f t="shared" si="34"/>
        <v>6.8985404483768166E-5</v>
      </c>
      <c r="J81" s="12">
        <f t="shared" si="34"/>
        <v>2.2508332899813915E-9</v>
      </c>
      <c r="K81" s="12">
        <f t="shared" si="34"/>
        <v>7.882455263493408E-8</v>
      </c>
      <c r="L81" s="12">
        <f t="shared" si="34"/>
        <v>1.8343467048436018E-4</v>
      </c>
      <c r="M81" s="13">
        <f t="shared" si="34"/>
        <v>6.2271595280091979E-6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2.5158494054665907E-6</v>
      </c>
      <c r="E82" s="12">
        <f t="shared" si="35"/>
        <v>1.5992439458279024E-5</v>
      </c>
      <c r="F82" s="12">
        <f t="shared" si="35"/>
        <v>6.9027389586277497E-6</v>
      </c>
      <c r="G82" s="12">
        <f t="shared" si="35"/>
        <v>1.5848919107213088E-4</v>
      </c>
      <c r="H82" s="12">
        <f t="shared" si="35"/>
        <v>8.3926798458649156E-5</v>
      </c>
      <c r="I82" s="12">
        <f t="shared" si="35"/>
        <v>9.5486591457139091E-6</v>
      </c>
      <c r="J82" s="12">
        <f t="shared" si="35"/>
        <v>2.4539933505638661E-5</v>
      </c>
      <c r="K82" s="12">
        <f t="shared" si="35"/>
        <v>2.1631719286175652E-5</v>
      </c>
      <c r="L82" s="12">
        <f t="shared" si="35"/>
        <v>6.7391546621821434E-5</v>
      </c>
      <c r="M82" s="13">
        <f t="shared" si="35"/>
        <v>5.2824323989296662E-5</v>
      </c>
    </row>
    <row r="83" spans="1:13">
      <c r="A83" t="s">
        <v>61</v>
      </c>
      <c r="D83" s="17">
        <f>_xludf.SUM($D$47:$D$82)</f>
        <v>2.8547328972804945E-2</v>
      </c>
      <c r="E83" s="17">
        <f>_xludf.SUM($E$47:$E$82)</f>
        <v>5.754850596377723E-3</v>
      </c>
      <c r="F83" s="17">
        <f>_xludf.SUM($F$47:$F$82)</f>
        <v>8.3912547750292492E-4</v>
      </c>
      <c r="G83" s="17">
        <f>_xludf.SUM($G$47:$G$82)</f>
        <v>8.7051149000373293E-3</v>
      </c>
      <c r="H83" s="17">
        <f>_xludf.SUM($H$47:$H$82)</f>
        <v>3.7515180862476702E-3</v>
      </c>
      <c r="I83" s="17">
        <f>_xludf.SUM($I$47:$I$82)</f>
        <v>4.4419976400249209E-2</v>
      </c>
      <c r="J83" s="17">
        <f>_xludf.SUM($J$47:$J$82)</f>
        <v>8.6368888131994101E-4</v>
      </c>
      <c r="K83" s="17">
        <f>_xludf.SUM($K$47:$K$82)</f>
        <v>1.0590429957287276E-3</v>
      </c>
      <c r="L83" s="17">
        <f>_xludf.SUM($L$47:$L$82)</f>
        <v>1.280028102520847E-3</v>
      </c>
      <c r="M83" s="17">
        <f>_xludf.SUM($M$47:$M$82)</f>
        <v>8.5454180066405969E-3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0.10376609241942991</v>
      </c>
      <c r="D85" s="18">
        <f>$D$83/$C$85</f>
        <v>0.2751123060258896</v>
      </c>
      <c r="E85" s="18">
        <f>$E$83/$C$85</f>
        <v>5.5459837237738591E-2</v>
      </c>
      <c r="F85" s="18">
        <f>$F$83/$C$85</f>
        <v>8.0867021002498599E-3</v>
      </c>
      <c r="G85" s="18">
        <f>$G$83/$C$85</f>
        <v>8.3891709681527149E-2</v>
      </c>
      <c r="H85" s="18">
        <f>$H$83/$C$85</f>
        <v>3.6153602769233788E-2</v>
      </c>
      <c r="I85" s="18">
        <f>$I$83/$C$85</f>
        <v>0.42807795267745569</v>
      </c>
      <c r="J85" s="18">
        <f>$J$83/$C$85</f>
        <v>8.3234210827641958E-3</v>
      </c>
      <c r="K85" s="18">
        <f>$K$83/$C$85</f>
        <v>1.0206060294224058E-2</v>
      </c>
      <c r="L85" s="18">
        <f>$L$83/$C$85</f>
        <v>1.2335706902664143E-2</v>
      </c>
      <c r="M85" s="18">
        <f>$M$83/$C$85</f>
        <v>8.2352701228252972E-2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D89B0-E6F7-4BA0-818C-EDB9F33400CC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142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-0.13550942015007611</v>
      </c>
      <c r="D5" s="7">
        <v>-6.6066846941031973E-2</v>
      </c>
      <c r="E5" s="7">
        <v>9.6777588420415717E-3</v>
      </c>
      <c r="F5" s="7">
        <v>4.9414007108555057E-2</v>
      </c>
      <c r="G5" s="7">
        <v>8.2249988431537052E-2</v>
      </c>
      <c r="H5" s="7">
        <v>-3.0040390939490833E-2</v>
      </c>
      <c r="I5" s="7">
        <v>7.8907563936053953E-3</v>
      </c>
      <c r="J5" s="7">
        <v>-1.7851030343302259E-2</v>
      </c>
      <c r="K5" s="7">
        <v>-1.5581393952970953E-2</v>
      </c>
      <c r="L5" s="7">
        <v>-3.772448044511998E-2</v>
      </c>
      <c r="M5" s="8">
        <v>-7.2601392920724109E-2</v>
      </c>
    </row>
    <row r="6" spans="1:13" ht="24">
      <c r="A6" s="9" t="s">
        <v>15</v>
      </c>
      <c r="B6" s="10" t="s">
        <v>14</v>
      </c>
      <c r="C6" s="11">
        <v>5.2336629152784912E-2</v>
      </c>
      <c r="D6" s="12">
        <v>-1.191394000394742E-2</v>
      </c>
      <c r="E6" s="12">
        <v>-9.4128599019650018E-3</v>
      </c>
      <c r="F6" s="12">
        <v>5.2237500095501647E-2</v>
      </c>
      <c r="G6" s="12">
        <v>-9.2412139523242967E-2</v>
      </c>
      <c r="H6" s="12">
        <v>3.0555403727105499E-2</v>
      </c>
      <c r="I6" s="12">
        <v>-4.348416386249325E-2</v>
      </c>
      <c r="J6" s="12">
        <v>9.4975864478985206E-2</v>
      </c>
      <c r="K6" s="12">
        <v>6.020613686237504E-2</v>
      </c>
      <c r="L6" s="12">
        <v>-3.7925351647241291E-2</v>
      </c>
      <c r="M6" s="13">
        <v>1.1808383804042179E-2</v>
      </c>
    </row>
    <row r="7" spans="1:13" ht="24">
      <c r="A7" s="9" t="s">
        <v>16</v>
      </c>
      <c r="B7" s="10" t="s">
        <v>14</v>
      </c>
      <c r="C7" s="11">
        <v>4.4349927147781791E-2</v>
      </c>
      <c r="D7" s="14" t="s">
        <v>124</v>
      </c>
      <c r="E7" s="12">
        <v>8.1025398912597003E-3</v>
      </c>
      <c r="F7" s="12">
        <v>4.1026033206431722E-2</v>
      </c>
      <c r="G7" s="12">
        <v>-1.4041430798497616E-3</v>
      </c>
      <c r="H7" s="12">
        <v>-2.8441881787471743E-2</v>
      </c>
      <c r="I7" s="12">
        <v>-0.1174528888791814</v>
      </c>
      <c r="J7" s="12">
        <v>7.9125953080761823E-3</v>
      </c>
      <c r="K7" s="12">
        <v>2.9097932633223864E-3</v>
      </c>
      <c r="L7" s="12">
        <v>2.6119336301831372E-2</v>
      </c>
      <c r="M7" s="13">
        <v>1.1768007015299573E-2</v>
      </c>
    </row>
    <row r="8" spans="1:13" ht="24">
      <c r="A8" s="9" t="s">
        <v>17</v>
      </c>
      <c r="B8" s="10" t="s">
        <v>14</v>
      </c>
      <c r="C8" s="11">
        <v>-7.8579072376245007E-2</v>
      </c>
      <c r="D8" s="12">
        <v>-3.0378663709932033E-2</v>
      </c>
      <c r="E8" s="12">
        <v>5.1654504480635091E-2</v>
      </c>
      <c r="F8" s="12">
        <v>2.7495630371230519E-2</v>
      </c>
      <c r="G8" s="12">
        <v>1.1929978726937169E-2</v>
      </c>
      <c r="H8" s="12">
        <v>4.6096984133295292E-2</v>
      </c>
      <c r="I8" s="12">
        <v>-6.0419998773239975E-2</v>
      </c>
      <c r="J8" s="12">
        <v>1.069222283034919E-2</v>
      </c>
      <c r="K8" s="12">
        <v>-1.2457923169614001E-2</v>
      </c>
      <c r="L8" s="12">
        <v>-3.5555035050975431E-2</v>
      </c>
      <c r="M8" s="13">
        <v>1.8390480270354882E-3</v>
      </c>
    </row>
    <row r="9" spans="1:13" ht="24">
      <c r="A9" s="9" t="s">
        <v>18</v>
      </c>
      <c r="B9" s="10" t="s">
        <v>14</v>
      </c>
      <c r="C9" s="16" t="s">
        <v>143</v>
      </c>
      <c r="D9" s="12">
        <v>4.4632099439197777E-2</v>
      </c>
      <c r="E9" s="12">
        <v>-2.60077298186191E-2</v>
      </c>
      <c r="F9" s="12">
        <v>-2.8021466561785245E-2</v>
      </c>
      <c r="G9" s="12">
        <v>2.1076104369530908E-2</v>
      </c>
      <c r="H9" s="12">
        <v>-4.8803405334746412E-2</v>
      </c>
      <c r="I9" s="12">
        <v>7.0218820592399894E-2</v>
      </c>
      <c r="J9" s="12">
        <v>-4.5889549009403729E-2</v>
      </c>
      <c r="K9" s="12">
        <v>-2.9632023772862639E-2</v>
      </c>
      <c r="L9" s="12">
        <v>5.3016648083689449E-3</v>
      </c>
      <c r="M9" s="13">
        <v>2.7955913771315219E-2</v>
      </c>
    </row>
    <row r="10" spans="1:13" ht="24">
      <c r="A10" s="9" t="s">
        <v>19</v>
      </c>
      <c r="B10" s="10" t="s">
        <v>14</v>
      </c>
      <c r="C10" s="11">
        <v>0.1126229685497772</v>
      </c>
      <c r="D10" s="12">
        <v>-1.0594219795363367E-2</v>
      </c>
      <c r="E10" s="12">
        <v>2.7906039238615583E-2</v>
      </c>
      <c r="F10" s="12">
        <v>8.0942852160002091E-2</v>
      </c>
      <c r="G10" s="12">
        <v>-8.3328720034469395E-2</v>
      </c>
      <c r="H10" s="12">
        <v>-4.3233006633654281E-3</v>
      </c>
      <c r="I10" s="12">
        <v>3.683522559926062E-2</v>
      </c>
      <c r="J10" s="12">
        <v>5.9775301069124716E-2</v>
      </c>
      <c r="K10" s="12">
        <v>3.0536572733804529E-2</v>
      </c>
      <c r="L10" s="12">
        <v>3.2008415044994146E-2</v>
      </c>
      <c r="M10" s="13">
        <v>9.1556955207359542E-2</v>
      </c>
    </row>
    <row r="11" spans="1:13" ht="24">
      <c r="A11" s="9" t="s">
        <v>20</v>
      </c>
      <c r="B11" s="10" t="s">
        <v>14</v>
      </c>
      <c r="C11" s="11">
        <v>9.5609807087041143E-2</v>
      </c>
      <c r="D11" s="12">
        <v>2.9270728941232418E-2</v>
      </c>
      <c r="E11" s="12">
        <v>-5.9725896950358921E-3</v>
      </c>
      <c r="F11" s="12">
        <v>0.11641368746713453</v>
      </c>
      <c r="G11" s="12">
        <v>-4.0477970050429996E-2</v>
      </c>
      <c r="H11" s="12">
        <v>-5.5201936369145548E-2</v>
      </c>
      <c r="I11" s="12">
        <v>4.381353464831781E-2</v>
      </c>
      <c r="J11" s="12">
        <v>-6.6802936241699182E-2</v>
      </c>
      <c r="K11" s="12">
        <v>1.0985340044310383E-2</v>
      </c>
      <c r="L11" s="12">
        <v>3.4856332065934499E-3</v>
      </c>
      <c r="M11" s="13">
        <v>5.9129826043217556E-3</v>
      </c>
    </row>
    <row r="12" spans="1:13" ht="24">
      <c r="A12" s="9" t="s">
        <v>21</v>
      </c>
      <c r="B12" s="10" t="s">
        <v>14</v>
      </c>
      <c r="C12" s="11">
        <v>2.2885700608280428E-2</v>
      </c>
      <c r="D12" s="12">
        <v>2.6343735727306698E-2</v>
      </c>
      <c r="E12" s="12">
        <v>1.7172470991838457E-2</v>
      </c>
      <c r="F12" s="12">
        <v>-2.8866805682862429E-2</v>
      </c>
      <c r="G12" s="12">
        <v>-9.6884927429119316E-3</v>
      </c>
      <c r="H12" s="12">
        <v>4.1612469168221262E-2</v>
      </c>
      <c r="I12" s="12">
        <v>-4.9573833494916501E-2</v>
      </c>
      <c r="J12" s="12">
        <v>-6.2937954220264603E-2</v>
      </c>
      <c r="K12" s="12">
        <v>1.9022359362922719E-2</v>
      </c>
      <c r="L12" s="12">
        <v>-3.503668544835295E-2</v>
      </c>
      <c r="M12" s="13">
        <v>-5.8834163568911467E-3</v>
      </c>
    </row>
    <row r="13" spans="1:13" ht="24">
      <c r="A13" s="9" t="s">
        <v>22</v>
      </c>
      <c r="B13" s="10" t="s">
        <v>14</v>
      </c>
      <c r="C13" s="11">
        <v>9.2124201635545175E-2</v>
      </c>
      <c r="D13" s="12">
        <v>-4.0972102515746556E-3</v>
      </c>
      <c r="E13" s="12">
        <v>-7.5203313897806767E-2</v>
      </c>
      <c r="F13" s="12">
        <v>-1.5755660046072293E-2</v>
      </c>
      <c r="G13" s="12">
        <v>1.7009566800132964E-4</v>
      </c>
      <c r="H13" s="12">
        <v>-2.0339304470648179E-2</v>
      </c>
      <c r="I13" s="12">
        <v>2.8453831596183886E-2</v>
      </c>
      <c r="J13" s="12">
        <v>-4.4856264126982371E-3</v>
      </c>
      <c r="K13" s="12">
        <v>3.6279921393463414E-2</v>
      </c>
      <c r="L13" s="12">
        <v>-2.4593727956373632E-2</v>
      </c>
      <c r="M13" s="13">
        <v>-7.7051277317635907E-3</v>
      </c>
    </row>
    <row r="14" spans="1:13" ht="24">
      <c r="A14" s="9" t="s">
        <v>23</v>
      </c>
      <c r="B14" s="10" t="s">
        <v>14</v>
      </c>
      <c r="C14" s="11">
        <v>9.5892618502808696E-2</v>
      </c>
      <c r="D14" s="12">
        <v>-2.7621283351161187E-2</v>
      </c>
      <c r="E14" s="12">
        <v>6.1456111121673811E-2</v>
      </c>
      <c r="F14" s="12">
        <v>-2.2598422824096201E-2</v>
      </c>
      <c r="G14" s="12">
        <v>3.5056109270482333E-2</v>
      </c>
      <c r="H14" s="14" t="s">
        <v>97</v>
      </c>
      <c r="I14" s="12">
        <v>-5.8719101733711677E-2</v>
      </c>
      <c r="J14" s="12">
        <v>-5.8740432497487935E-2</v>
      </c>
      <c r="K14" s="12">
        <v>6.0713462389183286E-2</v>
      </c>
      <c r="L14" s="12">
        <v>-4.5028471030312302E-2</v>
      </c>
      <c r="M14" s="13">
        <v>8.7682170251222782E-2</v>
      </c>
    </row>
    <row r="15" spans="1:13" ht="24">
      <c r="A15" s="9" t="s">
        <v>24</v>
      </c>
      <c r="B15" s="10" t="s">
        <v>14</v>
      </c>
      <c r="C15" s="11">
        <v>-1.7720992037445703E-3</v>
      </c>
      <c r="D15" s="12">
        <v>7.6316276196187636E-3</v>
      </c>
      <c r="E15" s="12">
        <v>-4.1165952434911134E-3</v>
      </c>
      <c r="F15" s="12">
        <v>-2.6936554201730908E-2</v>
      </c>
      <c r="G15" s="12">
        <v>7.2658652440930828E-4</v>
      </c>
      <c r="H15" s="12">
        <v>5.7700714715727699E-2</v>
      </c>
      <c r="I15" s="12">
        <v>0.11333834268219004</v>
      </c>
      <c r="J15" s="12">
        <v>-3.347878281605185E-2</v>
      </c>
      <c r="K15" s="12">
        <v>-2.0852402729223039E-2</v>
      </c>
      <c r="L15" s="12">
        <v>3.1705851157001444E-3</v>
      </c>
      <c r="M15" s="13">
        <v>-8.6625761333714406E-3</v>
      </c>
    </row>
    <row r="16" spans="1:13" ht="24">
      <c r="A16" s="9" t="s">
        <v>25</v>
      </c>
      <c r="B16" s="10" t="s">
        <v>14</v>
      </c>
      <c r="C16" s="11">
        <v>7.7159169184509074E-2</v>
      </c>
      <c r="D16" s="12">
        <v>2.5148318879319082E-2</v>
      </c>
      <c r="E16" s="12">
        <v>-6.7417418398690462E-2</v>
      </c>
      <c r="F16" s="12">
        <v>2.0100175687665405E-2</v>
      </c>
      <c r="G16" s="12">
        <v>-4.2644205562596092E-2</v>
      </c>
      <c r="H16" s="12">
        <v>-4.4564261844120365E-2</v>
      </c>
      <c r="I16" s="12">
        <v>8.5099223483752831E-2</v>
      </c>
      <c r="J16" s="12">
        <v>-2.8526024352581357E-4</v>
      </c>
      <c r="K16" s="12">
        <v>7.0338040222935033E-3</v>
      </c>
      <c r="L16" s="14" t="s">
        <v>56</v>
      </c>
      <c r="M16" s="13">
        <v>4.3712798476371592E-2</v>
      </c>
    </row>
    <row r="17" spans="1:13" ht="24">
      <c r="A17" s="9" t="s">
        <v>26</v>
      </c>
      <c r="B17" s="10" t="s">
        <v>14</v>
      </c>
      <c r="C17" s="11">
        <v>-1.4628363493245295E-2</v>
      </c>
      <c r="D17" s="12">
        <v>-1.6566632945096881E-2</v>
      </c>
      <c r="E17" s="12">
        <v>-2.1483279419056322E-2</v>
      </c>
      <c r="F17" s="12">
        <v>3.2190308153036556E-2</v>
      </c>
      <c r="G17" s="12">
        <v>3.6464671376730061E-2</v>
      </c>
      <c r="H17" s="12">
        <v>7.3641965790488692E-2</v>
      </c>
      <c r="I17" s="12">
        <v>4.5760458563827107E-2</v>
      </c>
      <c r="J17" s="12">
        <v>2.8639097790906301E-2</v>
      </c>
      <c r="K17" s="12">
        <v>5.4414457463699772E-2</v>
      </c>
      <c r="L17" s="12">
        <v>-7.4667583632584328E-2</v>
      </c>
      <c r="M17" s="13">
        <v>4.9879793171854279E-2</v>
      </c>
    </row>
    <row r="18" spans="1:13" ht="24">
      <c r="A18" s="9" t="s">
        <v>27</v>
      </c>
      <c r="B18" s="10" t="s">
        <v>14</v>
      </c>
      <c r="C18" s="11">
        <v>0.10074389623695683</v>
      </c>
      <c r="D18" s="12">
        <v>7.617381708513099E-2</v>
      </c>
      <c r="E18" s="12">
        <v>-3.4263319628507947E-2</v>
      </c>
      <c r="F18" s="12">
        <v>4.8800973652503375E-2</v>
      </c>
      <c r="G18" s="12">
        <v>-5.563636485988737E-2</v>
      </c>
      <c r="H18" s="12">
        <v>3.9991591418240109E-2</v>
      </c>
      <c r="I18" s="12">
        <v>-2.3754126072163494E-2</v>
      </c>
      <c r="J18" s="12">
        <v>1.3393607552913694E-2</v>
      </c>
      <c r="K18" s="12">
        <v>1.6456129475837484E-2</v>
      </c>
      <c r="L18" s="12">
        <v>-5.7734580023199276E-3</v>
      </c>
      <c r="M18" s="13">
        <v>6.6262034373711545E-2</v>
      </c>
    </row>
    <row r="19" spans="1:13" ht="24">
      <c r="A19" s="9" t="s">
        <v>28</v>
      </c>
      <c r="B19" s="10" t="s">
        <v>14</v>
      </c>
      <c r="C19" s="11">
        <v>3.3436462527175047E-2</v>
      </c>
      <c r="D19" s="12">
        <v>1.095592018037617E-2</v>
      </c>
      <c r="E19" s="12">
        <v>8.2401581869963759E-3</v>
      </c>
      <c r="F19" s="12">
        <v>1.2552866826445255E-2</v>
      </c>
      <c r="G19" s="12">
        <v>-2.2579637405224281E-2</v>
      </c>
      <c r="H19" s="12">
        <v>-5.3977523774580385E-2</v>
      </c>
      <c r="I19" s="12">
        <v>-4.3301864266819798E-2</v>
      </c>
      <c r="J19" s="12">
        <v>-3.4559952625429338E-2</v>
      </c>
      <c r="K19" s="12">
        <v>7.9411747716886777E-2</v>
      </c>
      <c r="L19" s="12">
        <v>6.6555100365802769E-2</v>
      </c>
      <c r="M19" s="13">
        <v>4.952567637666172E-2</v>
      </c>
    </row>
    <row r="20" spans="1:13" ht="24">
      <c r="A20" s="9" t="s">
        <v>29</v>
      </c>
      <c r="B20" s="10" t="s">
        <v>14</v>
      </c>
      <c r="C20" s="11">
        <v>-1.9866106761235656E-2</v>
      </c>
      <c r="D20" s="12">
        <v>2.672294819951607E-3</v>
      </c>
      <c r="E20" s="12">
        <v>9.6298719001820285E-2</v>
      </c>
      <c r="F20" s="12">
        <v>-3.0354317236425298E-2</v>
      </c>
      <c r="G20" s="12">
        <v>3.7582918913238617E-2</v>
      </c>
      <c r="H20" s="12">
        <v>6.0665256605028403E-2</v>
      </c>
      <c r="I20" s="12">
        <v>-4.0618291179005839E-2</v>
      </c>
      <c r="J20" s="12">
        <v>3.9058033394153209E-2</v>
      </c>
      <c r="K20" s="14" t="s">
        <v>97</v>
      </c>
      <c r="L20" s="12">
        <v>7.120764392272997E-3</v>
      </c>
      <c r="M20" s="13">
        <v>4.4915964952305716E-2</v>
      </c>
    </row>
    <row r="21" spans="1:13" ht="24">
      <c r="A21" s="9" t="s">
        <v>30</v>
      </c>
      <c r="B21" s="10" t="s">
        <v>14</v>
      </c>
      <c r="C21" s="11">
        <v>0.10196075313220959</v>
      </c>
      <c r="D21" s="12">
        <v>-2.3139388568139872E-2</v>
      </c>
      <c r="E21" s="12">
        <v>-4.4286170931387064E-2</v>
      </c>
      <c r="F21" s="12">
        <v>-6.5121685417573238E-2</v>
      </c>
      <c r="G21" s="12">
        <v>-3.3736805774256334E-2</v>
      </c>
      <c r="H21" s="12">
        <v>-2.8699339557346337E-3</v>
      </c>
      <c r="I21" s="12">
        <v>8.5542283088308191E-3</v>
      </c>
      <c r="J21" s="12">
        <v>-3.853429248027819E-2</v>
      </c>
      <c r="K21" s="12">
        <v>4.8166562204243091E-2</v>
      </c>
      <c r="L21" s="12">
        <v>8.5186304424452949E-2</v>
      </c>
      <c r="M21" s="13">
        <v>-1.3392984079761125E-2</v>
      </c>
    </row>
    <row r="22" spans="1:13" ht="24">
      <c r="A22" s="9" t="s">
        <v>31</v>
      </c>
      <c r="B22" s="10" t="s">
        <v>14</v>
      </c>
      <c r="C22" s="11">
        <v>5.1385418132603361E-2</v>
      </c>
      <c r="D22" s="12">
        <v>5.74140148524883E-3</v>
      </c>
      <c r="E22" s="12">
        <v>5.9649218134318178E-2</v>
      </c>
      <c r="F22" s="12">
        <v>2.4400647701013061E-2</v>
      </c>
      <c r="G22" s="12">
        <v>-2.2060441623485433E-3</v>
      </c>
      <c r="H22" s="12">
        <v>-3.6978698790670547E-2</v>
      </c>
      <c r="I22" s="12">
        <v>-3.9675088467792975E-2</v>
      </c>
      <c r="J22" s="12">
        <v>7.8476182109053758E-2</v>
      </c>
      <c r="K22" s="12">
        <v>-3.8390480338102488E-2</v>
      </c>
      <c r="L22" s="12">
        <v>-5.1014179286268065E-2</v>
      </c>
      <c r="M22" s="13">
        <v>0.12732428980007557</v>
      </c>
    </row>
    <row r="23" spans="1:13" ht="24">
      <c r="A23" s="9" t="s">
        <v>32</v>
      </c>
      <c r="B23" s="10" t="s">
        <v>14</v>
      </c>
      <c r="C23" s="11">
        <v>6.0820198841047085E-2</v>
      </c>
      <c r="D23" s="12">
        <v>-4.1553399561521917E-2</v>
      </c>
      <c r="E23" s="12">
        <v>3.796649914234717E-2</v>
      </c>
      <c r="F23" s="12">
        <v>-2.847341672700136E-2</v>
      </c>
      <c r="G23" s="12">
        <v>3.7254561114553972E-3</v>
      </c>
      <c r="H23" s="12">
        <v>1.4753058324548127E-2</v>
      </c>
      <c r="I23" s="12">
        <v>-5.0346797110850262E-3</v>
      </c>
      <c r="J23" s="12">
        <v>6.9494101505124556E-2</v>
      </c>
      <c r="K23" s="12">
        <v>0.11876529401426326</v>
      </c>
      <c r="L23" s="12">
        <v>9.9389089497690479E-3</v>
      </c>
      <c r="M23" s="13">
        <v>-6.5875754833915112E-2</v>
      </c>
    </row>
    <row r="24" spans="1:13" ht="24">
      <c r="A24" s="9" t="s">
        <v>33</v>
      </c>
      <c r="B24" s="10" t="s">
        <v>14</v>
      </c>
      <c r="C24" s="11">
        <v>-0.10135514806831947</v>
      </c>
      <c r="D24" s="12">
        <v>-2.2447492631514541E-2</v>
      </c>
      <c r="E24" s="12">
        <v>-7.4459500922169838E-2</v>
      </c>
      <c r="F24" s="12">
        <v>2.3004577045339404E-3</v>
      </c>
      <c r="G24" s="12">
        <v>3.0357650376859099E-2</v>
      </c>
      <c r="H24" s="12">
        <v>4.4499736245633761E-3</v>
      </c>
      <c r="I24" s="12">
        <v>4.9718608101200816E-2</v>
      </c>
      <c r="J24" s="12">
        <v>-2.265036401622313E-2</v>
      </c>
      <c r="K24" s="12">
        <v>-4.151897584238759E-2</v>
      </c>
      <c r="L24" s="12">
        <v>-2.4655946750206006E-2</v>
      </c>
      <c r="M24" s="13">
        <v>2.5244844693877668E-4</v>
      </c>
    </row>
    <row r="25" spans="1:13" ht="24">
      <c r="A25" s="9" t="s">
        <v>34</v>
      </c>
      <c r="B25" s="10" t="s">
        <v>14</v>
      </c>
      <c r="C25" s="11">
        <v>-4.9678928620175061E-2</v>
      </c>
      <c r="D25" s="12">
        <v>-2.4328510799729579E-2</v>
      </c>
      <c r="E25" s="12">
        <v>0.10275785796038099</v>
      </c>
      <c r="F25" s="12">
        <v>5.9165390237713722E-2</v>
      </c>
      <c r="G25" s="12">
        <v>8.7624102017213823E-2</v>
      </c>
      <c r="H25" s="12">
        <v>5.0435834708339768E-2</v>
      </c>
      <c r="I25" s="12">
        <v>8.7749984937972314E-2</v>
      </c>
      <c r="J25" s="12">
        <v>-9.8029840073239043E-3</v>
      </c>
      <c r="K25" s="12">
        <v>1.6335329348974338E-2</v>
      </c>
      <c r="L25" s="12">
        <v>5.9521940707825335E-2</v>
      </c>
      <c r="M25" s="13">
        <v>4.5212361492280598E-2</v>
      </c>
    </row>
    <row r="26" spans="1:13" ht="24">
      <c r="A26" s="9" t="s">
        <v>35</v>
      </c>
      <c r="B26" s="10" t="s">
        <v>14</v>
      </c>
      <c r="C26" s="11">
        <v>-1.9026291253332325E-2</v>
      </c>
      <c r="D26" s="12">
        <v>1.1175789732041242E-2</v>
      </c>
      <c r="E26" s="12">
        <v>-2.9954158122585332E-2</v>
      </c>
      <c r="F26" s="12">
        <v>2.3424954213458905E-2</v>
      </c>
      <c r="G26" s="12">
        <v>-7.0502016574025578E-2</v>
      </c>
      <c r="H26" s="12">
        <v>8.545878561947709E-2</v>
      </c>
      <c r="I26" s="12">
        <v>7.8129274771677498E-2</v>
      </c>
      <c r="J26" s="12">
        <v>2.3600331353987061E-2</v>
      </c>
      <c r="K26" s="12">
        <v>4.3896704910606023E-2</v>
      </c>
      <c r="L26" s="12">
        <v>4.2933326770651363E-2</v>
      </c>
      <c r="M26" s="15" t="s">
        <v>122</v>
      </c>
    </row>
    <row r="27" spans="1:13" ht="24">
      <c r="A27" s="9" t="s">
        <v>36</v>
      </c>
      <c r="B27" s="10" t="s">
        <v>14</v>
      </c>
      <c r="C27" s="11">
        <v>0.11450617108649114</v>
      </c>
      <c r="D27" s="12">
        <v>-3.96752100050465E-3</v>
      </c>
      <c r="E27" s="12">
        <v>3.5400429799321551E-2</v>
      </c>
      <c r="F27" s="12">
        <v>3.5664273225963293E-2</v>
      </c>
      <c r="G27" s="12">
        <v>8.1561069523251525E-2</v>
      </c>
      <c r="H27" s="12">
        <v>-3.0144998023897127E-2</v>
      </c>
      <c r="I27" s="12">
        <v>-2.6616086258334646E-2</v>
      </c>
      <c r="J27" s="12">
        <v>-1.827520498975704E-2</v>
      </c>
      <c r="K27" s="12">
        <v>-2.410527589693609E-2</v>
      </c>
      <c r="L27" s="12">
        <v>9.4096509253129863E-3</v>
      </c>
      <c r="M27" s="13">
        <v>1.8990763680128638E-2</v>
      </c>
    </row>
    <row r="28" spans="1:13" ht="24">
      <c r="A28" s="9" t="s">
        <v>37</v>
      </c>
      <c r="B28" s="10" t="s">
        <v>14</v>
      </c>
      <c r="C28" s="16" t="s">
        <v>144</v>
      </c>
      <c r="D28" s="12">
        <v>3.6083369642376725E-2</v>
      </c>
      <c r="E28" s="12">
        <v>-7.0651630857437421E-3</v>
      </c>
      <c r="F28" s="12">
        <v>9.9578562505060128E-2</v>
      </c>
      <c r="G28" s="12">
        <v>-2.9428700066139003E-2</v>
      </c>
      <c r="H28" s="12">
        <v>-3.8367282546669383E-3</v>
      </c>
      <c r="I28" s="12">
        <v>-6.562317678544706E-2</v>
      </c>
      <c r="J28" s="12">
        <v>-1.6169569786249199E-2</v>
      </c>
      <c r="K28" s="12">
        <v>-5.582957998486438E-3</v>
      </c>
      <c r="L28" s="12">
        <v>-1.5495435538630076E-2</v>
      </c>
      <c r="M28" s="13">
        <v>-6.073745402186722E-2</v>
      </c>
    </row>
    <row r="29" spans="1:13" ht="24">
      <c r="A29" s="9" t="s">
        <v>38</v>
      </c>
      <c r="B29" s="10" t="s">
        <v>14</v>
      </c>
      <c r="C29" s="11">
        <v>2.9560873485606581E-2</v>
      </c>
      <c r="D29" s="12">
        <v>3.8132494072573152E-2</v>
      </c>
      <c r="E29" s="12">
        <v>-2.9830807804631591E-2</v>
      </c>
      <c r="F29" s="14" t="s">
        <v>100</v>
      </c>
      <c r="G29" s="12">
        <v>8.9411096402662611E-3</v>
      </c>
      <c r="H29" s="12">
        <v>-2.178707197669158E-2</v>
      </c>
      <c r="I29" s="12">
        <v>3.1986533474386757E-2</v>
      </c>
      <c r="J29" s="12">
        <v>0.12655116927641263</v>
      </c>
      <c r="K29" s="12">
        <v>-2.8894683807717033E-2</v>
      </c>
      <c r="L29" s="12">
        <v>1.9520442910048261E-2</v>
      </c>
      <c r="M29" s="13">
        <v>2.2929012403815899E-2</v>
      </c>
    </row>
    <row r="30" spans="1:13" ht="24">
      <c r="A30" s="9" t="s">
        <v>39</v>
      </c>
      <c r="B30" s="10" t="s">
        <v>14</v>
      </c>
      <c r="C30" s="11">
        <v>-0.10349840835054867</v>
      </c>
      <c r="D30" s="12">
        <v>7.4478486784675703E-3</v>
      </c>
      <c r="E30" s="14" t="s">
        <v>145</v>
      </c>
      <c r="F30" s="12">
        <v>-3.0116516389208314E-2</v>
      </c>
      <c r="G30" s="12">
        <v>7.4914824983022654E-2</v>
      </c>
      <c r="H30" s="12">
        <v>5.9272405064844547E-2</v>
      </c>
      <c r="I30" s="12">
        <v>-1.8809701855496103E-2</v>
      </c>
      <c r="J30" s="12">
        <v>4.0356847933321047E-2</v>
      </c>
      <c r="K30" s="12">
        <v>9.2830590483298198E-2</v>
      </c>
      <c r="L30" s="12">
        <v>-6.5475691522540444E-2</v>
      </c>
      <c r="M30" s="13">
        <v>-2.9642506928526879E-2</v>
      </c>
    </row>
    <row r="31" spans="1:13" ht="24">
      <c r="A31" s="9" t="s">
        <v>40</v>
      </c>
      <c r="B31" s="10" t="s">
        <v>14</v>
      </c>
      <c r="C31" s="11">
        <v>0.11993038906868028</v>
      </c>
      <c r="D31" s="12">
        <v>4.2391964658963277E-2</v>
      </c>
      <c r="E31" s="12">
        <v>-7.9858229579742188E-2</v>
      </c>
      <c r="F31" s="12">
        <v>-5.9320407031621912E-2</v>
      </c>
      <c r="G31" s="12">
        <v>1.5564748889160117E-2</v>
      </c>
      <c r="H31" s="12">
        <v>2.9283042429023437E-2</v>
      </c>
      <c r="I31" s="12">
        <v>4.4999370389497077E-2</v>
      </c>
      <c r="J31" s="12">
        <v>4.3821093004033695E-2</v>
      </c>
      <c r="K31" s="12">
        <v>-5.1522280096411204E-3</v>
      </c>
      <c r="L31" s="12">
        <v>0.11860358925976003</v>
      </c>
      <c r="M31" s="13">
        <v>4.6529946550982436E-2</v>
      </c>
    </row>
    <row r="32" spans="1:13" ht="24">
      <c r="A32" s="9" t="s">
        <v>41</v>
      </c>
      <c r="B32" s="10" t="s">
        <v>14</v>
      </c>
      <c r="C32" s="11">
        <v>8.0802322430043289E-2</v>
      </c>
      <c r="D32" s="12">
        <v>-3.8289806538461146E-2</v>
      </c>
      <c r="E32" s="12">
        <v>0.10961707115855633</v>
      </c>
      <c r="F32" s="12">
        <v>-3.8066293901074473E-2</v>
      </c>
      <c r="G32" s="12">
        <v>-9.3840755555890214E-3</v>
      </c>
      <c r="H32" s="12">
        <v>-3.7760127505376578E-2</v>
      </c>
      <c r="I32" s="12">
        <v>4.5655916584840299E-2</v>
      </c>
      <c r="J32" s="12">
        <v>4.0867542672126132E-2</v>
      </c>
      <c r="K32" s="12">
        <v>6.0193135725968079E-2</v>
      </c>
      <c r="L32" s="12">
        <v>-3.2076518982227964E-2</v>
      </c>
      <c r="M32" s="13">
        <v>5.574540347401161E-3</v>
      </c>
    </row>
    <row r="33" spans="1:13" ht="24">
      <c r="A33" s="9" t="s">
        <v>42</v>
      </c>
      <c r="B33" s="10" t="s">
        <v>14</v>
      </c>
      <c r="C33" s="11">
        <v>2.3878038332098814E-2</v>
      </c>
      <c r="D33" s="12">
        <v>6.8858322416957881E-3</v>
      </c>
      <c r="E33" s="12">
        <v>3.8683524545900461E-2</v>
      </c>
      <c r="F33" s="12">
        <v>0.12353386247532874</v>
      </c>
      <c r="G33" s="12">
        <v>5.4011396420854403E-2</v>
      </c>
      <c r="H33" s="12">
        <v>-5.5084495682354212E-2</v>
      </c>
      <c r="I33" s="12">
        <v>-3.7381081649011716E-2</v>
      </c>
      <c r="J33" s="14" t="s">
        <v>104</v>
      </c>
      <c r="K33" s="12">
        <v>3.5990988132933964E-2</v>
      </c>
      <c r="L33" s="12">
        <v>-4.7493690848249124E-4</v>
      </c>
      <c r="M33" s="13">
        <v>2.2662012458006493E-2</v>
      </c>
    </row>
    <row r="34" spans="1:13" ht="24">
      <c r="A34" s="9" t="s">
        <v>43</v>
      </c>
      <c r="B34" s="10" t="s">
        <v>14</v>
      </c>
      <c r="C34" s="11">
        <v>6.1055271151128694E-2</v>
      </c>
      <c r="D34" s="12">
        <v>4.0239123157364498E-2</v>
      </c>
      <c r="E34" s="12">
        <v>-6.4964127858795129E-2</v>
      </c>
      <c r="F34" s="12">
        <v>-3.3714514914527031E-2</v>
      </c>
      <c r="G34" s="12">
        <v>-9.5972755853905245E-2</v>
      </c>
      <c r="H34" s="12">
        <v>4.7911036246127421E-2</v>
      </c>
      <c r="I34" s="12">
        <v>-5.7157483643872672E-2</v>
      </c>
      <c r="J34" s="12">
        <v>-4.9566524474750004E-2</v>
      </c>
      <c r="K34" s="12">
        <v>-1.6112634155851284E-2</v>
      </c>
      <c r="L34" s="12">
        <v>6.8210605383156084E-2</v>
      </c>
      <c r="M34" s="13">
        <v>2.7099964169595571E-2</v>
      </c>
    </row>
    <row r="35" spans="1:13" ht="24">
      <c r="A35" s="9" t="s">
        <v>44</v>
      </c>
      <c r="B35" s="10" t="s">
        <v>14</v>
      </c>
      <c r="C35" s="11">
        <v>-8.8897880945250779E-2</v>
      </c>
      <c r="D35" s="12">
        <v>-1.6286544834139697E-3</v>
      </c>
      <c r="E35" s="12">
        <v>7.0422435392150692E-2</v>
      </c>
      <c r="F35" s="12">
        <v>8.8741374432840144E-3</v>
      </c>
      <c r="G35" s="14" t="s">
        <v>146</v>
      </c>
      <c r="H35" s="12">
        <v>3.1397077721000734E-2</v>
      </c>
      <c r="I35" s="12">
        <v>4.7512836070836686E-2</v>
      </c>
      <c r="J35" s="12">
        <v>5.2816957452520408E-2</v>
      </c>
      <c r="K35" s="12">
        <v>3.3758956842827037E-2</v>
      </c>
      <c r="L35" s="12">
        <v>-3.9436650950218873E-2</v>
      </c>
      <c r="M35" s="13">
        <v>-6.5442610550692254E-2</v>
      </c>
    </row>
    <row r="36" spans="1:13" ht="24">
      <c r="A36" s="9" t="s">
        <v>45</v>
      </c>
      <c r="B36" s="10" t="s">
        <v>14</v>
      </c>
      <c r="C36" s="11">
        <v>-1.303321823154854E-2</v>
      </c>
      <c r="D36" s="12">
        <v>-2.5292981210973502E-2</v>
      </c>
      <c r="E36" s="12">
        <v>-6.3885697295149563E-2</v>
      </c>
      <c r="F36" s="12">
        <v>6.5578627075986357E-2</v>
      </c>
      <c r="G36" s="12">
        <v>0.11760399809261476</v>
      </c>
      <c r="H36" s="12">
        <v>-4.1223855321020964E-2</v>
      </c>
      <c r="I36" s="12">
        <v>-6.9304011532482168E-2</v>
      </c>
      <c r="J36" s="12">
        <v>0.13944212820804236</v>
      </c>
      <c r="K36" s="12">
        <v>-5.5843732289693519E-2</v>
      </c>
      <c r="L36" s="12">
        <v>-4.0175623151202662E-2</v>
      </c>
      <c r="M36" s="13">
        <v>3.0845447839480115E-2</v>
      </c>
    </row>
    <row r="37" spans="1:13" ht="24">
      <c r="A37" s="9" t="s">
        <v>46</v>
      </c>
      <c r="B37" s="10" t="s">
        <v>14</v>
      </c>
      <c r="C37" s="11">
        <v>-6.6405455659693233E-2</v>
      </c>
      <c r="D37" s="12">
        <v>-2.4770208629740578E-2</v>
      </c>
      <c r="E37" s="12">
        <v>-1.8669752598027456E-3</v>
      </c>
      <c r="F37" s="12">
        <v>-5.9245327458006571E-2</v>
      </c>
      <c r="G37" s="12">
        <v>8.6097291007295948E-2</v>
      </c>
      <c r="H37" s="12">
        <v>4.775490898815217E-2</v>
      </c>
      <c r="I37" s="12">
        <v>9.3642989837684251E-2</v>
      </c>
      <c r="J37" s="12">
        <v>-2.5418311826158842E-2</v>
      </c>
      <c r="K37" s="12">
        <v>-2.5098453459286584E-2</v>
      </c>
      <c r="L37" s="12">
        <v>5.9468532462371151E-3</v>
      </c>
      <c r="M37" s="13">
        <v>-1.3876831189840369E-4</v>
      </c>
    </row>
    <row r="38" spans="1:13" ht="24">
      <c r="A38" s="9" t="s">
        <v>47</v>
      </c>
      <c r="B38" s="10" t="s">
        <v>14</v>
      </c>
      <c r="C38" s="11">
        <v>-0.11881777636467633</v>
      </c>
      <c r="D38" s="12">
        <v>-0.10090225020386812</v>
      </c>
      <c r="E38" s="12">
        <v>-1.7376359749112138E-2</v>
      </c>
      <c r="F38" s="12">
        <v>2.9381122121030549E-2</v>
      </c>
      <c r="G38" s="12">
        <v>4.6831983841833971E-2</v>
      </c>
      <c r="H38" s="12">
        <v>-5.2140134928299768E-2</v>
      </c>
      <c r="I38" s="14" t="s">
        <v>107</v>
      </c>
      <c r="J38" s="12">
        <v>-3.5409200936816806E-2</v>
      </c>
      <c r="K38" s="12">
        <v>-3.592181600437129E-2</v>
      </c>
      <c r="L38" s="12">
        <v>7.6060956497715659E-2</v>
      </c>
      <c r="M38" s="13">
        <v>7.0909665118959173E-2</v>
      </c>
    </row>
    <row r="39" spans="1:13" ht="24">
      <c r="A39" s="9" t="s">
        <v>48</v>
      </c>
      <c r="B39" s="10" t="s">
        <v>14</v>
      </c>
      <c r="C39" s="11">
        <v>-4.5330404553567523E-2</v>
      </c>
      <c r="D39" s="12">
        <v>-5.8123790458917697E-2</v>
      </c>
      <c r="E39" s="12">
        <v>-9.9241082223571701E-3</v>
      </c>
      <c r="F39" s="12">
        <v>4.7347414689492037E-2</v>
      </c>
      <c r="G39" s="14" t="s">
        <v>147</v>
      </c>
      <c r="H39" s="12">
        <v>-6.0089907065502622E-2</v>
      </c>
      <c r="I39" s="12">
        <v>-5.6989333768939436E-2</v>
      </c>
      <c r="J39" s="12">
        <v>0.1245871236970358</v>
      </c>
      <c r="K39" s="12">
        <v>-3.4152347530158875E-2</v>
      </c>
      <c r="L39" s="12">
        <v>-2.7564602424482342E-2</v>
      </c>
      <c r="M39" s="13">
        <v>1.5972804040577326E-2</v>
      </c>
    </row>
    <row r="40" spans="1:13" ht="24">
      <c r="A40" s="9" t="s">
        <v>49</v>
      </c>
      <c r="B40" s="10" t="s">
        <v>14</v>
      </c>
      <c r="C40" s="11">
        <v>-8.8423628321115624E-2</v>
      </c>
      <c r="D40" s="12">
        <v>-5.4039763645457789E-2</v>
      </c>
      <c r="E40" s="12">
        <v>1.1968470819344964E-2</v>
      </c>
      <c r="F40" s="12">
        <v>-6.1133912306178449E-2</v>
      </c>
      <c r="G40" s="12">
        <v>-1.829427075866797E-2</v>
      </c>
      <c r="H40" s="12">
        <v>-5.5914745551580167E-3</v>
      </c>
      <c r="I40" s="12">
        <v>0.15560982038479973</v>
      </c>
      <c r="J40" s="12">
        <v>7.1128028399311772E-3</v>
      </c>
      <c r="K40" s="12">
        <v>3.6167650768760447E-2</v>
      </c>
      <c r="L40" s="12">
        <v>-5.1714661275780352E-2</v>
      </c>
      <c r="M40" s="13">
        <v>-6.0881438847965513E-2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8.0150481333246857E-5</v>
      </c>
      <c r="E47" s="7">
        <f t="shared" ref="E47:M47" si="0">$C5^2*E5^2</f>
        <v>1.7198420590027442E-6</v>
      </c>
      <c r="F47" s="7">
        <f t="shared" si="0"/>
        <v>4.483726573408667E-5</v>
      </c>
      <c r="G47" s="7">
        <f t="shared" si="0"/>
        <v>1.2422547468330725E-4</v>
      </c>
      <c r="H47" s="7">
        <f t="shared" si="0"/>
        <v>1.6571054063828333E-5</v>
      </c>
      <c r="I47" s="7">
        <f t="shared" si="0"/>
        <v>1.14334223240906E-6</v>
      </c>
      <c r="J47" s="7">
        <f t="shared" si="0"/>
        <v>5.8514776459221842E-6</v>
      </c>
      <c r="K47" s="7">
        <f t="shared" si="0"/>
        <v>4.4581183164268958E-6</v>
      </c>
      <c r="L47" s="7">
        <f t="shared" si="0"/>
        <v>2.6132773739726031E-5</v>
      </c>
      <c r="M47" s="8">
        <f t="shared" si="0"/>
        <v>9.6789641224518495E-5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3.8879646954709359E-7</v>
      </c>
      <c r="E48" s="12">
        <f t="shared" si="1"/>
        <v>2.4269156645412589E-7</v>
      </c>
      <c r="F48" s="12">
        <f t="shared" si="1"/>
        <v>7.4743987818338214E-6</v>
      </c>
      <c r="G48" s="12">
        <f t="shared" si="1"/>
        <v>2.3392117966753908E-5</v>
      </c>
      <c r="H48" s="12">
        <f t="shared" si="1"/>
        <v>2.5573345612997069E-6</v>
      </c>
      <c r="I48" s="12">
        <f t="shared" si="1"/>
        <v>5.1793319028154755E-6</v>
      </c>
      <c r="J48" s="12">
        <f t="shared" si="1"/>
        <v>2.4708023494668218E-5</v>
      </c>
      <c r="K48" s="12">
        <f t="shared" si="1"/>
        <v>9.928714396138221E-6</v>
      </c>
      <c r="L48" s="12">
        <f t="shared" si="1"/>
        <v>3.9397687198731272E-6</v>
      </c>
      <c r="M48" s="13">
        <f t="shared" si="1"/>
        <v>3.8193760112183015E-7</v>
      </c>
    </row>
    <row r="49" spans="1:13" ht="24">
      <c r="A49" s="9" t="s">
        <v>16</v>
      </c>
      <c r="B49" s="10" t="s">
        <v>14</v>
      </c>
      <c r="C49" s="11"/>
      <c r="D49" s="14">
        <f t="shared" ref="D49:M49" si="2">$C7^2*D7^2</f>
        <v>1.8774783988490381E-3</v>
      </c>
      <c r="E49" s="12">
        <f t="shared" si="2"/>
        <v>1.2913030513896514E-7</v>
      </c>
      <c r="F49" s="12">
        <f t="shared" si="2"/>
        <v>3.3105860136971544E-6</v>
      </c>
      <c r="G49" s="12">
        <f t="shared" si="2"/>
        <v>3.8780066494071246E-9</v>
      </c>
      <c r="H49" s="12">
        <f t="shared" si="2"/>
        <v>1.5911183178548004E-6</v>
      </c>
      <c r="I49" s="12">
        <f t="shared" si="2"/>
        <v>2.7133962964821441E-5</v>
      </c>
      <c r="J49" s="12">
        <f t="shared" si="2"/>
        <v>1.2314696980014655E-7</v>
      </c>
      <c r="K49" s="12">
        <f t="shared" si="2"/>
        <v>1.6653675177511229E-8</v>
      </c>
      <c r="L49" s="12">
        <f t="shared" si="2"/>
        <v>1.3418689261207149E-6</v>
      </c>
      <c r="M49" s="13">
        <f t="shared" si="2"/>
        <v>2.7239031302483828E-7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5.6983763375207402E-6</v>
      </c>
      <c r="E50" s="12">
        <f t="shared" si="3"/>
        <v>1.6475181009953622E-5</v>
      </c>
      <c r="F50" s="12">
        <f t="shared" si="3"/>
        <v>4.668110814867343E-6</v>
      </c>
      <c r="G50" s="12">
        <f t="shared" si="3"/>
        <v>8.78806243778196E-7</v>
      </c>
      <c r="H50" s="12">
        <f t="shared" si="3"/>
        <v>1.3120754848071156E-5</v>
      </c>
      <c r="I50" s="12">
        <f t="shared" si="3"/>
        <v>2.2541105911414936E-5</v>
      </c>
      <c r="J50" s="12">
        <f t="shared" si="3"/>
        <v>7.0591075297734539E-7</v>
      </c>
      <c r="K50" s="12">
        <f t="shared" si="3"/>
        <v>9.5830795147437015E-7</v>
      </c>
      <c r="L50" s="12">
        <f t="shared" si="3"/>
        <v>7.8057748005489933E-6</v>
      </c>
      <c r="M50" s="13">
        <f t="shared" si="3"/>
        <v>2.0883338951959495E-8</v>
      </c>
    </row>
    <row r="51" spans="1:13" ht="24">
      <c r="A51" s="9" t="s">
        <v>18</v>
      </c>
      <c r="B51" s="10" t="s">
        <v>14</v>
      </c>
      <c r="C51" s="16"/>
      <c r="D51" s="12">
        <f t="shared" ref="D51:M51" si="4">$C9^2*D9^2</f>
        <v>6.7441974712664429E-5</v>
      </c>
      <c r="E51" s="12">
        <f t="shared" si="4"/>
        <v>2.2900266461335992E-5</v>
      </c>
      <c r="F51" s="12">
        <f t="shared" si="4"/>
        <v>2.6583818828579102E-5</v>
      </c>
      <c r="G51" s="12">
        <f t="shared" si="4"/>
        <v>1.5038908850185302E-5</v>
      </c>
      <c r="H51" s="12">
        <f t="shared" si="4"/>
        <v>8.0637285435490328E-5</v>
      </c>
      <c r="I51" s="12">
        <f t="shared" si="4"/>
        <v>1.6693319570496406E-4</v>
      </c>
      <c r="J51" s="12">
        <f t="shared" si="4"/>
        <v>7.1295681579746609E-5</v>
      </c>
      <c r="K51" s="12">
        <f t="shared" si="4"/>
        <v>2.9727492133832809E-5</v>
      </c>
      <c r="L51" s="12">
        <f t="shared" si="4"/>
        <v>9.5161258960751962E-7</v>
      </c>
      <c r="M51" s="13">
        <f t="shared" si="4"/>
        <v>2.6459585134303558E-5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1.4236128472658198E-6</v>
      </c>
      <c r="E52" s="12">
        <f t="shared" si="5"/>
        <v>9.8775751365859652E-6</v>
      </c>
      <c r="F52" s="12">
        <f t="shared" si="5"/>
        <v>8.3101898913213101E-5</v>
      </c>
      <c r="G52" s="12">
        <f t="shared" si="5"/>
        <v>8.8073116175434651E-5</v>
      </c>
      <c r="H52" s="12">
        <f t="shared" si="5"/>
        <v>2.3707448723855983E-7</v>
      </c>
      <c r="I52" s="12">
        <f t="shared" si="5"/>
        <v>1.7209989642467029E-5</v>
      </c>
      <c r="J52" s="12">
        <f t="shared" si="5"/>
        <v>4.5320791425357947E-5</v>
      </c>
      <c r="K52" s="12">
        <f t="shared" si="5"/>
        <v>1.1827542733178685E-5</v>
      </c>
      <c r="L52" s="12">
        <f t="shared" si="5"/>
        <v>1.2995179431736039E-5</v>
      </c>
      <c r="M52" s="13">
        <f t="shared" si="5"/>
        <v>1.0632530171577392E-4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7.8319870337465939E-6</v>
      </c>
      <c r="E53" s="12">
        <f t="shared" si="6"/>
        <v>3.2608456710218882E-7</v>
      </c>
      <c r="F53" s="12">
        <f t="shared" si="6"/>
        <v>1.2388335995900711E-4</v>
      </c>
      <c r="G53" s="12">
        <f t="shared" si="6"/>
        <v>1.4977603634610227E-5</v>
      </c>
      <c r="H53" s="12">
        <f t="shared" si="6"/>
        <v>2.7855663541236805E-5</v>
      </c>
      <c r="I53" s="12">
        <f t="shared" si="6"/>
        <v>1.7547751123338627E-5</v>
      </c>
      <c r="J53" s="12">
        <f t="shared" si="6"/>
        <v>4.0793971428765913E-5</v>
      </c>
      <c r="K53" s="12">
        <f t="shared" si="6"/>
        <v>1.1031432028707548E-6</v>
      </c>
      <c r="L53" s="12">
        <f t="shared" si="6"/>
        <v>1.1106270646753182E-7</v>
      </c>
      <c r="M53" s="13">
        <f t="shared" si="6"/>
        <v>3.196083275088208E-7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3.6348219865989844E-7</v>
      </c>
      <c r="E54" s="12">
        <f t="shared" si="7"/>
        <v>1.5445216745758547E-7</v>
      </c>
      <c r="F54" s="12">
        <f t="shared" si="7"/>
        <v>4.3644134139673637E-7</v>
      </c>
      <c r="G54" s="12">
        <f t="shared" si="7"/>
        <v>4.916328126566816E-8</v>
      </c>
      <c r="H54" s="12">
        <f t="shared" si="7"/>
        <v>9.069334020962151E-7</v>
      </c>
      <c r="I54" s="12">
        <f t="shared" si="7"/>
        <v>1.2871626579155116E-6</v>
      </c>
      <c r="J54" s="12">
        <f t="shared" si="7"/>
        <v>2.0746921740613256E-6</v>
      </c>
      <c r="K54" s="12">
        <f t="shared" si="7"/>
        <v>1.8952093409582904E-7</v>
      </c>
      <c r="L54" s="12">
        <f t="shared" si="7"/>
        <v>6.4294593182882087E-7</v>
      </c>
      <c r="M54" s="13">
        <f t="shared" si="7"/>
        <v>1.8129573671831435E-8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1.4247018091886859E-7</v>
      </c>
      <c r="E55" s="12">
        <f t="shared" si="8"/>
        <v>4.7997811030147996E-5</v>
      </c>
      <c r="F55" s="12">
        <f t="shared" si="8"/>
        <v>2.1067872319684367E-6</v>
      </c>
      <c r="G55" s="12">
        <f t="shared" si="8"/>
        <v>2.4554663149968158E-10</v>
      </c>
      <c r="H55" s="12">
        <f t="shared" si="8"/>
        <v>3.5109097802733723E-6</v>
      </c>
      <c r="I55" s="12">
        <f t="shared" si="8"/>
        <v>6.8711430161102527E-6</v>
      </c>
      <c r="J55" s="12">
        <f t="shared" si="8"/>
        <v>1.7076296034739613E-7</v>
      </c>
      <c r="K55" s="12">
        <f t="shared" si="8"/>
        <v>1.117069384455397E-5</v>
      </c>
      <c r="L55" s="12">
        <f t="shared" si="8"/>
        <v>5.1332947751772406E-6</v>
      </c>
      <c r="M55" s="13">
        <f t="shared" si="8"/>
        <v>5.0385684124955771E-7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7.0154908406740331E-6</v>
      </c>
      <c r="E56" s="12">
        <f t="shared" si="9"/>
        <v>3.4729657949058536E-5</v>
      </c>
      <c r="F56" s="12">
        <f t="shared" si="9"/>
        <v>4.6959840825306891E-6</v>
      </c>
      <c r="G56" s="12">
        <f t="shared" si="9"/>
        <v>1.1300503227028023E-5</v>
      </c>
      <c r="H56" s="14">
        <f t="shared" si="9"/>
        <v>8.5807373478506196E-3</v>
      </c>
      <c r="I56" s="12">
        <f t="shared" si="9"/>
        <v>3.1705102555318793E-5</v>
      </c>
      <c r="J56" s="12">
        <f t="shared" si="9"/>
        <v>3.1728141630205582E-5</v>
      </c>
      <c r="K56" s="12">
        <f t="shared" si="9"/>
        <v>3.3895368295456124E-5</v>
      </c>
      <c r="L56" s="12">
        <f t="shared" si="9"/>
        <v>1.8644243088959843E-5</v>
      </c>
      <c r="M56" s="13">
        <f t="shared" si="9"/>
        <v>7.0695689915237312E-5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1.8289860921498556E-10</v>
      </c>
      <c r="E57" s="12">
        <f t="shared" si="10"/>
        <v>5.321724608438592E-11</v>
      </c>
      <c r="F57" s="12">
        <f t="shared" si="10"/>
        <v>2.2785582652952456E-9</v>
      </c>
      <c r="G57" s="12">
        <f t="shared" si="10"/>
        <v>1.6578710154507565E-12</v>
      </c>
      <c r="H57" s="12">
        <f t="shared" si="10"/>
        <v>1.0455346880295062E-8</v>
      </c>
      <c r="I57" s="12">
        <f t="shared" si="10"/>
        <v>4.0339431776255228E-8</v>
      </c>
      <c r="J57" s="12">
        <f t="shared" si="10"/>
        <v>3.5197788790013469E-9</v>
      </c>
      <c r="K57" s="12">
        <f t="shared" si="10"/>
        <v>1.3654891979284682E-9</v>
      </c>
      <c r="L57" s="12">
        <f t="shared" si="10"/>
        <v>3.1568568858717165E-11</v>
      </c>
      <c r="M57" s="13">
        <f t="shared" si="10"/>
        <v>2.3565148992919709E-10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3.7652429367876516E-6</v>
      </c>
      <c r="E58" s="12">
        <f t="shared" si="11"/>
        <v>2.7059472223311703E-5</v>
      </c>
      <c r="F58" s="12">
        <f t="shared" si="11"/>
        <v>2.4053306885281179E-6</v>
      </c>
      <c r="G58" s="12">
        <f t="shared" si="11"/>
        <v>1.082667603732127E-5</v>
      </c>
      <c r="H58" s="12">
        <f t="shared" si="11"/>
        <v>1.1823567091645041E-5</v>
      </c>
      <c r="I58" s="12">
        <f t="shared" si="11"/>
        <v>4.3114790474116028E-5</v>
      </c>
      <c r="J58" s="12">
        <f t="shared" si="11"/>
        <v>4.8445961830462309E-10</v>
      </c>
      <c r="K58" s="12">
        <f t="shared" si="11"/>
        <v>2.9454768439993785E-7</v>
      </c>
      <c r="L58" s="14">
        <f t="shared" si="11"/>
        <v>5.5211260151255348E-3</v>
      </c>
      <c r="M58" s="13">
        <f t="shared" si="11"/>
        <v>1.1376071340604711E-5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5.8729998095623783E-8</v>
      </c>
      <c r="E59" s="12">
        <f t="shared" si="12"/>
        <v>9.876262873352051E-8</v>
      </c>
      <c r="F59" s="12">
        <f t="shared" si="12"/>
        <v>2.217388317281488E-7</v>
      </c>
      <c r="G59" s="12">
        <f t="shared" si="12"/>
        <v>2.8453526153463983E-7</v>
      </c>
      <c r="H59" s="12">
        <f t="shared" si="12"/>
        <v>1.1604922186005636E-6</v>
      </c>
      <c r="I59" s="12">
        <f t="shared" si="12"/>
        <v>4.4809719205019753E-7</v>
      </c>
      <c r="J59" s="12">
        <f t="shared" si="12"/>
        <v>1.7551334835603239E-7</v>
      </c>
      <c r="K59" s="12">
        <f t="shared" si="12"/>
        <v>6.3360718523289931E-7</v>
      </c>
      <c r="L59" s="12">
        <f t="shared" si="12"/>
        <v>1.1930418571038892E-6</v>
      </c>
      <c r="M59" s="13">
        <f t="shared" si="12"/>
        <v>5.3240334418237195E-7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5.8890999267471476E-5</v>
      </c>
      <c r="E60" s="12">
        <f t="shared" si="13"/>
        <v>1.1915063503533219E-5</v>
      </c>
      <c r="F60" s="12">
        <f t="shared" si="13"/>
        <v>2.4170991181330494E-5</v>
      </c>
      <c r="G60" s="12">
        <f t="shared" si="13"/>
        <v>3.1416295928863376E-5</v>
      </c>
      <c r="H60" s="12">
        <f t="shared" si="13"/>
        <v>1.6232105604547737E-5</v>
      </c>
      <c r="I60" s="12">
        <f t="shared" si="13"/>
        <v>5.7268472605787046E-6</v>
      </c>
      <c r="J60" s="12">
        <f t="shared" si="13"/>
        <v>1.8206758224757311E-6</v>
      </c>
      <c r="K60" s="12">
        <f t="shared" si="13"/>
        <v>2.7484818759868658E-6</v>
      </c>
      <c r="L60" s="12">
        <f t="shared" si="13"/>
        <v>3.3830585028567636E-7</v>
      </c>
      <c r="M60" s="13">
        <f t="shared" si="13"/>
        <v>4.4562240376056921E-5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1.3419562812865736E-7</v>
      </c>
      <c r="E61" s="12">
        <f t="shared" si="14"/>
        <v>7.5912229453708561E-8</v>
      </c>
      <c r="F61" s="12">
        <f t="shared" si="14"/>
        <v>1.7616778392456629E-7</v>
      </c>
      <c r="G61" s="12">
        <f t="shared" si="14"/>
        <v>5.6999963224748311E-7</v>
      </c>
      <c r="H61" s="12">
        <f t="shared" si="14"/>
        <v>3.2573660314285682E-6</v>
      </c>
      <c r="I61" s="12">
        <f t="shared" si="14"/>
        <v>2.0963019441799437E-6</v>
      </c>
      <c r="J61" s="12">
        <f t="shared" si="14"/>
        <v>1.3353248321563384E-6</v>
      </c>
      <c r="K61" s="12">
        <f t="shared" si="14"/>
        <v>7.0503415525269714E-6</v>
      </c>
      <c r="L61" s="12">
        <f t="shared" si="14"/>
        <v>4.9522588159888815E-6</v>
      </c>
      <c r="M61" s="13">
        <f t="shared" si="14"/>
        <v>2.7422148559996615E-6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2.8183457447959249E-9</v>
      </c>
      <c r="E62" s="12">
        <f t="shared" si="15"/>
        <v>3.6598775070602949E-6</v>
      </c>
      <c r="F62" s="12">
        <f t="shared" si="15"/>
        <v>3.6363566138990242E-7</v>
      </c>
      <c r="G62" s="12">
        <f t="shared" si="15"/>
        <v>5.5745080128370627E-7</v>
      </c>
      <c r="H62" s="12">
        <f t="shared" si="15"/>
        <v>1.4524647725291965E-6</v>
      </c>
      <c r="I62" s="12">
        <f t="shared" si="15"/>
        <v>6.5113168204401199E-7</v>
      </c>
      <c r="J62" s="12">
        <f t="shared" si="15"/>
        <v>6.0206901187797014E-7</v>
      </c>
      <c r="K62" s="14">
        <f t="shared" si="15"/>
        <v>3.6828139789580694E-4</v>
      </c>
      <c r="L62" s="12">
        <f t="shared" si="15"/>
        <v>2.0011459429925221E-8</v>
      </c>
      <c r="M62" s="13">
        <f t="shared" si="15"/>
        <v>7.962088466088331E-7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5.5663412480229013E-6</v>
      </c>
      <c r="E63" s="12">
        <f t="shared" si="16"/>
        <v>2.0389300817508274E-5</v>
      </c>
      <c r="F63" s="12">
        <f t="shared" si="16"/>
        <v>4.4087688901415839E-5</v>
      </c>
      <c r="G63" s="12">
        <f t="shared" si="16"/>
        <v>1.1832431288983091E-5</v>
      </c>
      <c r="H63" s="12">
        <f t="shared" si="16"/>
        <v>8.5626831677356537E-8</v>
      </c>
      <c r="I63" s="12">
        <f t="shared" si="16"/>
        <v>7.6072509633724125E-7</v>
      </c>
      <c r="J63" s="12">
        <f t="shared" si="16"/>
        <v>1.5436926923314538E-5</v>
      </c>
      <c r="K63" s="12">
        <f t="shared" si="16"/>
        <v>2.411889297658532E-5</v>
      </c>
      <c r="L63" s="12">
        <f t="shared" si="16"/>
        <v>7.5440685391211609E-5</v>
      </c>
      <c r="M63" s="13">
        <f t="shared" si="16"/>
        <v>1.8647506818404293E-6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8.7039347023397251E-8</v>
      </c>
      <c r="E64" s="12">
        <f t="shared" si="17"/>
        <v>9.3948381026567874E-6</v>
      </c>
      <c r="F64" s="12">
        <f t="shared" si="17"/>
        <v>1.5721084383470235E-6</v>
      </c>
      <c r="G64" s="12">
        <f t="shared" si="17"/>
        <v>1.2850149907956524E-8</v>
      </c>
      <c r="H64" s="12">
        <f t="shared" si="17"/>
        <v>3.6106304450837584E-6</v>
      </c>
      <c r="I64" s="12">
        <f t="shared" si="17"/>
        <v>4.1563833581060169E-6</v>
      </c>
      <c r="J64" s="12">
        <f t="shared" si="17"/>
        <v>1.6261309743003414E-5</v>
      </c>
      <c r="K64" s="12">
        <f t="shared" si="17"/>
        <v>3.8915882337651343E-6</v>
      </c>
      <c r="L64" s="12">
        <f t="shared" si="17"/>
        <v>6.8716589686186348E-6</v>
      </c>
      <c r="M64" s="13">
        <f t="shared" si="17"/>
        <v>4.280577007902644E-5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6.3871746463639287E-6</v>
      </c>
      <c r="E65" s="12">
        <f t="shared" si="18"/>
        <v>5.3320814822210973E-6</v>
      </c>
      <c r="F65" s="12">
        <f t="shared" si="18"/>
        <v>2.9989887735031518E-6</v>
      </c>
      <c r="G65" s="12">
        <f t="shared" si="18"/>
        <v>5.1339847492881778E-8</v>
      </c>
      <c r="H65" s="12">
        <f t="shared" si="18"/>
        <v>8.0511847044015729E-7</v>
      </c>
      <c r="I65" s="12">
        <f t="shared" si="18"/>
        <v>9.3764699523979345E-8</v>
      </c>
      <c r="J65" s="12">
        <f t="shared" si="18"/>
        <v>1.7864528563153692E-5</v>
      </c>
      <c r="K65" s="12">
        <f t="shared" si="18"/>
        <v>5.2176478914812318E-5</v>
      </c>
      <c r="L65" s="12">
        <f t="shared" si="18"/>
        <v>3.6540383025736604E-7</v>
      </c>
      <c r="M65" s="13">
        <f t="shared" si="18"/>
        <v>1.6052655312877165E-5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5.1763937029455136E-6</v>
      </c>
      <c r="E66" s="12">
        <f t="shared" si="19"/>
        <v>5.6955001388946696E-5</v>
      </c>
      <c r="F66" s="12">
        <f t="shared" si="19"/>
        <v>5.4365092415308659E-8</v>
      </c>
      <c r="G66" s="12">
        <f t="shared" si="19"/>
        <v>9.4673391418431294E-6</v>
      </c>
      <c r="H66" s="12">
        <f t="shared" si="19"/>
        <v>2.0342601829646346E-7</v>
      </c>
      <c r="I66" s="12">
        <f t="shared" si="19"/>
        <v>2.5393908391690609E-5</v>
      </c>
      <c r="J66" s="12">
        <f t="shared" si="19"/>
        <v>5.2703808182342928E-6</v>
      </c>
      <c r="K66" s="12">
        <f t="shared" si="19"/>
        <v>1.7708626948193763E-5</v>
      </c>
      <c r="L66" s="12">
        <f t="shared" si="19"/>
        <v>6.2450366539422752E-6</v>
      </c>
      <c r="M66" s="13">
        <f t="shared" si="19"/>
        <v>6.54691995927598E-10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1.4607486505428062E-6</v>
      </c>
      <c r="E67" s="12">
        <f t="shared" si="20"/>
        <v>2.6060006978763407E-5</v>
      </c>
      <c r="F67" s="12">
        <f t="shared" si="20"/>
        <v>8.6393269348571517E-6</v>
      </c>
      <c r="G67" s="12">
        <f t="shared" si="20"/>
        <v>1.8949231566995628E-5</v>
      </c>
      <c r="H67" s="12">
        <f t="shared" si="20"/>
        <v>6.2780225020785153E-6</v>
      </c>
      <c r="I67" s="12">
        <f t="shared" si="20"/>
        <v>1.9003716532014827E-5</v>
      </c>
      <c r="J67" s="12">
        <f t="shared" si="20"/>
        <v>2.3717069745572055E-7</v>
      </c>
      <c r="K67" s="12">
        <f t="shared" si="20"/>
        <v>6.5856740580922082E-7</v>
      </c>
      <c r="L67" s="12">
        <f t="shared" si="20"/>
        <v>8.7437676457760985E-6</v>
      </c>
      <c r="M67" s="13">
        <f t="shared" si="20"/>
        <v>5.0449727538646061E-6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4.5213145842405837E-8</v>
      </c>
      <c r="E68" s="12">
        <f t="shared" si="21"/>
        <v>3.2480485879121807E-7</v>
      </c>
      <c r="F68" s="12">
        <f t="shared" si="21"/>
        <v>1.9863957740252309E-7</v>
      </c>
      <c r="G68" s="12">
        <f t="shared" si="21"/>
        <v>1.7993322328321111E-6</v>
      </c>
      <c r="H68" s="12">
        <f t="shared" si="21"/>
        <v>2.6437581011999459E-6</v>
      </c>
      <c r="I68" s="12">
        <f t="shared" si="21"/>
        <v>2.2097129826546799E-6</v>
      </c>
      <c r="J68" s="12">
        <f t="shared" si="21"/>
        <v>2.0162504737552768E-7</v>
      </c>
      <c r="K68" s="12">
        <f t="shared" si="21"/>
        <v>6.9754482946304229E-7</v>
      </c>
      <c r="L68" s="12">
        <f t="shared" si="21"/>
        <v>6.6726349373710996E-7</v>
      </c>
      <c r="M68" s="15">
        <f t="shared" si="21"/>
        <v>3.3223034668729626E-4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2.063936131483892E-7</v>
      </c>
      <c r="E69" s="12">
        <f t="shared" si="22"/>
        <v>1.6431410864482443E-5</v>
      </c>
      <c r="F69" s="12">
        <f t="shared" si="22"/>
        <v>1.66772539566205E-5</v>
      </c>
      <c r="G69" s="12">
        <f t="shared" si="22"/>
        <v>8.7221511754688143E-5</v>
      </c>
      <c r="H69" s="12">
        <f t="shared" si="22"/>
        <v>1.1914842475792399E-5</v>
      </c>
      <c r="I69" s="12">
        <f t="shared" si="22"/>
        <v>9.2885126350274924E-6</v>
      </c>
      <c r="J69" s="12">
        <f t="shared" si="22"/>
        <v>4.3790741557067241E-6</v>
      </c>
      <c r="K69" s="12">
        <f t="shared" si="22"/>
        <v>7.6187197507443017E-6</v>
      </c>
      <c r="L69" s="12">
        <f t="shared" si="22"/>
        <v>1.1609267290990989E-6</v>
      </c>
      <c r="M69" s="13">
        <f t="shared" si="22"/>
        <v>4.7287096062580194E-6</v>
      </c>
    </row>
    <row r="70" spans="1:13" ht="24">
      <c r="A70" s="9" t="s">
        <v>37</v>
      </c>
      <c r="B70" s="10" t="s">
        <v>14</v>
      </c>
      <c r="C70" s="16"/>
      <c r="D70" s="12">
        <f t="shared" ref="D70:M70" si="23">$C28^2*D28^2</f>
        <v>3.8518650963516496E-5</v>
      </c>
      <c r="E70" s="12">
        <f t="shared" si="23"/>
        <v>1.4767306066025678E-6</v>
      </c>
      <c r="F70" s="12">
        <f t="shared" si="23"/>
        <v>2.9335169303122607E-4</v>
      </c>
      <c r="G70" s="12">
        <f t="shared" si="23"/>
        <v>2.5621175498248655E-5</v>
      </c>
      <c r="H70" s="12">
        <f t="shared" si="23"/>
        <v>4.3549078978552183E-7</v>
      </c>
      <c r="I70" s="12">
        <f t="shared" si="23"/>
        <v>1.2740057698855289E-4</v>
      </c>
      <c r="J70" s="12">
        <f t="shared" si="23"/>
        <v>7.7348843375493759E-6</v>
      </c>
      <c r="K70" s="12">
        <f t="shared" si="23"/>
        <v>9.2211612166055945E-7</v>
      </c>
      <c r="L70" s="12">
        <f t="shared" si="23"/>
        <v>7.1033705305819524E-6</v>
      </c>
      <c r="M70" s="13">
        <f t="shared" si="23"/>
        <v>1.0913650969019271E-4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1.2706470963375241E-6</v>
      </c>
      <c r="E71" s="12">
        <f t="shared" si="24"/>
        <v>7.7761486411523587E-7</v>
      </c>
      <c r="F71" s="14">
        <f t="shared" si="24"/>
        <v>7.9196943750956103E-4</v>
      </c>
      <c r="G71" s="12">
        <f t="shared" si="24"/>
        <v>6.9858196009226702E-8</v>
      </c>
      <c r="H71" s="12">
        <f t="shared" si="24"/>
        <v>4.1479380529638621E-7</v>
      </c>
      <c r="I71" s="12">
        <f t="shared" si="24"/>
        <v>8.940645552944168E-7</v>
      </c>
      <c r="J71" s="12">
        <f t="shared" si="24"/>
        <v>1.3994804948748565E-5</v>
      </c>
      <c r="K71" s="12">
        <f t="shared" si="24"/>
        <v>7.295757970307825E-7</v>
      </c>
      <c r="L71" s="12">
        <f t="shared" si="24"/>
        <v>3.3297671181623582E-7</v>
      </c>
      <c r="M71" s="13">
        <f t="shared" si="24"/>
        <v>4.5941505616345251E-7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5.9419505155309558E-7</v>
      </c>
      <c r="E72" s="14">
        <f t="shared" si="25"/>
        <v>9.7490902660798059E-3</v>
      </c>
      <c r="F72" s="12">
        <f t="shared" si="25"/>
        <v>9.715760761865182E-6</v>
      </c>
      <c r="G72" s="12">
        <f t="shared" si="25"/>
        <v>6.0117772498120275E-5</v>
      </c>
      <c r="H72" s="12">
        <f t="shared" si="25"/>
        <v>3.7633312047674948E-5</v>
      </c>
      <c r="I72" s="12">
        <f t="shared" si="25"/>
        <v>3.7899297997720783E-6</v>
      </c>
      <c r="J72" s="12">
        <f t="shared" si="25"/>
        <v>1.7446239046782957E-5</v>
      </c>
      <c r="K72" s="12">
        <f t="shared" si="25"/>
        <v>9.231017366302156E-5</v>
      </c>
      <c r="L72" s="12">
        <f t="shared" si="25"/>
        <v>4.5922712235514644E-5</v>
      </c>
      <c r="M72" s="13">
        <f t="shared" si="25"/>
        <v>9.4123312329931049E-6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2.584791840545479E-5</v>
      </c>
      <c r="E73" s="12">
        <f t="shared" si="26"/>
        <v>9.172713751225531E-5</v>
      </c>
      <c r="F73" s="12">
        <f t="shared" si="26"/>
        <v>5.0613541877148971E-5</v>
      </c>
      <c r="G73" s="12">
        <f t="shared" si="26"/>
        <v>3.4845180787354863E-6</v>
      </c>
      <c r="H73" s="12">
        <f t="shared" si="26"/>
        <v>1.2333628946888282E-5</v>
      </c>
      <c r="I73" s="12">
        <f t="shared" si="26"/>
        <v>2.9125363876779395E-5</v>
      </c>
      <c r="J73" s="12">
        <f t="shared" si="26"/>
        <v>2.7620077739018615E-5</v>
      </c>
      <c r="K73" s="12">
        <f t="shared" si="26"/>
        <v>3.8181117360568607E-7</v>
      </c>
      <c r="L73" s="12">
        <f t="shared" si="26"/>
        <v>2.0232714318968553E-4</v>
      </c>
      <c r="M73" s="13">
        <f t="shared" si="26"/>
        <v>3.1140357385895458E-5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9.5722499664140727E-6</v>
      </c>
      <c r="E74" s="12">
        <f t="shared" si="27"/>
        <v>7.8452010011891625E-5</v>
      </c>
      <c r="F74" s="12">
        <f t="shared" si="27"/>
        <v>9.4608221780416087E-6</v>
      </c>
      <c r="G74" s="12">
        <f t="shared" si="27"/>
        <v>5.7495079478126954E-7</v>
      </c>
      <c r="H74" s="12">
        <f t="shared" si="27"/>
        <v>9.3092478091336938E-6</v>
      </c>
      <c r="I74" s="12">
        <f t="shared" si="27"/>
        <v>1.3609489006978251E-5</v>
      </c>
      <c r="J74" s="12">
        <f t="shared" si="27"/>
        <v>1.0904474381892149E-5</v>
      </c>
      <c r="K74" s="12">
        <f t="shared" si="27"/>
        <v>2.3656016991199851E-5</v>
      </c>
      <c r="L74" s="12">
        <f t="shared" si="27"/>
        <v>6.7177238967397422E-6</v>
      </c>
      <c r="M74" s="13">
        <f t="shared" si="27"/>
        <v>2.0289241582234377E-7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2.7033991058370115E-8</v>
      </c>
      <c r="E75" s="12">
        <f t="shared" si="28"/>
        <v>8.5319708637059773E-7</v>
      </c>
      <c r="F75" s="12">
        <f t="shared" si="28"/>
        <v>8.7010032550008409E-6</v>
      </c>
      <c r="G75" s="12">
        <f t="shared" si="28"/>
        <v>1.6632904792710913E-6</v>
      </c>
      <c r="H75" s="12">
        <f t="shared" si="28"/>
        <v>1.7300396053556729E-6</v>
      </c>
      <c r="I75" s="12">
        <f t="shared" si="28"/>
        <v>7.9671137496279366E-7</v>
      </c>
      <c r="J75" s="14">
        <f t="shared" si="28"/>
        <v>5.0809073855614376E-4</v>
      </c>
      <c r="K75" s="12">
        <f t="shared" si="28"/>
        <v>7.3855838110770333E-7</v>
      </c>
      <c r="L75" s="12">
        <f t="shared" si="28"/>
        <v>1.2860833980925916E-10</v>
      </c>
      <c r="M75" s="13">
        <f t="shared" si="28"/>
        <v>2.9281561860736798E-7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6.0359182026924256E-6</v>
      </c>
      <c r="E76" s="12">
        <f t="shared" si="29"/>
        <v>1.5732348328058774E-5</v>
      </c>
      <c r="F76" s="12">
        <f t="shared" si="29"/>
        <v>4.2372116673879419E-6</v>
      </c>
      <c r="G76" s="12">
        <f t="shared" si="29"/>
        <v>3.4335411772188391E-5</v>
      </c>
      <c r="H76" s="12">
        <f t="shared" si="29"/>
        <v>8.5569197074400927E-6</v>
      </c>
      <c r="I76" s="12">
        <f t="shared" si="29"/>
        <v>1.2178464377020298E-5</v>
      </c>
      <c r="J76" s="12">
        <f t="shared" si="29"/>
        <v>9.1584771142852996E-6</v>
      </c>
      <c r="K76" s="12">
        <f t="shared" si="29"/>
        <v>9.6778619177668396E-7</v>
      </c>
      <c r="L76" s="12">
        <f t="shared" si="29"/>
        <v>1.7344034815420372E-5</v>
      </c>
      <c r="M76" s="13">
        <f t="shared" si="29"/>
        <v>2.7376867999457357E-6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2.0962387071792174E-8</v>
      </c>
      <c r="E77" s="12">
        <f t="shared" si="30"/>
        <v>3.9192674236872402E-5</v>
      </c>
      <c r="F77" s="12">
        <f t="shared" si="30"/>
        <v>6.223506096344128E-7</v>
      </c>
      <c r="G77" s="14">
        <f t="shared" si="30"/>
        <v>6.9236405872137499E-3</v>
      </c>
      <c r="H77" s="12">
        <f t="shared" si="30"/>
        <v>7.7904272043924769E-6</v>
      </c>
      <c r="I77" s="12">
        <f t="shared" si="30"/>
        <v>1.7840405718174814E-5</v>
      </c>
      <c r="J77" s="12">
        <f t="shared" si="30"/>
        <v>2.2045988541388107E-5</v>
      </c>
      <c r="K77" s="12">
        <f t="shared" si="30"/>
        <v>9.0065995668948062E-6</v>
      </c>
      <c r="L77" s="12">
        <f t="shared" si="30"/>
        <v>1.2290876951100144E-5</v>
      </c>
      <c r="M77" s="13">
        <f t="shared" si="30"/>
        <v>3.3845742680090331E-5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1.0866842618081027E-7</v>
      </c>
      <c r="E78" s="12">
        <f t="shared" si="31"/>
        <v>6.932830993725866E-7</v>
      </c>
      <c r="F78" s="12">
        <f t="shared" si="31"/>
        <v>7.3051304385690969E-7</v>
      </c>
      <c r="G78" s="12">
        <f t="shared" si="31"/>
        <v>2.3493488401733392E-6</v>
      </c>
      <c r="H78" s="12">
        <f t="shared" si="31"/>
        <v>2.8866926406953805E-7</v>
      </c>
      <c r="I78" s="12">
        <f t="shared" si="31"/>
        <v>8.1586834243588118E-7</v>
      </c>
      <c r="J78" s="12">
        <f t="shared" si="31"/>
        <v>3.3028689289264682E-6</v>
      </c>
      <c r="K78" s="12">
        <f t="shared" si="31"/>
        <v>5.2972711963728578E-7</v>
      </c>
      <c r="L78" s="12">
        <f t="shared" si="31"/>
        <v>2.7417545817647246E-7</v>
      </c>
      <c r="M78" s="13">
        <f t="shared" si="31"/>
        <v>1.6161642456480018E-7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2.7056203150066586E-6</v>
      </c>
      <c r="E79" s="12">
        <f t="shared" si="32"/>
        <v>1.5370381535825952E-8</v>
      </c>
      <c r="F79" s="12">
        <f t="shared" si="32"/>
        <v>1.5478031658354137E-5</v>
      </c>
      <c r="G79" s="12">
        <f t="shared" si="32"/>
        <v>3.2687860503981988E-5</v>
      </c>
      <c r="H79" s="12">
        <f t="shared" si="32"/>
        <v>1.0056423762891707E-5</v>
      </c>
      <c r="I79" s="12">
        <f t="shared" si="32"/>
        <v>3.8668565836991462E-5</v>
      </c>
      <c r="J79" s="12">
        <f t="shared" si="32"/>
        <v>2.8490556257180114E-6</v>
      </c>
      <c r="K79" s="12">
        <f t="shared" si="32"/>
        <v>2.7778030166713171E-6</v>
      </c>
      <c r="L79" s="12">
        <f t="shared" si="32"/>
        <v>1.5594877396291956E-7</v>
      </c>
      <c r="M79" s="13">
        <f t="shared" si="32"/>
        <v>8.4915727072626779E-11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1.4373566540435353E-4</v>
      </c>
      <c r="E80" s="12">
        <f t="shared" si="33"/>
        <v>4.2626575063558475E-6</v>
      </c>
      <c r="F80" s="12">
        <f t="shared" si="33"/>
        <v>1.2187078189883772E-5</v>
      </c>
      <c r="G80" s="12">
        <f t="shared" si="33"/>
        <v>3.0963350673524081E-5</v>
      </c>
      <c r="H80" s="12">
        <f t="shared" si="33"/>
        <v>3.8380191936702861E-5</v>
      </c>
      <c r="I80" s="14">
        <f t="shared" si="33"/>
        <v>1.2184122839175695E-2</v>
      </c>
      <c r="J80" s="12">
        <f t="shared" si="33"/>
        <v>1.7700889606635065E-5</v>
      </c>
      <c r="K80" s="12">
        <f t="shared" si="33"/>
        <v>1.8217106988686345E-5</v>
      </c>
      <c r="L80" s="12">
        <f t="shared" si="33"/>
        <v>8.1674485236358951E-5</v>
      </c>
      <c r="M80" s="13">
        <f t="shared" si="33"/>
        <v>7.0986164245610942E-5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6.9420389617377521E-6</v>
      </c>
      <c r="E81" s="12">
        <f t="shared" si="34"/>
        <v>2.0237747503694778E-7</v>
      </c>
      <c r="F81" s="12">
        <f t="shared" si="34"/>
        <v>4.6065069457787426E-6</v>
      </c>
      <c r="G81" s="14">
        <f t="shared" si="34"/>
        <v>5.4595192135049842E-5</v>
      </c>
      <c r="H81" s="12">
        <f t="shared" si="34"/>
        <v>7.419630103363963E-6</v>
      </c>
      <c r="I81" s="12">
        <f t="shared" si="34"/>
        <v>6.6736949232376398E-6</v>
      </c>
      <c r="J81" s="12">
        <f t="shared" si="34"/>
        <v>3.1895213162258114E-5</v>
      </c>
      <c r="K81" s="12">
        <f t="shared" si="34"/>
        <v>2.396736623592504E-6</v>
      </c>
      <c r="L81" s="12">
        <f t="shared" si="34"/>
        <v>1.5612866837833766E-6</v>
      </c>
      <c r="M81" s="13">
        <f t="shared" si="34"/>
        <v>5.2425371561296537E-7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2.2833029868148251E-5</v>
      </c>
      <c r="E82" s="12">
        <f t="shared" si="35"/>
        <v>1.119989609367179E-6</v>
      </c>
      <c r="F82" s="12">
        <f t="shared" si="35"/>
        <v>2.9221401556416828E-5</v>
      </c>
      <c r="G82" s="12">
        <f t="shared" si="35"/>
        <v>2.6167779276910029E-6</v>
      </c>
      <c r="H82" s="12">
        <f t="shared" si="35"/>
        <v>2.4444962133360721E-7</v>
      </c>
      <c r="I82" s="12">
        <f t="shared" si="35"/>
        <v>1.8932617719328722E-4</v>
      </c>
      <c r="J82" s="12">
        <f t="shared" si="35"/>
        <v>3.9556531559629879E-7</v>
      </c>
      <c r="K82" s="12">
        <f t="shared" si="35"/>
        <v>1.0227683122454659E-5</v>
      </c>
      <c r="L82" s="12">
        <f t="shared" si="35"/>
        <v>2.091048143358772E-5</v>
      </c>
      <c r="M82" s="13">
        <f t="shared" si="35"/>
        <v>2.898054034522215E-5</v>
      </c>
    </row>
    <row r="83" spans="1:13">
      <c r="A83" t="s">
        <v>61</v>
      </c>
      <c r="D83" s="17">
        <f>_xludf.SUM($D$47:$D$82)</f>
        <v>2.3879291432715348E-3</v>
      </c>
      <c r="E83" s="17">
        <f>_xludf.SUM($E$47:$E$82)</f>
        <v>1.0295844934852586E-2</v>
      </c>
      <c r="F83" s="17">
        <f>_xludf.SUM($F$47:$F$82)</f>
        <v>1.6335625183650647E-3</v>
      </c>
      <c r="G83" s="17">
        <f>_xludf.SUM($G$47:$G$82)</f>
        <v>7.6236489075290339E-3</v>
      </c>
      <c r="H83" s="17">
        <f>_xludf.SUM($H$47:$H$82)</f>
        <v>8.9217965768025372E-3</v>
      </c>
      <c r="I83" s="17">
        <f>_xludf.SUM($I$47:$I$82)</f>
        <v>1.3035778470560857E-2</v>
      </c>
      <c r="J83" s="17">
        <f>_xludf.SUM($J$47:$J$82)</f>
        <v>9.5950048056840285E-4</v>
      </c>
      <c r="K83" s="17">
        <f>_xludf.SUM($K$47:$K$82)</f>
        <v>7.5201741098306941E-4</v>
      </c>
      <c r="L83" s="17">
        <f>_xludf.SUM($L$47:$L$82)</f>
        <v>6.1014382766246666E-3</v>
      </c>
      <c r="M83" s="17">
        <f>_xludf.SUM($M$47:$M$82)</f>
        <v>1.052404668739912E-3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5.2763921388297663E-2</v>
      </c>
      <c r="D85" s="18">
        <f>$D$83/$C$85</f>
        <v>4.5256855071449366E-2</v>
      </c>
      <c r="E85" s="18">
        <f>$E$83/$C$85</f>
        <v>0.19513039713413088</v>
      </c>
      <c r="F85" s="18">
        <f>$F$83/$C$85</f>
        <v>3.0959839135977621E-2</v>
      </c>
      <c r="G85" s="18">
        <f>$G$83/$C$85</f>
        <v>0.14448601822873344</v>
      </c>
      <c r="H85" s="18">
        <f>$H$83/$C$85</f>
        <v>0.16908895969171225</v>
      </c>
      <c r="I85" s="18">
        <f>$I$83/$C$85</f>
        <v>0.24705856061433712</v>
      </c>
      <c r="J85" s="18">
        <f>$J$83/$C$85</f>
        <v>1.8184783377021847E-2</v>
      </c>
      <c r="K85" s="18">
        <f>$K$83/$C$85</f>
        <v>1.4252492824573438E-2</v>
      </c>
      <c r="L85" s="18">
        <f>$L$83/$C$85</f>
        <v>0.11563655839230108</v>
      </c>
      <c r="M85" s="18">
        <f>$M$83/$C$85</f>
        <v>1.9945535529762984E-2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B17B-9B35-4782-AD72-80EBAE80441E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0.14384928028365637</v>
      </c>
      <c r="D5" s="7">
        <v>-1.2369498526217619E-2</v>
      </c>
      <c r="E5" s="7">
        <v>-1.7947254687941321E-2</v>
      </c>
      <c r="F5" s="7">
        <v>2.3090097801054976E-2</v>
      </c>
      <c r="G5" s="7">
        <v>-2.9040309395336066E-2</v>
      </c>
      <c r="H5" s="7">
        <v>-6.703379939372088E-2</v>
      </c>
      <c r="I5" s="7">
        <v>2.9173754770338158E-2</v>
      </c>
      <c r="J5" s="7">
        <v>-2.5245136656051079E-2</v>
      </c>
      <c r="K5" s="7">
        <v>-2.8602073179032086E-2</v>
      </c>
      <c r="L5" s="7">
        <v>5.4363590350675735E-2</v>
      </c>
      <c r="M5" s="8">
        <v>-5.4670769874768529E-2</v>
      </c>
    </row>
    <row r="6" spans="1:13" ht="24">
      <c r="A6" s="9" t="s">
        <v>15</v>
      </c>
      <c r="B6" s="10" t="s">
        <v>14</v>
      </c>
      <c r="C6" s="11">
        <v>5.931878902361782E-2</v>
      </c>
      <c r="D6" s="12">
        <v>5.3736922039781136E-2</v>
      </c>
      <c r="E6" s="14" t="s">
        <v>51</v>
      </c>
      <c r="F6" s="12">
        <v>-4.2808515062564945E-2</v>
      </c>
      <c r="G6" s="12">
        <v>1.3088928642291506E-2</v>
      </c>
      <c r="H6" s="12">
        <v>2.2210605089030656E-2</v>
      </c>
      <c r="I6" s="12">
        <v>8.8798444490536029E-3</v>
      </c>
      <c r="J6" s="12">
        <v>4.0449365383854435E-2</v>
      </c>
      <c r="K6" s="12">
        <v>1.3369198426574349E-2</v>
      </c>
      <c r="L6" s="12">
        <v>6.0084516037993994E-2</v>
      </c>
      <c r="M6" s="13">
        <v>-8.5363793355035262E-3</v>
      </c>
    </row>
    <row r="7" spans="1:13" ht="24">
      <c r="A7" s="9" t="s">
        <v>16</v>
      </c>
      <c r="B7" s="10" t="s">
        <v>14</v>
      </c>
      <c r="C7" s="11">
        <v>4.0677365936264268E-2</v>
      </c>
      <c r="D7" s="12">
        <v>2.1212940057049479E-2</v>
      </c>
      <c r="E7" s="12">
        <v>3.7697745903156485E-2</v>
      </c>
      <c r="F7" s="12">
        <v>-4.8315126460248124E-2</v>
      </c>
      <c r="G7" s="12">
        <v>-4.0998934703232709E-2</v>
      </c>
      <c r="H7" s="12">
        <v>-4.0619592298330462E-3</v>
      </c>
      <c r="I7" s="12">
        <v>-2.8733185367891774E-2</v>
      </c>
      <c r="J7" s="12">
        <v>4.2350270517558006E-2</v>
      </c>
      <c r="K7" s="12">
        <v>-9.5125647238314195E-3</v>
      </c>
      <c r="L7" s="12">
        <v>-2.748217800898364E-2</v>
      </c>
      <c r="M7" s="13">
        <v>-5.6353821793839118E-2</v>
      </c>
    </row>
    <row r="8" spans="1:13" ht="24">
      <c r="A8" s="9" t="s">
        <v>17</v>
      </c>
      <c r="B8" s="10" t="s">
        <v>14</v>
      </c>
      <c r="C8" s="11">
        <v>0.10477894942055681</v>
      </c>
      <c r="D8" s="12">
        <v>2.4222251048247073E-2</v>
      </c>
      <c r="E8" s="12">
        <v>-3.5323614450378418E-2</v>
      </c>
      <c r="F8" s="12">
        <v>1.2146872056736707E-2</v>
      </c>
      <c r="G8" s="12">
        <v>1.3443376540001571E-2</v>
      </c>
      <c r="H8" s="12">
        <v>1.2299053726028037E-2</v>
      </c>
      <c r="I8" s="12">
        <v>-4.5671696293471356E-2</v>
      </c>
      <c r="J8" s="12">
        <v>-4.2373095903683822E-2</v>
      </c>
      <c r="K8" s="12">
        <v>-4.5316690395947233E-2</v>
      </c>
      <c r="L8" s="12">
        <v>-3.7245023701797747E-2</v>
      </c>
      <c r="M8" s="13">
        <v>8.3041275615013451E-3</v>
      </c>
    </row>
    <row r="9" spans="1:13" ht="24">
      <c r="A9" s="9" t="s">
        <v>18</v>
      </c>
      <c r="B9" s="10" t="s">
        <v>14</v>
      </c>
      <c r="C9" s="11">
        <v>-2.7756460408112169E-2</v>
      </c>
      <c r="D9" s="12">
        <v>-2.0743776322762707E-2</v>
      </c>
      <c r="E9" s="12">
        <v>-7.6327541378375177E-3</v>
      </c>
      <c r="F9" s="12">
        <v>-2.5623171383811552E-2</v>
      </c>
      <c r="G9" s="12">
        <v>4.6448925398483193E-2</v>
      </c>
      <c r="H9" s="12">
        <v>3.6083369453847859E-2</v>
      </c>
      <c r="I9" s="12">
        <v>1.5254427496943146E-2</v>
      </c>
      <c r="J9" s="12">
        <v>2.521688625001486E-2</v>
      </c>
      <c r="K9" s="12">
        <v>3.7287292459143251E-2</v>
      </c>
      <c r="L9" s="12">
        <v>3.3991668778900322E-2</v>
      </c>
      <c r="M9" s="13">
        <v>6.0351289151304971E-2</v>
      </c>
    </row>
    <row r="10" spans="1:13" ht="24">
      <c r="A10" s="9" t="s">
        <v>19</v>
      </c>
      <c r="B10" s="10" t="s">
        <v>14</v>
      </c>
      <c r="C10" s="11">
        <v>9.8603103266011974E-2</v>
      </c>
      <c r="D10" s="12">
        <v>5.5399227551218309E-2</v>
      </c>
      <c r="E10" s="12">
        <v>-2.3906410871964764E-2</v>
      </c>
      <c r="F10" s="12">
        <v>1.301170060232882E-2</v>
      </c>
      <c r="G10" s="12">
        <v>-5.4813603559803109E-2</v>
      </c>
      <c r="H10" s="12">
        <v>4.0475411160561463E-2</v>
      </c>
      <c r="I10" s="12">
        <v>-6.8294792807577715E-3</v>
      </c>
      <c r="J10" s="12">
        <v>-5.7983786129240003E-2</v>
      </c>
      <c r="K10" s="12">
        <v>-7.8956123959498178E-2</v>
      </c>
      <c r="L10" s="12">
        <v>-1.0273001305698103E-2</v>
      </c>
      <c r="M10" s="13">
        <v>7.7985730004058252E-3</v>
      </c>
    </row>
    <row r="11" spans="1:13" ht="24">
      <c r="A11" s="9" t="s">
        <v>20</v>
      </c>
      <c r="B11" s="10" t="s">
        <v>14</v>
      </c>
      <c r="C11" s="11">
        <v>-1.090746065754955E-2</v>
      </c>
      <c r="D11" s="12">
        <v>-0.10010318833698922</v>
      </c>
      <c r="E11" s="12">
        <v>8.7173166200479862E-3</v>
      </c>
      <c r="F11" s="12">
        <v>7.4243060722075068E-3</v>
      </c>
      <c r="G11" s="12">
        <v>1.3641004200440492E-2</v>
      </c>
      <c r="H11" s="12">
        <v>-3.8784255818220516E-2</v>
      </c>
      <c r="I11" s="14" t="s">
        <v>54</v>
      </c>
      <c r="J11" s="12">
        <v>-3.1569477765042597E-2</v>
      </c>
      <c r="K11" s="12">
        <v>-6.7759612602584021E-2</v>
      </c>
      <c r="L11" s="12">
        <v>-1.269939126801822E-2</v>
      </c>
      <c r="M11" s="13">
        <v>9.4219678574962731E-2</v>
      </c>
    </row>
    <row r="12" spans="1:13" ht="24">
      <c r="A12" s="9" t="s">
        <v>21</v>
      </c>
      <c r="B12" s="10" t="s">
        <v>14</v>
      </c>
      <c r="C12" s="11">
        <v>-2.4774391692935369E-2</v>
      </c>
      <c r="D12" s="12">
        <v>-2.9491418672972926E-2</v>
      </c>
      <c r="E12" s="12">
        <v>-2.9251426691824747E-2</v>
      </c>
      <c r="F12" s="12">
        <v>8.0474333082148422E-2</v>
      </c>
      <c r="G12" s="12">
        <v>7.7156997773899963E-2</v>
      </c>
      <c r="H12" s="12">
        <v>9.6530129505233118E-3</v>
      </c>
      <c r="I12" s="12">
        <v>-2.496854089863099E-2</v>
      </c>
      <c r="J12" s="12">
        <v>4.2320913737401294E-2</v>
      </c>
      <c r="K12" s="12">
        <v>-6.7628164878392807E-2</v>
      </c>
      <c r="L12" s="12">
        <v>3.0912375378253868E-2</v>
      </c>
      <c r="M12" s="13">
        <v>3.5033679443543991E-2</v>
      </c>
    </row>
    <row r="13" spans="1:13" ht="24">
      <c r="A13" s="9" t="s">
        <v>22</v>
      </c>
      <c r="B13" s="10" t="s">
        <v>14</v>
      </c>
      <c r="C13" s="11">
        <v>-0.13498825914978105</v>
      </c>
      <c r="D13" s="12">
        <v>-5.6057053286863542E-2</v>
      </c>
      <c r="E13" s="12">
        <v>2.1233343368310984E-2</v>
      </c>
      <c r="F13" s="12">
        <v>1.5498442000476981E-2</v>
      </c>
      <c r="G13" s="12">
        <v>4.0016484348360991E-2</v>
      </c>
      <c r="H13" s="14" t="s">
        <v>59</v>
      </c>
      <c r="I13" s="12">
        <v>-3.7438656015375618E-2</v>
      </c>
      <c r="J13" s="12">
        <v>-4.7550850732573549E-2</v>
      </c>
      <c r="K13" s="12">
        <v>8.0336808449791644E-3</v>
      </c>
      <c r="L13" s="12">
        <v>8.1684060919050602E-2</v>
      </c>
      <c r="M13" s="13">
        <v>-1.3894182300401335E-2</v>
      </c>
    </row>
    <row r="14" spans="1:13" ht="24">
      <c r="A14" s="9" t="s">
        <v>23</v>
      </c>
      <c r="B14" s="10" t="s">
        <v>14</v>
      </c>
      <c r="C14" s="11">
        <v>6.6459589573795053E-2</v>
      </c>
      <c r="D14" s="12">
        <v>0.10753133420168726</v>
      </c>
      <c r="E14" s="12">
        <v>-2.0019558004055844E-3</v>
      </c>
      <c r="F14" s="12">
        <v>-1.6124994204249548E-2</v>
      </c>
      <c r="G14" s="12">
        <v>-9.7224978580275293E-3</v>
      </c>
      <c r="H14" s="12">
        <v>1.780237005860669E-2</v>
      </c>
      <c r="I14" s="12">
        <v>-3.439662767494777E-2</v>
      </c>
      <c r="J14" s="12">
        <v>8.1083263816039836E-3</v>
      </c>
      <c r="K14" s="12">
        <v>1.1041225031801665E-2</v>
      </c>
      <c r="L14" s="12">
        <v>-4.3760455651615862E-2</v>
      </c>
      <c r="M14" s="13">
        <v>-2.0501689539801263E-2</v>
      </c>
    </row>
    <row r="15" spans="1:13" ht="24">
      <c r="A15" s="9" t="s">
        <v>24</v>
      </c>
      <c r="B15" s="10" t="s">
        <v>14</v>
      </c>
      <c r="C15" s="11">
        <v>1.424871955602729E-2</v>
      </c>
      <c r="D15" s="12">
        <v>-8.1448705384052911E-3</v>
      </c>
      <c r="E15" s="12">
        <v>1.9917083321674318E-2</v>
      </c>
      <c r="F15" s="12">
        <v>1.1932823671921377E-2</v>
      </c>
      <c r="G15" s="12">
        <v>-9.8762714893404172E-2</v>
      </c>
      <c r="H15" s="12">
        <v>-6.4591919866830994E-3</v>
      </c>
      <c r="I15" s="12">
        <v>-2.5372584670716649E-3</v>
      </c>
      <c r="J15" s="12">
        <v>-0.12733199150843183</v>
      </c>
      <c r="K15" s="12">
        <v>1.3256072015747243E-3</v>
      </c>
      <c r="L15" s="12">
        <v>8.7560377980727758E-2</v>
      </c>
      <c r="M15" s="13">
        <v>-2.3685627146220727E-2</v>
      </c>
    </row>
    <row r="16" spans="1:13" ht="24">
      <c r="A16" s="9" t="s">
        <v>25</v>
      </c>
      <c r="B16" s="10" t="s">
        <v>14</v>
      </c>
      <c r="C16" s="11">
        <v>-1.4044096047809646E-2</v>
      </c>
      <c r="D16" s="12">
        <v>-1.7039449904385055E-2</v>
      </c>
      <c r="E16" s="12">
        <v>2.5619077699239438E-2</v>
      </c>
      <c r="F16" s="12">
        <v>-8.9984628283983209E-3</v>
      </c>
      <c r="G16" s="12">
        <v>-2.9466607966108574E-2</v>
      </c>
      <c r="H16" s="12">
        <v>-2.353088441864986E-2</v>
      </c>
      <c r="I16" s="12">
        <v>3.9250596259612199E-2</v>
      </c>
      <c r="J16" s="12">
        <v>5.0360178957944673E-2</v>
      </c>
      <c r="K16" s="12">
        <v>2.5777393691944459E-2</v>
      </c>
      <c r="L16" s="12">
        <v>9.9967134053386506E-3</v>
      </c>
      <c r="M16" s="13">
        <v>3.7715340706373009E-2</v>
      </c>
    </row>
    <row r="17" spans="1:13" ht="24">
      <c r="A17" s="9" t="s">
        <v>26</v>
      </c>
      <c r="B17" s="10" t="s">
        <v>14</v>
      </c>
      <c r="C17" s="11">
        <v>-6.5255654325772836E-2</v>
      </c>
      <c r="D17" s="12">
        <v>-4.284270859366663E-2</v>
      </c>
      <c r="E17" s="12">
        <v>-8.2859607503578073E-3</v>
      </c>
      <c r="F17" s="12">
        <v>-1.7950145780006418E-2</v>
      </c>
      <c r="G17" s="12">
        <v>-3.5576497161803916E-2</v>
      </c>
      <c r="H17" s="12">
        <v>-1.3987622870779669E-2</v>
      </c>
      <c r="I17" s="12">
        <v>9.1372155916407641E-2</v>
      </c>
      <c r="J17" s="12">
        <v>-4.5507168914973245E-3</v>
      </c>
      <c r="K17" s="12">
        <v>-7.4207759655656569E-2</v>
      </c>
      <c r="L17" s="12">
        <v>6.6675522710880203E-2</v>
      </c>
      <c r="M17" s="15" t="s">
        <v>99</v>
      </c>
    </row>
    <row r="18" spans="1:13" ht="24">
      <c r="A18" s="9" t="s">
        <v>27</v>
      </c>
      <c r="B18" s="10" t="s">
        <v>14</v>
      </c>
      <c r="C18" s="11">
        <v>-6.4583527483112455E-2</v>
      </c>
      <c r="D18" s="12">
        <v>1.6137974974681907E-2</v>
      </c>
      <c r="E18" s="12">
        <v>5.7536340287203801E-2</v>
      </c>
      <c r="F18" s="12">
        <v>1.1753477360935323E-2</v>
      </c>
      <c r="G18" s="12">
        <v>4.2962274850437323E-3</v>
      </c>
      <c r="H18" s="12">
        <v>8.1665013420871194E-2</v>
      </c>
      <c r="I18" s="12">
        <v>-1.2296615844234558E-2</v>
      </c>
      <c r="J18" s="12">
        <v>1.1917687081874771E-2</v>
      </c>
      <c r="K18" s="12">
        <v>-5.0485275730104331E-3</v>
      </c>
      <c r="L18" s="14" t="s">
        <v>59</v>
      </c>
      <c r="M18" s="13">
        <v>6.6167203890255058E-2</v>
      </c>
    </row>
    <row r="19" spans="1:13" ht="24">
      <c r="A19" s="9" t="s">
        <v>28</v>
      </c>
      <c r="B19" s="10" t="s">
        <v>14</v>
      </c>
      <c r="C19" s="11">
        <v>-4.4278546485195087E-2</v>
      </c>
      <c r="D19" s="12">
        <v>1.9112713569484987E-2</v>
      </c>
      <c r="E19" s="12">
        <v>1.5684909166076441E-2</v>
      </c>
      <c r="F19" s="12">
        <v>8.3969544922452791E-3</v>
      </c>
      <c r="G19" s="12">
        <v>0.13197712257395125</v>
      </c>
      <c r="H19" s="12">
        <v>-7.2430668348325761E-2</v>
      </c>
      <c r="I19" s="12">
        <v>-4.2404952588478456E-2</v>
      </c>
      <c r="J19" s="12">
        <v>1.1210006593289924E-2</v>
      </c>
      <c r="K19" s="12">
        <v>8.7720645923461932E-2</v>
      </c>
      <c r="L19" s="12">
        <v>4.5315536176935116E-2</v>
      </c>
      <c r="M19" s="13">
        <v>1.9685393890795443E-2</v>
      </c>
    </row>
    <row r="20" spans="1:13" ht="24">
      <c r="A20" s="9" t="s">
        <v>29</v>
      </c>
      <c r="B20" s="10" t="s">
        <v>14</v>
      </c>
      <c r="C20" s="11">
        <v>-0.11050996178279671</v>
      </c>
      <c r="D20" s="12">
        <v>3.5047727828620881E-2</v>
      </c>
      <c r="E20" s="12">
        <v>-7.5385162373510339E-2</v>
      </c>
      <c r="F20" s="12">
        <v>-4.6116202300712415E-2</v>
      </c>
      <c r="G20" s="12">
        <v>-3.8776150592600651E-2</v>
      </c>
      <c r="H20" s="12">
        <v>-6.3356886806920282E-2</v>
      </c>
      <c r="I20" s="12">
        <v>-1.8926020045944462E-2</v>
      </c>
      <c r="J20" s="12">
        <v>4.3705356829366958E-2</v>
      </c>
      <c r="K20" s="12">
        <v>-2.3856215406377547E-3</v>
      </c>
      <c r="L20" s="12">
        <v>-3.7446065154358991E-2</v>
      </c>
      <c r="M20" s="13">
        <v>-3.1379090492944066E-2</v>
      </c>
    </row>
    <row r="21" spans="1:13" ht="24">
      <c r="A21" s="9" t="s">
        <v>30</v>
      </c>
      <c r="B21" s="10" t="s">
        <v>14</v>
      </c>
      <c r="C21" s="11">
        <v>0.13582783191476605</v>
      </c>
      <c r="D21" s="12">
        <v>-2.5776128653626815E-2</v>
      </c>
      <c r="E21" s="12">
        <v>-3.9370405388923183E-2</v>
      </c>
      <c r="F21" s="12">
        <v>7.3863270049692648E-2</v>
      </c>
      <c r="G21" s="12">
        <v>-5.3359853407383098E-2</v>
      </c>
      <c r="H21" s="12">
        <v>3.2665466906229373E-2</v>
      </c>
      <c r="I21" s="12">
        <v>8.7958268016678193E-2</v>
      </c>
      <c r="J21" s="12">
        <v>2.3295831252365524E-2</v>
      </c>
      <c r="K21" s="12">
        <v>4.0190156389266658E-3</v>
      </c>
      <c r="L21" s="12">
        <v>2.8092483298287511E-2</v>
      </c>
      <c r="M21" s="13">
        <v>-6.7628661128732628E-2</v>
      </c>
    </row>
    <row r="22" spans="1:13" ht="24">
      <c r="A22" s="9" t="s">
        <v>31</v>
      </c>
      <c r="B22" s="10" t="s">
        <v>14</v>
      </c>
      <c r="C22" s="16" t="s">
        <v>149</v>
      </c>
      <c r="D22" s="14" t="s">
        <v>59</v>
      </c>
      <c r="E22" s="12">
        <v>5.1436487486655497E-2</v>
      </c>
      <c r="F22" s="12">
        <v>0.11235113487521665</v>
      </c>
      <c r="G22" s="12">
        <v>-1.8903264055662259E-2</v>
      </c>
      <c r="H22" s="12">
        <v>-5.5871357336485988E-2</v>
      </c>
      <c r="I22" s="12">
        <v>-9.6095340363812412E-2</v>
      </c>
      <c r="J22" s="12">
        <v>-4.1456807918669094E-3</v>
      </c>
      <c r="K22" s="12">
        <v>4.8656324258162617E-2</v>
      </c>
      <c r="L22" s="12">
        <v>1.610117053109289E-2</v>
      </c>
      <c r="M22" s="13">
        <v>-4.2658691877872711E-2</v>
      </c>
    </row>
    <row r="23" spans="1:13" ht="24">
      <c r="A23" s="9" t="s">
        <v>32</v>
      </c>
      <c r="B23" s="10" t="s">
        <v>14</v>
      </c>
      <c r="C23" s="11">
        <v>-3.8223104988537322E-2</v>
      </c>
      <c r="D23" s="12">
        <v>-3.3299065140695361E-2</v>
      </c>
      <c r="E23" s="12">
        <v>-8.7510589660262251E-3</v>
      </c>
      <c r="F23" s="12">
        <v>6.4169185272680551E-4</v>
      </c>
      <c r="G23" s="12">
        <v>7.3741002130241401E-2</v>
      </c>
      <c r="H23" s="12">
        <v>9.3813594858303553E-2</v>
      </c>
      <c r="I23" s="12">
        <v>3.5692002084148945E-2</v>
      </c>
      <c r="J23" s="12">
        <v>-6.0835809192059241E-2</v>
      </c>
      <c r="K23" s="12">
        <v>0.10468728822107544</v>
      </c>
      <c r="L23" s="12">
        <v>8.3171334044132642E-2</v>
      </c>
      <c r="M23" s="13">
        <v>-1.6755104386653674E-2</v>
      </c>
    </row>
    <row r="24" spans="1:13" ht="24">
      <c r="A24" s="9" t="s">
        <v>33</v>
      </c>
      <c r="B24" s="10" t="s">
        <v>14</v>
      </c>
      <c r="C24" s="11">
        <v>-0.11309342750480217</v>
      </c>
      <c r="D24" s="12">
        <v>3.3459430716683329E-2</v>
      </c>
      <c r="E24" s="12">
        <v>-8.3396043706699161E-2</v>
      </c>
      <c r="F24" s="12">
        <v>6.4882007636854644E-2</v>
      </c>
      <c r="G24" s="12">
        <v>3.4091531631527935E-2</v>
      </c>
      <c r="H24" s="12">
        <v>-2.4535734213373571E-3</v>
      </c>
      <c r="I24" s="12">
        <v>-1.4419920409742631E-3</v>
      </c>
      <c r="J24" s="12">
        <v>-6.4968504110285805E-2</v>
      </c>
      <c r="K24" s="12">
        <v>3.0892765503156634E-2</v>
      </c>
      <c r="L24" s="12">
        <v>4.1768367549311534E-2</v>
      </c>
      <c r="M24" s="13">
        <v>0.105226884837161</v>
      </c>
    </row>
    <row r="25" spans="1:13" ht="24">
      <c r="A25" s="9" t="s">
        <v>34</v>
      </c>
      <c r="B25" s="10" t="s">
        <v>14</v>
      </c>
      <c r="C25" s="16" t="s">
        <v>144</v>
      </c>
      <c r="D25" s="12">
        <v>-4.2818251318457656E-3</v>
      </c>
      <c r="E25" s="12">
        <v>3.8196547950103181E-2</v>
      </c>
      <c r="F25" s="12">
        <v>3.8589887310822475E-2</v>
      </c>
      <c r="G25" s="12">
        <v>7.7649190590213843E-2</v>
      </c>
      <c r="H25" s="12">
        <v>-4.6799761958588822E-2</v>
      </c>
      <c r="I25" s="12">
        <v>-3.0056376156875911E-2</v>
      </c>
      <c r="J25" s="14" t="s">
        <v>69</v>
      </c>
      <c r="K25" s="12">
        <v>-7.2300512965567318E-3</v>
      </c>
      <c r="L25" s="12">
        <v>1.1692209907478063E-2</v>
      </c>
      <c r="M25" s="13">
        <v>-4.4187777982143865E-3</v>
      </c>
    </row>
    <row r="26" spans="1:13" ht="24">
      <c r="A26" s="9" t="s">
        <v>35</v>
      </c>
      <c r="B26" s="10" t="s">
        <v>14</v>
      </c>
      <c r="C26" s="11">
        <v>0.13458008206279012</v>
      </c>
      <c r="D26" s="12">
        <v>4.7350200437953002E-2</v>
      </c>
      <c r="E26" s="12">
        <v>1.2561846991200644E-2</v>
      </c>
      <c r="F26" s="12">
        <v>5.5267985823425077E-2</v>
      </c>
      <c r="G26" s="12">
        <v>3.8589313763191094E-2</v>
      </c>
      <c r="H26" s="12">
        <v>7.8378632478850411E-3</v>
      </c>
      <c r="I26" s="12">
        <v>-6.3656949473377036E-2</v>
      </c>
      <c r="J26" s="12">
        <v>-7.2234024690312638E-3</v>
      </c>
      <c r="K26" s="14" t="s">
        <v>100</v>
      </c>
      <c r="L26" s="12">
        <v>-4.8560888882039459E-3</v>
      </c>
      <c r="M26" s="13">
        <v>-7.1979661307980322E-2</v>
      </c>
    </row>
    <row r="27" spans="1:13" ht="24">
      <c r="A27" s="9" t="s">
        <v>36</v>
      </c>
      <c r="B27" s="10" t="s">
        <v>14</v>
      </c>
      <c r="C27" s="11">
        <v>-8.9177396808162307E-3</v>
      </c>
      <c r="D27" s="12">
        <v>3.9450964593350235E-2</v>
      </c>
      <c r="E27" s="12">
        <v>3.7435662240257787E-2</v>
      </c>
      <c r="F27" s="12">
        <v>-4.9999239484561357E-2</v>
      </c>
      <c r="G27" s="12">
        <v>-9.1927144416736259E-2</v>
      </c>
      <c r="H27" s="12">
        <v>-5.5410856328733049E-2</v>
      </c>
      <c r="I27" s="12">
        <v>-6.2182350799396491E-2</v>
      </c>
      <c r="J27" s="12">
        <v>-8.3886398172357476E-2</v>
      </c>
      <c r="K27" s="12">
        <v>7.8740637008052738E-3</v>
      </c>
      <c r="L27" s="12">
        <v>-4.6329348625236078E-2</v>
      </c>
      <c r="M27" s="13">
        <v>1.2112822753026269E-2</v>
      </c>
    </row>
    <row r="28" spans="1:13" ht="24">
      <c r="A28" s="9" t="s">
        <v>37</v>
      </c>
      <c r="B28" s="10" t="s">
        <v>14</v>
      </c>
      <c r="C28" s="11">
        <v>-4.3082933633456305E-2</v>
      </c>
      <c r="D28" s="12">
        <v>0.10741504986495451</v>
      </c>
      <c r="E28" s="12">
        <v>5.4562053210516902E-2</v>
      </c>
      <c r="F28" s="12">
        <v>-5.385468514478596E-2</v>
      </c>
      <c r="G28" s="12">
        <v>7.2058341687468858E-3</v>
      </c>
      <c r="H28" s="12">
        <v>-5.4196232100271316E-2</v>
      </c>
      <c r="I28" s="12">
        <v>4.2119931530343296E-2</v>
      </c>
      <c r="J28" s="12">
        <v>2.7200786332567801E-2</v>
      </c>
      <c r="K28" s="12">
        <v>5.1252894381422963E-2</v>
      </c>
      <c r="L28" s="12">
        <v>-4.2169928681463728E-2</v>
      </c>
      <c r="M28" s="13">
        <v>-4.4463735324200067E-2</v>
      </c>
    </row>
    <row r="29" spans="1:13" ht="24">
      <c r="A29" s="9" t="s">
        <v>38</v>
      </c>
      <c r="B29" s="10" t="s">
        <v>14</v>
      </c>
      <c r="C29" s="11">
        <v>3.7241631792640012E-3</v>
      </c>
      <c r="D29" s="12">
        <v>5.256343928591703E-2</v>
      </c>
      <c r="E29" s="12">
        <v>5.7730817347138121E-2</v>
      </c>
      <c r="F29" s="12">
        <v>-5.4796858404881077E-2</v>
      </c>
      <c r="G29" s="12">
        <v>5.4255262203896551E-2</v>
      </c>
      <c r="H29" s="12">
        <v>-2.7384949567391239E-3</v>
      </c>
      <c r="I29" s="12">
        <v>4.1758904938026011E-2</v>
      </c>
      <c r="J29" s="12">
        <v>-9.3368266841911407E-2</v>
      </c>
      <c r="K29" s="12">
        <v>5.1011007350076694E-2</v>
      </c>
      <c r="L29" s="12">
        <v>2.738271223356667E-2</v>
      </c>
      <c r="M29" s="13">
        <v>2.4323568453071147E-2</v>
      </c>
    </row>
    <row r="30" spans="1:13" ht="24">
      <c r="A30" s="9" t="s">
        <v>39</v>
      </c>
      <c r="B30" s="10" t="s">
        <v>14</v>
      </c>
      <c r="C30" s="11">
        <v>8.5277157559195502E-2</v>
      </c>
      <c r="D30" s="12">
        <v>3.3209350378982962E-2</v>
      </c>
      <c r="E30" s="12">
        <v>3.0002666048908472E-2</v>
      </c>
      <c r="F30" s="12">
        <v>2.9255221148242177E-2</v>
      </c>
      <c r="G30" s="12">
        <v>-2.6157923449339631E-2</v>
      </c>
      <c r="H30" s="12">
        <v>2.8200972530445467E-2</v>
      </c>
      <c r="I30" s="12">
        <v>-1.2048645729199807E-2</v>
      </c>
      <c r="J30" s="12">
        <v>-4.1798129297455043E-2</v>
      </c>
      <c r="K30" s="12">
        <v>8.9038747961622339E-2</v>
      </c>
      <c r="L30" s="12">
        <v>-4.8881785854646254E-2</v>
      </c>
      <c r="M30" s="13">
        <v>4.2815380410596692E-3</v>
      </c>
    </row>
    <row r="31" spans="1:13" ht="24">
      <c r="A31" s="9" t="s">
        <v>40</v>
      </c>
      <c r="B31" s="10" t="s">
        <v>14</v>
      </c>
      <c r="C31" s="11">
        <v>6.1094318804385865E-2</v>
      </c>
      <c r="D31" s="12">
        <v>1.200486893349768E-2</v>
      </c>
      <c r="E31" s="12">
        <v>-7.7167335271989046E-2</v>
      </c>
      <c r="F31" s="12">
        <v>4.5976575282273835E-2</v>
      </c>
      <c r="G31" s="12">
        <v>-2.7503348744751192E-2</v>
      </c>
      <c r="H31" s="12">
        <v>-8.0767765448934603E-2</v>
      </c>
      <c r="I31" s="12">
        <v>2.0357443360119339E-3</v>
      </c>
      <c r="J31" s="12">
        <v>9.511096664929922E-3</v>
      </c>
      <c r="K31" s="12">
        <v>-8.3833779851692672E-2</v>
      </c>
      <c r="L31" s="12">
        <v>-5.4456002715547042E-2</v>
      </c>
      <c r="M31" s="13">
        <v>-5.3384126756256933E-3</v>
      </c>
    </row>
    <row r="32" spans="1:13" ht="24">
      <c r="A32" s="9" t="s">
        <v>41</v>
      </c>
      <c r="B32" s="10" t="s">
        <v>14</v>
      </c>
      <c r="C32" s="11">
        <v>0.10811836903277519</v>
      </c>
      <c r="D32" s="12">
        <v>-7.0059222637337368E-2</v>
      </c>
      <c r="E32" s="12">
        <v>4.1255369292256441E-2</v>
      </c>
      <c r="F32" s="12">
        <v>2.5680926238427723E-3</v>
      </c>
      <c r="G32" s="12">
        <v>-3.1224517918905372E-2</v>
      </c>
      <c r="H32" s="12">
        <v>-2.7078409060571004E-2</v>
      </c>
      <c r="I32" s="12">
        <v>1.6719513556595123E-2</v>
      </c>
      <c r="J32" s="12">
        <v>-6.9010867955685701E-2</v>
      </c>
      <c r="K32" s="12">
        <v>8.5207092605719625E-2</v>
      </c>
      <c r="L32" s="12">
        <v>-6.0287990804673779E-2</v>
      </c>
      <c r="M32" s="13">
        <v>1.498731460228149E-2</v>
      </c>
    </row>
    <row r="33" spans="1:13" ht="24">
      <c r="A33" s="9" t="s">
        <v>42</v>
      </c>
      <c r="B33" s="10" t="s">
        <v>14</v>
      </c>
      <c r="C33" s="11">
        <v>6.7977709546308746E-2</v>
      </c>
      <c r="D33" s="12">
        <v>0.1052459113028907</v>
      </c>
      <c r="E33" s="12">
        <v>-3.8125558647605584E-2</v>
      </c>
      <c r="F33" s="14" t="s">
        <v>90</v>
      </c>
      <c r="G33" s="12">
        <v>8.538878669477537E-2</v>
      </c>
      <c r="H33" s="12">
        <v>1.4273484557397156E-2</v>
      </c>
      <c r="I33" s="12">
        <v>6.8710214303212575E-3</v>
      </c>
      <c r="J33" s="12">
        <v>3.6824103822821169E-2</v>
      </c>
      <c r="K33" s="12">
        <v>5.2873877628671899E-2</v>
      </c>
      <c r="L33" s="12">
        <v>1.0699044768567223E-2</v>
      </c>
      <c r="M33" s="13">
        <v>-1.7192547140124526E-2</v>
      </c>
    </row>
    <row r="34" spans="1:13" ht="24">
      <c r="A34" s="9" t="s">
        <v>43</v>
      </c>
      <c r="B34" s="10" t="s">
        <v>14</v>
      </c>
      <c r="C34" s="11">
        <v>0.10276488454429962</v>
      </c>
      <c r="D34" s="12">
        <v>-3.4452260141980405E-2</v>
      </c>
      <c r="E34" s="12">
        <v>-3.1894903782044487E-2</v>
      </c>
      <c r="F34" s="12">
        <v>6.3846364839477449E-2</v>
      </c>
      <c r="G34" s="12">
        <v>-4.0762128589666949E-2</v>
      </c>
      <c r="H34" s="12">
        <v>-3.439392784067298E-2</v>
      </c>
      <c r="I34" s="12">
        <v>5.8649608717282281E-2</v>
      </c>
      <c r="J34" s="12">
        <v>4.7243302031794873E-2</v>
      </c>
      <c r="K34" s="12">
        <v>-1.4643924078055814E-2</v>
      </c>
      <c r="L34" s="12">
        <v>-4.3533266210899875E-2</v>
      </c>
      <c r="M34" s="13">
        <v>-4.099203512166253E-2</v>
      </c>
    </row>
    <row r="35" spans="1:13" ht="24">
      <c r="A35" s="9" t="s">
        <v>44</v>
      </c>
      <c r="B35" s="10" t="s">
        <v>14</v>
      </c>
      <c r="C35" s="11">
        <v>-0.12648035200464341</v>
      </c>
      <c r="D35" s="12">
        <v>-1.7917084172013167E-2</v>
      </c>
      <c r="E35" s="12">
        <v>1.1901381309770582E-2</v>
      </c>
      <c r="F35" s="12">
        <v>8.5941405701715379E-2</v>
      </c>
      <c r="G35" s="14" t="s">
        <v>150</v>
      </c>
      <c r="H35" s="12">
        <v>3.7650497120723186E-2</v>
      </c>
      <c r="I35" s="12">
        <v>1.2446796218502202E-2</v>
      </c>
      <c r="J35" s="12">
        <v>7.4313208765365721E-2</v>
      </c>
      <c r="K35" s="12">
        <v>3.7427903221256643E-2</v>
      </c>
      <c r="L35" s="12">
        <v>4.0852717067242431E-3</v>
      </c>
      <c r="M35" s="13">
        <v>-3.3315853986659559E-2</v>
      </c>
    </row>
    <row r="36" spans="1:13" ht="24">
      <c r="A36" s="9" t="s">
        <v>45</v>
      </c>
      <c r="B36" s="10" t="s">
        <v>14</v>
      </c>
      <c r="C36" s="11">
        <v>-8.3228145405051634E-2</v>
      </c>
      <c r="D36" s="12">
        <v>1.0409124144265204E-3</v>
      </c>
      <c r="E36" s="12">
        <v>3.2663001734757322E-3</v>
      </c>
      <c r="F36" s="12">
        <v>0.12083753501809522</v>
      </c>
      <c r="G36" s="12">
        <v>9.6588824032050519E-2</v>
      </c>
      <c r="H36" s="12">
        <v>1.8780269100218316E-3</v>
      </c>
      <c r="I36" s="12">
        <v>1.9362650510764762E-2</v>
      </c>
      <c r="J36" s="12">
        <v>6.4989178847175325E-2</v>
      </c>
      <c r="K36" s="12">
        <v>-6.0706553439537091E-2</v>
      </c>
      <c r="L36" s="12">
        <v>-2.5418083635701815E-2</v>
      </c>
      <c r="M36" s="13">
        <v>4.7064579583125078E-2</v>
      </c>
    </row>
    <row r="37" spans="1:13" ht="24">
      <c r="A37" s="9" t="s">
        <v>46</v>
      </c>
      <c r="B37" s="10" t="s">
        <v>14</v>
      </c>
      <c r="C37" s="11">
        <v>0.10774156252301392</v>
      </c>
      <c r="D37" s="12">
        <v>2.3308985742110939E-2</v>
      </c>
      <c r="E37" s="12">
        <v>-4.5100848273123981E-2</v>
      </c>
      <c r="F37" s="14" t="s">
        <v>151</v>
      </c>
      <c r="G37" s="12">
        <v>-2.1555972663054684E-2</v>
      </c>
      <c r="H37" s="12">
        <v>4.6889137246711336E-2</v>
      </c>
      <c r="I37" s="12">
        <v>-2.1520757205117595E-2</v>
      </c>
      <c r="J37" s="12">
        <v>-6.1494042507152331E-3</v>
      </c>
      <c r="K37" s="12">
        <v>2.3866815587727859E-2</v>
      </c>
      <c r="L37" s="12">
        <v>5.575991273392792E-2</v>
      </c>
      <c r="M37" s="13">
        <v>7.4358456470819428E-2</v>
      </c>
    </row>
    <row r="38" spans="1:13" ht="24">
      <c r="A38" s="9" t="s">
        <v>47</v>
      </c>
      <c r="B38" s="10" t="s">
        <v>14</v>
      </c>
      <c r="C38" s="11">
        <v>5.0797828310448767E-2</v>
      </c>
      <c r="D38" s="12">
        <v>-7.0271148177712623E-3</v>
      </c>
      <c r="E38" s="12">
        <v>-4.4540430807125268E-2</v>
      </c>
      <c r="F38" s="12">
        <v>-4.296121453475988E-2</v>
      </c>
      <c r="G38" s="12">
        <v>-0.10720608320925844</v>
      </c>
      <c r="H38" s="12">
        <v>6.6946728868546551E-2</v>
      </c>
      <c r="I38" s="12">
        <v>6.568537111081474E-3</v>
      </c>
      <c r="J38" s="12">
        <v>4.0738154440965405E-3</v>
      </c>
      <c r="K38" s="12">
        <v>-1.7634705840147161E-2</v>
      </c>
      <c r="L38" s="12">
        <v>8.9085505725170974E-2</v>
      </c>
      <c r="M38" s="13">
        <v>-3.6167069948474899E-2</v>
      </c>
    </row>
    <row r="39" spans="1:13" ht="24">
      <c r="A39" s="9" t="s">
        <v>48</v>
      </c>
      <c r="B39" s="10" t="s">
        <v>14</v>
      </c>
      <c r="C39" s="11">
        <v>-1.0824450044967234E-2</v>
      </c>
      <c r="D39" s="12">
        <v>-5.5080623937421191E-2</v>
      </c>
      <c r="E39" s="12">
        <v>-4.448669093066504E-2</v>
      </c>
      <c r="F39" s="12">
        <v>-6.8117953545306725E-2</v>
      </c>
      <c r="G39" s="12">
        <v>-7.3039033590719352E-2</v>
      </c>
      <c r="H39" s="12">
        <v>6.9050421845669868E-2</v>
      </c>
      <c r="I39" s="12">
        <v>-2.1113362070083606E-2</v>
      </c>
      <c r="J39" s="12">
        <v>-5.506375306120366E-2</v>
      </c>
      <c r="K39" s="12">
        <v>8.8861151652369116E-2</v>
      </c>
      <c r="L39" s="12">
        <v>4.8863478107356535E-2</v>
      </c>
      <c r="M39" s="13">
        <v>-1.869961649627019E-2</v>
      </c>
    </row>
    <row r="40" spans="1:13" ht="24">
      <c r="A40" s="9" t="s">
        <v>49</v>
      </c>
      <c r="B40" s="10" t="s">
        <v>14</v>
      </c>
      <c r="C40" s="11">
        <v>-9.1980946946694828E-2</v>
      </c>
      <c r="D40" s="12">
        <v>1.1138428118637271E-2</v>
      </c>
      <c r="E40" s="12">
        <v>1.2426457322132593E-2</v>
      </c>
      <c r="F40" s="12">
        <v>1.2313122145103831E-2</v>
      </c>
      <c r="G40" s="12">
        <v>2.4332805394665879E-2</v>
      </c>
      <c r="H40" s="12">
        <v>-9.6987618597248054E-2</v>
      </c>
      <c r="I40" s="12">
        <v>3.301046834039336E-2</v>
      </c>
      <c r="J40" s="12">
        <v>5.9302282476850009E-2</v>
      </c>
      <c r="K40" s="12">
        <v>-3.7358225141423798E-2</v>
      </c>
      <c r="L40" s="12">
        <v>-6.6730311588003494E-2</v>
      </c>
      <c r="M40" s="13">
        <v>9.2930993366392628E-2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3.166063150303663E-6</v>
      </c>
      <c r="E47" s="7">
        <f t="shared" ref="E47:M47" si="0">$C5^2*E5^2</f>
        <v>6.6651731857055011E-6</v>
      </c>
      <c r="F47" s="7">
        <f t="shared" si="0"/>
        <v>1.1032322062284687E-5</v>
      </c>
      <c r="G47" s="7">
        <f t="shared" si="0"/>
        <v>1.7450901401146806E-5</v>
      </c>
      <c r="H47" s="7">
        <f t="shared" si="0"/>
        <v>9.2982893653716076E-5</v>
      </c>
      <c r="I47" s="7">
        <f t="shared" si="0"/>
        <v>1.7611649865729668E-5</v>
      </c>
      <c r="J47" s="7">
        <f t="shared" si="0"/>
        <v>1.3187754036737312E-5</v>
      </c>
      <c r="K47" s="7">
        <f t="shared" si="0"/>
        <v>1.6928185663904496E-5</v>
      </c>
      <c r="L47" s="7">
        <f t="shared" si="0"/>
        <v>6.1154954751556587E-5</v>
      </c>
      <c r="M47" s="8">
        <f t="shared" si="0"/>
        <v>6.1848015063213245E-5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1.0160852037421209E-5</v>
      </c>
      <c r="E48" s="14">
        <f t="shared" si="1"/>
        <v>3.3312730656972094E-3</v>
      </c>
      <c r="F48" s="12">
        <f t="shared" si="1"/>
        <v>6.4482947323712246E-6</v>
      </c>
      <c r="G48" s="12">
        <f t="shared" si="1"/>
        <v>6.0282707953670882E-7</v>
      </c>
      <c r="H48" s="12">
        <f t="shared" si="1"/>
        <v>1.7358225800901803E-6</v>
      </c>
      <c r="I48" s="12">
        <f t="shared" si="1"/>
        <v>2.7745673364601186E-7</v>
      </c>
      <c r="J48" s="12">
        <f t="shared" si="1"/>
        <v>5.7571557336603612E-6</v>
      </c>
      <c r="K48" s="12">
        <f t="shared" si="1"/>
        <v>6.2891983415161782E-7</v>
      </c>
      <c r="L48" s="12">
        <f t="shared" si="1"/>
        <v>1.2703099146409512E-5</v>
      </c>
      <c r="M48" s="13">
        <f t="shared" si="1"/>
        <v>2.564082322383772E-7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7.445731555178002E-7</v>
      </c>
      <c r="E49" s="12">
        <f t="shared" si="2"/>
        <v>2.3514535835894775E-6</v>
      </c>
      <c r="F49" s="12">
        <f t="shared" si="2"/>
        <v>3.8625301818486101E-6</v>
      </c>
      <c r="G49" s="12">
        <f t="shared" si="2"/>
        <v>2.7813189164744701E-6</v>
      </c>
      <c r="H49" s="12">
        <f t="shared" si="2"/>
        <v>2.7300887472298495E-8</v>
      </c>
      <c r="I49" s="12">
        <f t="shared" si="2"/>
        <v>1.3660707553791746E-6</v>
      </c>
      <c r="J49" s="12">
        <f t="shared" si="2"/>
        <v>2.9676865088619138E-6</v>
      </c>
      <c r="K49" s="12">
        <f t="shared" si="2"/>
        <v>1.4972726593586485E-7</v>
      </c>
      <c r="L49" s="12">
        <f t="shared" si="2"/>
        <v>1.2497062490153529E-6</v>
      </c>
      <c r="M49" s="13">
        <f t="shared" si="2"/>
        <v>5.2547540478180042E-6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6.4413527208300782E-6</v>
      </c>
      <c r="E50" s="12">
        <f t="shared" si="3"/>
        <v>1.369866833940832E-5</v>
      </c>
      <c r="F50" s="12">
        <f t="shared" si="3"/>
        <v>1.6198581802341297E-6</v>
      </c>
      <c r="G50" s="12">
        <f t="shared" si="3"/>
        <v>1.9841057031401808E-6</v>
      </c>
      <c r="H50" s="12">
        <f t="shared" si="3"/>
        <v>1.660701112275981E-6</v>
      </c>
      <c r="I50" s="12">
        <f t="shared" si="3"/>
        <v>2.2900362832747873E-5</v>
      </c>
      <c r="J50" s="12">
        <f t="shared" si="3"/>
        <v>1.9711899272345061E-5</v>
      </c>
      <c r="K50" s="12">
        <f t="shared" si="3"/>
        <v>2.2545737618068437E-5</v>
      </c>
      <c r="L50" s="12">
        <f t="shared" si="3"/>
        <v>1.5229462968325065E-5</v>
      </c>
      <c r="M50" s="13">
        <f t="shared" si="3"/>
        <v>7.5707011499957758E-7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3.3151547592618462E-7</v>
      </c>
      <c r="E51" s="12">
        <f t="shared" si="4"/>
        <v>4.4883913021913995E-8</v>
      </c>
      <c r="F51" s="12">
        <f t="shared" si="4"/>
        <v>5.0581759027782866E-7</v>
      </c>
      <c r="G51" s="12">
        <f t="shared" si="4"/>
        <v>1.6621855686836404E-6</v>
      </c>
      <c r="H51" s="12">
        <f t="shared" si="4"/>
        <v>1.0030956232939529E-6</v>
      </c>
      <c r="I51" s="12">
        <f t="shared" si="4"/>
        <v>1.7927510749548583E-7</v>
      </c>
      <c r="J51" s="12">
        <f t="shared" si="4"/>
        <v>4.8990411143175826E-7</v>
      </c>
      <c r="K51" s="12">
        <f t="shared" si="4"/>
        <v>1.0711489430666295E-6</v>
      </c>
      <c r="L51" s="12">
        <f t="shared" si="4"/>
        <v>8.9017037728938296E-7</v>
      </c>
      <c r="M51" s="13">
        <f t="shared" si="4"/>
        <v>2.8060878815779023E-6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2.983929687563749E-5</v>
      </c>
      <c r="E52" s="12">
        <f t="shared" si="5"/>
        <v>5.5566101185244963E-6</v>
      </c>
      <c r="F52" s="12">
        <f t="shared" si="5"/>
        <v>1.6460737532683711E-6</v>
      </c>
      <c r="G52" s="12">
        <f t="shared" si="5"/>
        <v>2.9211770209277448E-5</v>
      </c>
      <c r="H52" s="12">
        <f t="shared" si="5"/>
        <v>1.5928090150559212E-5</v>
      </c>
      <c r="I52" s="12">
        <f t="shared" si="5"/>
        <v>4.5347813348358335E-7</v>
      </c>
      <c r="J52" s="12">
        <f t="shared" si="5"/>
        <v>3.268844837449834E-5</v>
      </c>
      <c r="K52" s="12">
        <f t="shared" si="5"/>
        <v>6.0611189506827866E-5</v>
      </c>
      <c r="L52" s="12">
        <f t="shared" si="5"/>
        <v>1.0260673147379667E-6</v>
      </c>
      <c r="M52" s="13">
        <f t="shared" si="5"/>
        <v>5.9130486261984274E-7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1.1921835657319851E-6</v>
      </c>
      <c r="E53" s="12">
        <f t="shared" si="6"/>
        <v>9.0409267542305908E-9</v>
      </c>
      <c r="F53" s="12">
        <f t="shared" si="6"/>
        <v>6.5578132625888005E-9</v>
      </c>
      <c r="G53" s="12">
        <f t="shared" si="6"/>
        <v>2.2138082201096076E-8</v>
      </c>
      <c r="H53" s="12">
        <f t="shared" si="6"/>
        <v>1.7896093324590759E-7</v>
      </c>
      <c r="I53" s="14">
        <f t="shared" si="6"/>
        <v>1.1217233755123839E-4</v>
      </c>
      <c r="J53" s="12">
        <f t="shared" si="6"/>
        <v>1.1857198918769611E-7</v>
      </c>
      <c r="K53" s="12">
        <f t="shared" si="6"/>
        <v>5.4624709343785219E-7</v>
      </c>
      <c r="L53" s="12">
        <f t="shared" si="6"/>
        <v>1.9187266972709105E-8</v>
      </c>
      <c r="M53" s="13">
        <f t="shared" si="6"/>
        <v>1.056162022475483E-6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5.3382305773612751E-7</v>
      </c>
      <c r="E54" s="12">
        <f t="shared" si="7"/>
        <v>5.2517023694481273E-7</v>
      </c>
      <c r="F54" s="12">
        <f t="shared" si="7"/>
        <v>3.9748502526491231E-6</v>
      </c>
      <c r="G54" s="12">
        <f t="shared" si="7"/>
        <v>3.6538998589267358E-6</v>
      </c>
      <c r="H54" s="12">
        <f t="shared" si="7"/>
        <v>5.7191538165137079E-8</v>
      </c>
      <c r="I54" s="12">
        <f t="shared" si="7"/>
        <v>3.8264172638691761E-7</v>
      </c>
      <c r="J54" s="12">
        <f t="shared" si="7"/>
        <v>1.0992996027890735E-6</v>
      </c>
      <c r="K54" s="12">
        <f t="shared" si="7"/>
        <v>2.8071214641680587E-6</v>
      </c>
      <c r="L54" s="12">
        <f t="shared" si="7"/>
        <v>5.8650370026230598E-7</v>
      </c>
      <c r="M54" s="13">
        <f t="shared" si="7"/>
        <v>7.5331654018769606E-7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5.7260155446701379E-5</v>
      </c>
      <c r="E55" s="12">
        <f t="shared" si="8"/>
        <v>8.2154008555055444E-6</v>
      </c>
      <c r="F55" s="12">
        <f t="shared" si="8"/>
        <v>4.3769146500661515E-6</v>
      </c>
      <c r="G55" s="12">
        <f t="shared" si="8"/>
        <v>2.9178963124369961E-5</v>
      </c>
      <c r="H55" s="14">
        <f t="shared" si="8"/>
        <v>1.6758270935820826E-2</v>
      </c>
      <c r="I55" s="12">
        <f t="shared" si="8"/>
        <v>2.554068218511683E-5</v>
      </c>
      <c r="J55" s="12">
        <f t="shared" si="8"/>
        <v>4.1201077673714033E-5</v>
      </c>
      <c r="K55" s="12">
        <f t="shared" si="8"/>
        <v>1.1760374239239403E-6</v>
      </c>
      <c r="L55" s="12">
        <f t="shared" si="8"/>
        <v>1.2158125843145955E-4</v>
      </c>
      <c r="M55" s="13">
        <f t="shared" si="8"/>
        <v>3.5176933580346251E-6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5.107229555611863E-5</v>
      </c>
      <c r="E56" s="12">
        <f t="shared" si="9"/>
        <v>1.7702079200183886E-8</v>
      </c>
      <c r="F56" s="12">
        <f t="shared" si="9"/>
        <v>1.1484562201749643E-6</v>
      </c>
      <c r="G56" s="12">
        <f t="shared" si="9"/>
        <v>4.1751398019691544E-7</v>
      </c>
      <c r="H56" s="12">
        <f t="shared" si="9"/>
        <v>1.3998160181310695E-6</v>
      </c>
      <c r="I56" s="12">
        <f t="shared" si="9"/>
        <v>5.225730885777322E-6</v>
      </c>
      <c r="J56" s="12">
        <f t="shared" si="9"/>
        <v>2.9038739020623982E-7</v>
      </c>
      <c r="K56" s="12">
        <f t="shared" si="9"/>
        <v>5.3845551882864038E-7</v>
      </c>
      <c r="L56" s="12">
        <f t="shared" si="9"/>
        <v>8.4582200704898662E-6</v>
      </c>
      <c r="M56" s="13">
        <f t="shared" si="9"/>
        <v>1.8564985533952619E-6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1.3468525373699285E-8</v>
      </c>
      <c r="E57" s="12">
        <f t="shared" si="10"/>
        <v>8.0538429742823103E-8</v>
      </c>
      <c r="F57" s="12">
        <f t="shared" si="10"/>
        <v>2.8909336478271174E-8</v>
      </c>
      <c r="G57" s="12">
        <f t="shared" si="10"/>
        <v>1.980330685755872E-6</v>
      </c>
      <c r="H57" s="12">
        <f t="shared" si="10"/>
        <v>8.4704808326373443E-9</v>
      </c>
      <c r="I57" s="12">
        <f t="shared" si="10"/>
        <v>1.3070165848763207E-9</v>
      </c>
      <c r="J57" s="12">
        <f t="shared" si="10"/>
        <v>3.2917492155218164E-6</v>
      </c>
      <c r="K57" s="12">
        <f t="shared" si="10"/>
        <v>3.5676429781879074E-10</v>
      </c>
      <c r="L57" s="12">
        <f t="shared" si="10"/>
        <v>1.5565638240130163E-6</v>
      </c>
      <c r="M57" s="13">
        <f t="shared" si="10"/>
        <v>1.1389940473555582E-7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5.7266246982325844E-8</v>
      </c>
      <c r="E58" s="12">
        <f t="shared" si="11"/>
        <v>1.2945372855755217E-7</v>
      </c>
      <c r="F58" s="12">
        <f t="shared" si="11"/>
        <v>1.5970710445916873E-8</v>
      </c>
      <c r="G58" s="12">
        <f t="shared" si="11"/>
        <v>1.7125681867962566E-7</v>
      </c>
      <c r="H58" s="12">
        <f t="shared" si="11"/>
        <v>1.092104214719947E-7</v>
      </c>
      <c r="I58" s="12">
        <f t="shared" si="11"/>
        <v>3.038645936615374E-7</v>
      </c>
      <c r="J58" s="12">
        <f t="shared" si="11"/>
        <v>5.0022122031126216E-7</v>
      </c>
      <c r="K58" s="12">
        <f t="shared" si="11"/>
        <v>1.310586200469863E-7</v>
      </c>
      <c r="L58" s="12">
        <f t="shared" si="11"/>
        <v>1.9710700773148683E-8</v>
      </c>
      <c r="M58" s="13">
        <f t="shared" si="11"/>
        <v>2.8055864316697769E-7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7.8161005428531206E-6</v>
      </c>
      <c r="E59" s="12">
        <f t="shared" si="12"/>
        <v>2.9236275186105688E-7</v>
      </c>
      <c r="F59" s="12">
        <f t="shared" si="12"/>
        <v>1.3720573274686918E-6</v>
      </c>
      <c r="G59" s="12">
        <f t="shared" si="12"/>
        <v>5.3896761256066881E-6</v>
      </c>
      <c r="H59" s="12">
        <f t="shared" si="12"/>
        <v>8.3315177998610412E-7</v>
      </c>
      <c r="I59" s="12">
        <f t="shared" si="12"/>
        <v>3.5552000373651645E-5</v>
      </c>
      <c r="J59" s="12">
        <f t="shared" si="12"/>
        <v>8.8185246592494502E-8</v>
      </c>
      <c r="K59" s="12">
        <f t="shared" si="12"/>
        <v>2.3449572961976216E-5</v>
      </c>
      <c r="L59" s="12">
        <f t="shared" si="12"/>
        <v>1.8930808211260768E-5</v>
      </c>
      <c r="M59" s="15">
        <f t="shared" si="12"/>
        <v>3.9326298635500214E-3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1.0862795392055991E-6</v>
      </c>
      <c r="E60" s="12">
        <f t="shared" si="13"/>
        <v>1.3807911429293007E-5</v>
      </c>
      <c r="F60" s="12">
        <f t="shared" si="13"/>
        <v>5.762040073156407E-7</v>
      </c>
      <c r="G60" s="12">
        <f t="shared" si="13"/>
        <v>7.69871180374506E-8</v>
      </c>
      <c r="H60" s="12">
        <f t="shared" si="13"/>
        <v>2.7817340054819798E-5</v>
      </c>
      <c r="I60" s="12">
        <f t="shared" si="13"/>
        <v>6.3068824301885217E-7</v>
      </c>
      <c r="J60" s="12">
        <f t="shared" si="13"/>
        <v>5.9241695605435382E-7</v>
      </c>
      <c r="K60" s="12">
        <f t="shared" si="13"/>
        <v>1.0630972363290417E-7</v>
      </c>
      <c r="L60" s="14">
        <f t="shared" si="13"/>
        <v>3.8360189011739164E-3</v>
      </c>
      <c r="M60" s="13">
        <f t="shared" si="13"/>
        <v>1.8261190585691302E-5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7.1619521439475009E-7</v>
      </c>
      <c r="E61" s="12">
        <f t="shared" si="14"/>
        <v>4.8233716672555821E-7</v>
      </c>
      <c r="F61" s="12">
        <f t="shared" si="14"/>
        <v>1.3823891327377328E-7</v>
      </c>
      <c r="G61" s="12">
        <f t="shared" si="14"/>
        <v>3.4149474333479668E-5</v>
      </c>
      <c r="H61" s="12">
        <f t="shared" si="14"/>
        <v>1.0285648940226326E-5</v>
      </c>
      <c r="I61" s="12">
        <f t="shared" si="14"/>
        <v>3.5254931566027005E-6</v>
      </c>
      <c r="J61" s="12">
        <f t="shared" si="14"/>
        <v>2.4637602727842677E-7</v>
      </c>
      <c r="K61" s="12">
        <f t="shared" si="14"/>
        <v>1.5086564500239436E-5</v>
      </c>
      <c r="L61" s="12">
        <f t="shared" si="14"/>
        <v>4.026066629461208E-6</v>
      </c>
      <c r="M61" s="13">
        <f t="shared" si="14"/>
        <v>7.597573852047392E-7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1.5001082260482167E-5</v>
      </c>
      <c r="E62" s="12">
        <f t="shared" si="15"/>
        <v>6.940241879708082E-5</v>
      </c>
      <c r="F62" s="12">
        <f t="shared" si="15"/>
        <v>2.5972271180780195E-5</v>
      </c>
      <c r="G62" s="12">
        <f t="shared" si="15"/>
        <v>1.8362518407796205E-5</v>
      </c>
      <c r="H62" s="12">
        <f t="shared" si="15"/>
        <v>4.9021942411863191E-5</v>
      </c>
      <c r="I62" s="12">
        <f t="shared" si="15"/>
        <v>4.3744297747121156E-6</v>
      </c>
      <c r="J62" s="12">
        <f t="shared" si="15"/>
        <v>2.3327714857828753E-5</v>
      </c>
      <c r="K62" s="12">
        <f t="shared" si="15"/>
        <v>6.9503384374947711E-8</v>
      </c>
      <c r="L62" s="12">
        <f t="shared" si="15"/>
        <v>1.7124394910876682E-5</v>
      </c>
      <c r="M62" s="13">
        <f t="shared" si="15"/>
        <v>1.2024957792994991E-5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1.2257810935967402E-5</v>
      </c>
      <c r="E63" s="12">
        <f t="shared" si="16"/>
        <v>2.8596791595079984E-5</v>
      </c>
      <c r="F63" s="12">
        <f t="shared" si="16"/>
        <v>1.0065482507385627E-4</v>
      </c>
      <c r="G63" s="12">
        <f t="shared" si="16"/>
        <v>5.2529926442523498E-5</v>
      </c>
      <c r="H63" s="12">
        <f t="shared" si="16"/>
        <v>1.9685900126625748E-5</v>
      </c>
      <c r="I63" s="12">
        <f t="shared" si="16"/>
        <v>1.427351301116734E-4</v>
      </c>
      <c r="J63" s="12">
        <f t="shared" si="16"/>
        <v>1.0012302457906978E-5</v>
      </c>
      <c r="K63" s="12">
        <f t="shared" si="16"/>
        <v>2.9800045648603768E-7</v>
      </c>
      <c r="L63" s="12">
        <f t="shared" si="16"/>
        <v>1.4559880138475807E-5</v>
      </c>
      <c r="M63" s="13">
        <f t="shared" si="16"/>
        <v>8.4379921359555666E-5</v>
      </c>
    </row>
    <row r="64" spans="1:13" ht="24">
      <c r="A64" s="9" t="s">
        <v>31</v>
      </c>
      <c r="B64" s="10" t="s">
        <v>14</v>
      </c>
      <c r="C64" s="16"/>
      <c r="D64" s="14">
        <f t="shared" ref="D64:M64" si="17">$C22^2*D22^2</f>
        <v>5.0358052836000006E-2</v>
      </c>
      <c r="E64" s="12">
        <f t="shared" si="17"/>
        <v>1.448686196852963E-4</v>
      </c>
      <c r="F64" s="12">
        <f t="shared" si="17"/>
        <v>6.9117280521431112E-4</v>
      </c>
      <c r="G64" s="12">
        <f t="shared" si="17"/>
        <v>1.9566147210057331E-5</v>
      </c>
      <c r="H64" s="12">
        <f t="shared" si="17"/>
        <v>1.7092679889294028E-4</v>
      </c>
      <c r="I64" s="12">
        <f t="shared" si="17"/>
        <v>5.0563412145676124E-4</v>
      </c>
      <c r="J64" s="12">
        <f t="shared" si="17"/>
        <v>9.4107326025133825E-7</v>
      </c>
      <c r="K64" s="12">
        <f t="shared" si="17"/>
        <v>1.2963142912211358E-4</v>
      </c>
      <c r="L64" s="12">
        <f t="shared" si="17"/>
        <v>1.4195366648960373E-5</v>
      </c>
      <c r="M64" s="13">
        <f t="shared" si="17"/>
        <v>9.9642997185994144E-5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1.6200037083004325E-6</v>
      </c>
      <c r="E65" s="12">
        <f t="shared" si="18"/>
        <v>1.1188532997339948E-7</v>
      </c>
      <c r="F65" s="12">
        <f t="shared" si="18"/>
        <v>6.0159605157637862E-10</v>
      </c>
      <c r="G65" s="12">
        <f t="shared" si="18"/>
        <v>7.9445627063221835E-6</v>
      </c>
      <c r="H65" s="12">
        <f t="shared" si="18"/>
        <v>1.2858297887118125E-5</v>
      </c>
      <c r="I65" s="12">
        <f t="shared" si="18"/>
        <v>1.8612030090231268E-6</v>
      </c>
      <c r="J65" s="12">
        <f t="shared" si="18"/>
        <v>5.4071759876565733E-6</v>
      </c>
      <c r="K65" s="12">
        <f t="shared" si="18"/>
        <v>1.6011787839459161E-5</v>
      </c>
      <c r="L65" s="12">
        <f t="shared" si="18"/>
        <v>1.0106464658361127E-5</v>
      </c>
      <c r="M65" s="13">
        <f t="shared" si="18"/>
        <v>4.1015329272572113E-7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1.4318971603301316E-5</v>
      </c>
      <c r="E66" s="12">
        <f t="shared" si="19"/>
        <v>8.8954030205491472E-5</v>
      </c>
      <c r="F66" s="12">
        <f t="shared" si="19"/>
        <v>5.3842261404150432E-5</v>
      </c>
      <c r="G66" s="12">
        <f t="shared" si="19"/>
        <v>1.4865097401018756E-5</v>
      </c>
      <c r="H66" s="12">
        <f t="shared" si="19"/>
        <v>7.6996830746871582E-8</v>
      </c>
      <c r="I66" s="12">
        <f t="shared" si="19"/>
        <v>2.6595028457193703E-8</v>
      </c>
      <c r="J66" s="12">
        <f t="shared" si="19"/>
        <v>5.3985915098541511E-5</v>
      </c>
      <c r="K66" s="12">
        <f t="shared" si="19"/>
        <v>1.2206419979631541E-5</v>
      </c>
      <c r="L66" s="12">
        <f t="shared" si="19"/>
        <v>2.2313604776604513E-5</v>
      </c>
      <c r="M66" s="13">
        <f t="shared" si="19"/>
        <v>1.4162116413095411E-4</v>
      </c>
    </row>
    <row r="67" spans="1:13" ht="24">
      <c r="A67" s="9" t="s">
        <v>34</v>
      </c>
      <c r="B67" s="10" t="s">
        <v>14</v>
      </c>
      <c r="C67" s="16"/>
      <c r="D67" s="12">
        <f t="shared" ref="D67:M67" si="20">$C25^2*D25^2</f>
        <v>5.4239383878394252E-7</v>
      </c>
      <c r="E67" s="12">
        <f t="shared" si="20"/>
        <v>4.3162354128609261E-5</v>
      </c>
      <c r="F67" s="12">
        <f t="shared" si="20"/>
        <v>4.405588344835194E-5</v>
      </c>
      <c r="G67" s="12">
        <f t="shared" si="20"/>
        <v>1.7837367491094539E-4</v>
      </c>
      <c r="H67" s="12">
        <f t="shared" si="20"/>
        <v>6.4795401010154992E-5</v>
      </c>
      <c r="I67" s="12">
        <f t="shared" si="20"/>
        <v>2.6725763959472173E-5</v>
      </c>
      <c r="J67" s="14">
        <f t="shared" si="20"/>
        <v>2.6981347599999997E-2</v>
      </c>
      <c r="K67" s="12">
        <f t="shared" si="20"/>
        <v>1.5464634175568999E-6</v>
      </c>
      <c r="L67" s="12">
        <f t="shared" si="20"/>
        <v>4.0443627422473052E-6</v>
      </c>
      <c r="M67" s="13">
        <f t="shared" si="20"/>
        <v>5.776452684520946E-7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4.0607403514985693E-5</v>
      </c>
      <c r="E68" s="12">
        <f t="shared" si="21"/>
        <v>2.8580417983378037E-6</v>
      </c>
      <c r="F68" s="12">
        <f t="shared" si="21"/>
        <v>5.5323398725943334E-5</v>
      </c>
      <c r="G68" s="12">
        <f t="shared" si="21"/>
        <v>2.6970915517605165E-5</v>
      </c>
      <c r="H68" s="12">
        <f t="shared" si="21"/>
        <v>1.1126458211948966E-6</v>
      </c>
      <c r="I68" s="12">
        <f t="shared" si="21"/>
        <v>7.3392760532560233E-5</v>
      </c>
      <c r="J68" s="12">
        <f t="shared" si="21"/>
        <v>9.4502914857497572E-7</v>
      </c>
      <c r="K68" s="14">
        <f t="shared" si="21"/>
        <v>1.6414795416893117E-2</v>
      </c>
      <c r="L68" s="12">
        <f t="shared" si="21"/>
        <v>4.2710517436838472E-7</v>
      </c>
      <c r="M68" s="13">
        <f t="shared" si="21"/>
        <v>9.3838525532146207E-5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1.2377269121748841E-7</v>
      </c>
      <c r="E69" s="12">
        <f t="shared" si="22"/>
        <v>1.1145014087112188E-7</v>
      </c>
      <c r="F69" s="12">
        <f t="shared" si="22"/>
        <v>1.9880915450176889E-7</v>
      </c>
      <c r="G69" s="12">
        <f t="shared" si="22"/>
        <v>6.7204309072952323E-7</v>
      </c>
      <c r="H69" s="12">
        <f t="shared" si="22"/>
        <v>2.4417393660997175E-7</v>
      </c>
      <c r="I69" s="12">
        <f t="shared" si="22"/>
        <v>3.0749910371865933E-7</v>
      </c>
      <c r="J69" s="12">
        <f t="shared" si="22"/>
        <v>5.5961929018542387E-7</v>
      </c>
      <c r="K69" s="12">
        <f t="shared" si="22"/>
        <v>4.9306869394123395E-9</v>
      </c>
      <c r="L69" s="12">
        <f t="shared" si="22"/>
        <v>1.7069545976408712E-7</v>
      </c>
      <c r="M69" s="13">
        <f t="shared" si="22"/>
        <v>1.166810438505714E-8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2.1416120639822645E-5</v>
      </c>
      <c r="E70" s="12">
        <f t="shared" si="23"/>
        <v>5.525759072345893E-6</v>
      </c>
      <c r="F70" s="12">
        <f t="shared" si="23"/>
        <v>5.3834107598259754E-6</v>
      </c>
      <c r="G70" s="12">
        <f t="shared" si="23"/>
        <v>9.6378255794868638E-8</v>
      </c>
      <c r="H70" s="12">
        <f t="shared" si="23"/>
        <v>5.4519105769795458E-6</v>
      </c>
      <c r="I70" s="12">
        <f t="shared" si="23"/>
        <v>3.2929554019557479E-6</v>
      </c>
      <c r="J70" s="12">
        <f t="shared" si="23"/>
        <v>1.3733254041461618E-6</v>
      </c>
      <c r="K70" s="12">
        <f t="shared" si="23"/>
        <v>4.8758162238838298E-6</v>
      </c>
      <c r="L70" s="12">
        <f t="shared" si="23"/>
        <v>3.3007776417985737E-6</v>
      </c>
      <c r="M70" s="13">
        <f t="shared" si="23"/>
        <v>3.669631239983298E-6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3.8319951575023863E-8</v>
      </c>
      <c r="E71" s="12">
        <f t="shared" si="24"/>
        <v>4.6224563238433424E-8</v>
      </c>
      <c r="F71" s="12">
        <f t="shared" si="24"/>
        <v>4.1645561751509776E-8</v>
      </c>
      <c r="G71" s="12">
        <f t="shared" si="24"/>
        <v>4.0826404786228635E-8</v>
      </c>
      <c r="H71" s="12">
        <f t="shared" si="24"/>
        <v>1.0401148447772317E-10</v>
      </c>
      <c r="I71" s="12">
        <f t="shared" si="24"/>
        <v>2.4185529879107621E-8</v>
      </c>
      <c r="J71" s="12">
        <f t="shared" si="24"/>
        <v>1.2090826754446272E-7</v>
      </c>
      <c r="K71" s="12">
        <f t="shared" si="24"/>
        <v>3.6089860529994626E-8</v>
      </c>
      <c r="L71" s="12">
        <f t="shared" si="24"/>
        <v>1.0399448982117105E-8</v>
      </c>
      <c r="M71" s="13">
        <f t="shared" si="24"/>
        <v>8.2056309963109869E-9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8.0202183626617718E-6</v>
      </c>
      <c r="E72" s="12">
        <f t="shared" si="25"/>
        <v>6.5461375743564772E-6</v>
      </c>
      <c r="F72" s="12">
        <f t="shared" si="25"/>
        <v>6.2240375345690131E-6</v>
      </c>
      <c r="G72" s="12">
        <f t="shared" si="25"/>
        <v>4.9759036363846641E-6</v>
      </c>
      <c r="H72" s="12">
        <f t="shared" si="25"/>
        <v>5.7835381314703897E-6</v>
      </c>
      <c r="I72" s="12">
        <f t="shared" si="25"/>
        <v>1.0557033554226503E-6</v>
      </c>
      <c r="J72" s="12">
        <f t="shared" si="25"/>
        <v>1.2705130269831112E-5</v>
      </c>
      <c r="K72" s="12">
        <f t="shared" si="25"/>
        <v>5.7653213751789142E-5</v>
      </c>
      <c r="L72" s="12">
        <f t="shared" si="25"/>
        <v>1.7376390199944453E-5</v>
      </c>
      <c r="M72" s="13">
        <f t="shared" si="25"/>
        <v>1.3331071149126845E-7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5.3791852317756778E-7</v>
      </c>
      <c r="E73" s="12">
        <f t="shared" si="26"/>
        <v>2.2226376192374696E-5</v>
      </c>
      <c r="F73" s="12">
        <f t="shared" si="26"/>
        <v>7.8899616122512019E-6</v>
      </c>
      <c r="G73" s="12">
        <f t="shared" si="26"/>
        <v>2.8234025665206594E-6</v>
      </c>
      <c r="H73" s="12">
        <f t="shared" si="26"/>
        <v>2.4348812705791561E-5</v>
      </c>
      <c r="I73" s="12">
        <f t="shared" si="26"/>
        <v>1.5468497231988454E-8</v>
      </c>
      <c r="J73" s="12">
        <f t="shared" si="26"/>
        <v>3.376469607342936E-7</v>
      </c>
      <c r="K73" s="12">
        <f t="shared" si="26"/>
        <v>2.6232504094508021E-5</v>
      </c>
      <c r="L73" s="12">
        <f t="shared" si="26"/>
        <v>1.1068612210091795E-5</v>
      </c>
      <c r="M73" s="13">
        <f t="shared" si="26"/>
        <v>1.0637166073271841E-7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5.7375911738674073E-5</v>
      </c>
      <c r="E74" s="12">
        <f t="shared" si="27"/>
        <v>1.9895732330767434E-5</v>
      </c>
      <c r="F74" s="12">
        <f t="shared" si="27"/>
        <v>7.709395719789525E-8</v>
      </c>
      <c r="G74" s="12">
        <f t="shared" si="27"/>
        <v>1.1396997561824228E-5</v>
      </c>
      <c r="H74" s="12">
        <f t="shared" si="27"/>
        <v>8.5712716754367787E-6</v>
      </c>
      <c r="I74" s="12">
        <f t="shared" si="27"/>
        <v>3.2677306151849499E-6</v>
      </c>
      <c r="J74" s="12">
        <f t="shared" si="27"/>
        <v>5.5671631736738255E-5</v>
      </c>
      <c r="K74" s="12">
        <f t="shared" si="27"/>
        <v>8.4869269688391983E-5</v>
      </c>
      <c r="L74" s="12">
        <f t="shared" si="27"/>
        <v>4.2487442764640762E-5</v>
      </c>
      <c r="M74" s="13">
        <f t="shared" si="27"/>
        <v>2.6257091587993281E-6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5.1185095798911981E-5</v>
      </c>
      <c r="E75" s="12">
        <f t="shared" si="28"/>
        <v>6.7168474774125474E-6</v>
      </c>
      <c r="F75" s="14">
        <f t="shared" si="28"/>
        <v>4.0744054033835112E-3</v>
      </c>
      <c r="G75" s="12">
        <f t="shared" si="28"/>
        <v>3.3692616587639787E-5</v>
      </c>
      <c r="H75" s="12">
        <f t="shared" si="28"/>
        <v>9.4144092538799203E-7</v>
      </c>
      <c r="I75" s="12">
        <f t="shared" si="28"/>
        <v>2.1816026915931889E-7</v>
      </c>
      <c r="J75" s="12">
        <f t="shared" si="28"/>
        <v>6.266101526884165E-6</v>
      </c>
      <c r="K75" s="12">
        <f t="shared" si="28"/>
        <v>1.2918597810328012E-5</v>
      </c>
      <c r="L75" s="12">
        <f t="shared" si="28"/>
        <v>5.2896028284316652E-7</v>
      </c>
      <c r="M75" s="13">
        <f t="shared" si="28"/>
        <v>1.3658830076573992E-6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1.2535016586168787E-5</v>
      </c>
      <c r="E76" s="12">
        <f t="shared" si="29"/>
        <v>1.0743160647408862E-5</v>
      </c>
      <c r="F76" s="12">
        <f t="shared" si="29"/>
        <v>4.3048877119904769E-5</v>
      </c>
      <c r="G76" s="12">
        <f t="shared" si="29"/>
        <v>1.7547012549203105E-5</v>
      </c>
      <c r="H76" s="12">
        <f t="shared" si="29"/>
        <v>1.2492605588772004E-5</v>
      </c>
      <c r="I76" s="12">
        <f t="shared" si="29"/>
        <v>3.6326178729756429E-5</v>
      </c>
      <c r="J76" s="12">
        <f t="shared" si="29"/>
        <v>2.3570563571298254E-5</v>
      </c>
      <c r="K76" s="12">
        <f t="shared" si="29"/>
        <v>2.2646673272634987E-6</v>
      </c>
      <c r="L76" s="12">
        <f t="shared" si="29"/>
        <v>2.0013911843476539E-5</v>
      </c>
      <c r="M76" s="13">
        <f t="shared" si="29"/>
        <v>1.7745508050370054E-5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5.1354771253108036E-6</v>
      </c>
      <c r="E77" s="12">
        <f t="shared" si="30"/>
        <v>2.2659006857991125E-6</v>
      </c>
      <c r="F77" s="12">
        <f t="shared" si="30"/>
        <v>1.1815470959486088E-4</v>
      </c>
      <c r="G77" s="14">
        <f t="shared" si="30"/>
        <v>1.4165286998660565E-2</v>
      </c>
      <c r="H77" s="12">
        <f t="shared" si="30"/>
        <v>2.267710238271127E-5</v>
      </c>
      <c r="I77" s="12">
        <f t="shared" si="30"/>
        <v>2.4783423015784139E-6</v>
      </c>
      <c r="J77" s="12">
        <f t="shared" si="30"/>
        <v>8.8344223805125779E-5</v>
      </c>
      <c r="K77" s="12">
        <f t="shared" si="30"/>
        <v>2.2409755946274299E-5</v>
      </c>
      <c r="L77" s="12">
        <f t="shared" si="30"/>
        <v>2.6698571410163543E-7</v>
      </c>
      <c r="M77" s="13">
        <f t="shared" si="30"/>
        <v>1.7756118358304193E-5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7.5053130370997591E-9</v>
      </c>
      <c r="E78" s="12">
        <f t="shared" si="31"/>
        <v>7.3901392613229196E-8</v>
      </c>
      <c r="F78" s="12">
        <f t="shared" si="31"/>
        <v>1.0114493727310164E-4</v>
      </c>
      <c r="G78" s="12">
        <f t="shared" si="31"/>
        <v>6.4624052942917774E-5</v>
      </c>
      <c r="H78" s="12">
        <f t="shared" si="31"/>
        <v>2.4431158223576331E-8</v>
      </c>
      <c r="I78" s="12">
        <f t="shared" si="31"/>
        <v>2.5969886274639346E-6</v>
      </c>
      <c r="J78" s="12">
        <f t="shared" si="31"/>
        <v>2.9256511053903103E-5</v>
      </c>
      <c r="K78" s="12">
        <f t="shared" si="31"/>
        <v>2.55276941720451E-5</v>
      </c>
      <c r="L78" s="12">
        <f t="shared" si="31"/>
        <v>4.4753400839330576E-6</v>
      </c>
      <c r="M78" s="13">
        <f t="shared" si="31"/>
        <v>1.5343654179602329E-5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6.3068614674846432E-6</v>
      </c>
      <c r="E79" s="12">
        <f t="shared" si="32"/>
        <v>2.3612173182564528E-5</v>
      </c>
      <c r="F79" s="14">
        <f t="shared" si="32"/>
        <v>3.7193975545290754E-4</v>
      </c>
      <c r="G79" s="12">
        <f t="shared" si="32"/>
        <v>5.3938863001418687E-6</v>
      </c>
      <c r="H79" s="12">
        <f t="shared" si="32"/>
        <v>2.5521783658345212E-5</v>
      </c>
      <c r="I79" s="12">
        <f t="shared" si="32"/>
        <v>5.3762769793030897E-6</v>
      </c>
      <c r="J79" s="12">
        <f t="shared" si="32"/>
        <v>4.3896776204403671E-7</v>
      </c>
      <c r="K79" s="12">
        <f t="shared" si="32"/>
        <v>6.612344836609191E-6</v>
      </c>
      <c r="L79" s="12">
        <f t="shared" si="32"/>
        <v>3.6091980166704776E-5</v>
      </c>
      <c r="M79" s="13">
        <f t="shared" si="32"/>
        <v>6.4184072756063619E-5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1.2742199226105715E-7</v>
      </c>
      <c r="E80" s="12">
        <f t="shared" si="33"/>
        <v>5.1191648887542445E-6</v>
      </c>
      <c r="F80" s="12">
        <f t="shared" si="33"/>
        <v>4.7625921625252893E-6</v>
      </c>
      <c r="G80" s="12">
        <f t="shared" si="33"/>
        <v>2.9657132011983573E-5</v>
      </c>
      <c r="H80" s="12">
        <f t="shared" si="33"/>
        <v>1.1565089945432977E-5</v>
      </c>
      <c r="I80" s="12">
        <f t="shared" si="33"/>
        <v>1.1133394744942196E-7</v>
      </c>
      <c r="J80" s="12">
        <f t="shared" si="33"/>
        <v>4.2824568167691436E-8</v>
      </c>
      <c r="K80" s="12">
        <f t="shared" si="33"/>
        <v>8.0246616727375441E-7</v>
      </c>
      <c r="L80" s="12">
        <f t="shared" si="33"/>
        <v>2.0478794656886852E-5</v>
      </c>
      <c r="M80" s="13">
        <f t="shared" si="33"/>
        <v>3.3753354756830119E-6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3.5547526229927354E-7</v>
      </c>
      <c r="E81" s="12">
        <f t="shared" si="34"/>
        <v>2.3188458892282215E-7</v>
      </c>
      <c r="F81" s="12">
        <f t="shared" si="34"/>
        <v>5.4366936913901921E-7</v>
      </c>
      <c r="G81" s="12">
        <f t="shared" si="34"/>
        <v>6.2506001418681795E-7</v>
      </c>
      <c r="H81" s="12">
        <f t="shared" si="34"/>
        <v>5.5865585307950653E-7</v>
      </c>
      <c r="I81" s="12">
        <f t="shared" si="34"/>
        <v>5.2230775228003989E-8</v>
      </c>
      <c r="J81" s="12">
        <f t="shared" si="34"/>
        <v>3.5525753561902271E-7</v>
      </c>
      <c r="K81" s="12">
        <f t="shared" si="34"/>
        <v>9.2519985473107694E-7</v>
      </c>
      <c r="L81" s="12">
        <f t="shared" si="34"/>
        <v>2.7975666026425365E-7</v>
      </c>
      <c r="M81" s="13">
        <f t="shared" si="34"/>
        <v>4.0971048730447986E-8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1.0496477173632014E-6</v>
      </c>
      <c r="E82" s="12">
        <f t="shared" si="35"/>
        <v>1.3064428545132974E-6</v>
      </c>
      <c r="F82" s="12">
        <f t="shared" si="35"/>
        <v>1.2827207730456448E-6</v>
      </c>
      <c r="G82" s="12">
        <f t="shared" si="35"/>
        <v>5.0093354856145592E-6</v>
      </c>
      <c r="H82" s="12">
        <f t="shared" si="35"/>
        <v>7.9584472958297041E-5</v>
      </c>
      <c r="I82" s="12">
        <f t="shared" si="35"/>
        <v>9.2193249921386635E-6</v>
      </c>
      <c r="J82" s="12">
        <f t="shared" si="35"/>
        <v>2.975353497501975E-5</v>
      </c>
      <c r="K82" s="12">
        <f t="shared" si="35"/>
        <v>1.1807779182911252E-5</v>
      </c>
      <c r="L82" s="12">
        <f t="shared" si="35"/>
        <v>3.7674028166774216E-5</v>
      </c>
      <c r="M82" s="13">
        <f t="shared" si="35"/>
        <v>7.3066265667330049E-5</v>
      </c>
    </row>
    <row r="83" spans="1:13">
      <c r="A83" t="s">
        <v>61</v>
      </c>
      <c r="D83" s="17">
        <f>_xludf.SUM($D$47:$D$82)</f>
        <v>5.0777046686142524E-2</v>
      </c>
      <c r="E83" s="17">
        <f>_xludf.SUM($E$47:$E$82)</f>
        <v>3.8655250695738552E-3</v>
      </c>
      <c r="F83" s="17">
        <f>_xludf.SUM($F$47:$F$82)</f>
        <v>5.7428727260839581E-3</v>
      </c>
      <c r="G83" s="17">
        <f>_xludf.SUM($G$47:$G$82)</f>
        <v>1.4789187837670076E-2</v>
      </c>
      <c r="H83" s="17">
        <f>_xludf.SUM($H$47:$H$82)</f>
        <v>1.7428542006483787E-2</v>
      </c>
      <c r="I83" s="17">
        <f>_xludf.SUM($I$47:$I$82)</f>
        <v>1.0452154221586506E-3</v>
      </c>
      <c r="J83" s="17">
        <f>_xludf.SUM($J$47:$J$82)</f>
        <v>2.7446994190897189E-2</v>
      </c>
      <c r="K83" s="17">
        <f>_xludf.SUM($K$47:$K$82)</f>
        <v>1.6977275983598727E-2</v>
      </c>
      <c r="L83" s="17">
        <f>_xludf.SUM($L$47:$L$82)</f>
        <v>4.3604459351660463E-3</v>
      </c>
      <c r="M83" s="17">
        <f>_xludf.SUM($M$47:$M$82)</f>
        <v>4.6626706498583328E-3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0.14709577650763317</v>
      </c>
      <c r="D85" s="18">
        <f>$D$83/$C$85</f>
        <v>0.3451971762323684</v>
      </c>
      <c r="E85" s="18">
        <f>$E$83/$C$85</f>
        <v>2.6278967087632617E-2</v>
      </c>
      <c r="F85" s="18">
        <f>$F$83/$C$85</f>
        <v>3.9041724123098434E-2</v>
      </c>
      <c r="G85" s="18">
        <f>$G$83/$C$85</f>
        <v>0.10054121327475794</v>
      </c>
      <c r="H85" s="18">
        <f>$H$83/$C$85</f>
        <v>0.11848431287610339</v>
      </c>
      <c r="I85" s="18">
        <f>$I$83/$C$85</f>
        <v>7.1056793537808459E-3</v>
      </c>
      <c r="J85" s="18">
        <f>$J$83/$C$85</f>
        <v>0.18659267344411412</v>
      </c>
      <c r="K85" s="18">
        <f>$K$83/$C$85</f>
        <v>0.11541647480760764</v>
      </c>
      <c r="L85" s="18">
        <f>$L$83/$C$85</f>
        <v>2.9643583511996838E-2</v>
      </c>
      <c r="M85" s="18">
        <f>$M$83/$C$85</f>
        <v>3.1698195288539607E-2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39854-127E-4B2C-9404-273DA6DC2167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152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-8.2082557824960569E-3</v>
      </c>
      <c r="D5" s="7">
        <v>-0.12846145245169444</v>
      </c>
      <c r="E5" s="7">
        <v>-3.9200037639979014E-2</v>
      </c>
      <c r="F5" s="7">
        <v>4.6042513981887287E-2</v>
      </c>
      <c r="G5" s="7">
        <v>-5.4756384169361662E-2</v>
      </c>
      <c r="H5" s="7">
        <v>0.12050429102781836</v>
      </c>
      <c r="I5" s="7">
        <v>-3.6781482553254662E-2</v>
      </c>
      <c r="J5" s="7">
        <v>-5.6184306899725367E-2</v>
      </c>
      <c r="K5" s="7">
        <v>-1.7668007405796177E-2</v>
      </c>
      <c r="L5" s="7">
        <v>0.12802408845055996</v>
      </c>
      <c r="M5" s="8">
        <v>-5.5735133646591828E-2</v>
      </c>
    </row>
    <row r="6" spans="1:13" ht="24">
      <c r="A6" s="9" t="s">
        <v>15</v>
      </c>
      <c r="B6" s="10" t="s">
        <v>14</v>
      </c>
      <c r="C6" s="11">
        <v>3.8829381048663916E-2</v>
      </c>
      <c r="D6" s="12">
        <v>-1.0381910058337628E-2</v>
      </c>
      <c r="E6" s="12">
        <v>5.2794281126944835E-2</v>
      </c>
      <c r="F6" s="12">
        <v>0.12896575611051483</v>
      </c>
      <c r="G6" s="12">
        <v>-4.4091930597341317E-2</v>
      </c>
      <c r="H6" s="12">
        <v>-6.8555123087073469E-2</v>
      </c>
      <c r="I6" s="12">
        <v>-3.5634068115825021E-2</v>
      </c>
      <c r="J6" s="12">
        <v>8.7491707475943654E-3</v>
      </c>
      <c r="K6" s="12">
        <v>-1.5338847098120535E-2</v>
      </c>
      <c r="L6" s="12">
        <v>0.13217289427077869</v>
      </c>
      <c r="M6" s="13">
        <v>5.5723260032101159E-2</v>
      </c>
    </row>
    <row r="7" spans="1:13" ht="24">
      <c r="A7" s="9" t="s">
        <v>16</v>
      </c>
      <c r="B7" s="10" t="s">
        <v>14</v>
      </c>
      <c r="C7" s="11">
        <v>-9.0336026481018461E-2</v>
      </c>
      <c r="D7" s="12">
        <v>-3.9817700302578612E-2</v>
      </c>
      <c r="E7" s="12">
        <v>7.4212376043819153E-2</v>
      </c>
      <c r="F7" s="12">
        <v>3.7532271631162552E-2</v>
      </c>
      <c r="G7" s="12">
        <v>-2.782001738417339E-2</v>
      </c>
      <c r="H7" s="14" t="s">
        <v>153</v>
      </c>
      <c r="I7" s="12">
        <v>-4.0097167901733503E-2</v>
      </c>
      <c r="J7" s="12">
        <v>-3.9480398526568379E-2</v>
      </c>
      <c r="K7" s="12">
        <v>-1.3898805183720888E-2</v>
      </c>
      <c r="L7" s="12">
        <v>7.2657323469617688E-2</v>
      </c>
      <c r="M7" s="13">
        <v>-4.9553020179740413E-2</v>
      </c>
    </row>
    <row r="8" spans="1:13" ht="24">
      <c r="A8" s="9" t="s">
        <v>17</v>
      </c>
      <c r="B8" s="10" t="s">
        <v>14</v>
      </c>
      <c r="C8" s="11">
        <v>0.1194726883605257</v>
      </c>
      <c r="D8" s="12">
        <v>7.4268011482726227E-3</v>
      </c>
      <c r="E8" s="12">
        <v>1.4785944731503851E-2</v>
      </c>
      <c r="F8" s="12">
        <v>-0.10848954712170597</v>
      </c>
      <c r="G8" s="12">
        <v>-5.4361644949281168E-2</v>
      </c>
      <c r="H8" s="12">
        <v>2.709942708503469E-2</v>
      </c>
      <c r="I8" s="12">
        <v>-7.3577109298606086E-2</v>
      </c>
      <c r="J8" s="12">
        <v>-4.2811195173040597E-3</v>
      </c>
      <c r="K8" s="12">
        <v>-1.6826159262548518E-2</v>
      </c>
      <c r="L8" s="12">
        <v>2.5806832521309879E-2</v>
      </c>
      <c r="M8" s="13">
        <v>-1.3854910526987684E-2</v>
      </c>
    </row>
    <row r="9" spans="1:13" ht="24">
      <c r="A9" s="9" t="s">
        <v>18</v>
      </c>
      <c r="B9" s="10" t="s">
        <v>14</v>
      </c>
      <c r="C9" s="11">
        <v>-0.16907036614701945</v>
      </c>
      <c r="D9" s="12">
        <v>2.6234290975529088E-2</v>
      </c>
      <c r="E9" s="12">
        <v>4.0743071732640579E-2</v>
      </c>
      <c r="F9" s="12">
        <v>-8.5261783055584323E-2</v>
      </c>
      <c r="G9" s="12">
        <v>-8.700598181124608E-2</v>
      </c>
      <c r="H9" s="12">
        <v>3.9199106700583679E-2</v>
      </c>
      <c r="I9" s="12">
        <v>-1.7136023556063182E-2</v>
      </c>
      <c r="J9" s="12">
        <v>-9.7901052746613343E-2</v>
      </c>
      <c r="K9" s="12">
        <v>-6.2873979978742958E-2</v>
      </c>
      <c r="L9" s="12">
        <v>-2.0981540330625211E-2</v>
      </c>
      <c r="M9" s="13">
        <v>0.10118780054818985</v>
      </c>
    </row>
    <row r="10" spans="1:13" ht="24">
      <c r="A10" s="9" t="s">
        <v>19</v>
      </c>
      <c r="B10" s="10" t="s">
        <v>14</v>
      </c>
      <c r="C10" s="11">
        <v>0.20048736522927671</v>
      </c>
      <c r="D10" s="12">
        <v>5.9536638983752804E-2</v>
      </c>
      <c r="E10" s="12">
        <v>3.9359096175054446E-2</v>
      </c>
      <c r="F10" s="12">
        <v>0.11976047803787361</v>
      </c>
      <c r="G10" s="12">
        <v>-0.10218328837715976</v>
      </c>
      <c r="H10" s="12">
        <v>0.12790370923000627</v>
      </c>
      <c r="I10" s="12">
        <v>-8.3895771062161451E-2</v>
      </c>
      <c r="J10" s="12">
        <v>7.7154681453239976E-2</v>
      </c>
      <c r="K10" s="12">
        <v>8.4680768812995952E-2</v>
      </c>
      <c r="L10" s="12">
        <v>6.4910963551740627E-2</v>
      </c>
      <c r="M10" s="13">
        <v>-7.2002807515621171E-3</v>
      </c>
    </row>
    <row r="11" spans="1:13" ht="24">
      <c r="A11" s="9" t="s">
        <v>20</v>
      </c>
      <c r="B11" s="10" t="s">
        <v>14</v>
      </c>
      <c r="C11" s="11">
        <v>8.9641572538932318E-2</v>
      </c>
      <c r="D11" s="12">
        <v>6.0587198782648684E-2</v>
      </c>
      <c r="E11" s="14" t="s">
        <v>99</v>
      </c>
      <c r="F11" s="12">
        <v>-2.7134225315039767E-2</v>
      </c>
      <c r="G11" s="12">
        <v>-2.8466336190602341E-2</v>
      </c>
      <c r="H11" s="12">
        <v>-7.036517675707653E-3</v>
      </c>
      <c r="I11" s="12">
        <v>1.9163727137967587E-2</v>
      </c>
      <c r="J11" s="12">
        <v>3.8822779683042596E-2</v>
      </c>
      <c r="K11" s="12">
        <v>4.4907408732625928E-2</v>
      </c>
      <c r="L11" s="12">
        <v>-2.4029281007711266E-3</v>
      </c>
      <c r="M11" s="13">
        <v>3.3830913700037497E-2</v>
      </c>
    </row>
    <row r="12" spans="1:13" ht="24">
      <c r="A12" s="9" t="s">
        <v>21</v>
      </c>
      <c r="B12" s="10" t="s">
        <v>14</v>
      </c>
      <c r="C12" s="11">
        <v>-0.1588067819998194</v>
      </c>
      <c r="D12" s="12">
        <v>0.13270494624625259</v>
      </c>
      <c r="E12" s="12">
        <v>-3.0427868680322056E-2</v>
      </c>
      <c r="F12" s="12">
        <v>-9.5659527583692366E-2</v>
      </c>
      <c r="G12" s="12">
        <v>1.719898568699833E-2</v>
      </c>
      <c r="H12" s="12">
        <v>0.10557110043230809</v>
      </c>
      <c r="I12" s="12">
        <v>-9.4048180811637919E-2</v>
      </c>
      <c r="J12" s="12">
        <v>-4.0405969903854207E-2</v>
      </c>
      <c r="K12" s="12">
        <v>-5.3114901771375927E-2</v>
      </c>
      <c r="L12" s="12">
        <v>-2.4878396295368713E-2</v>
      </c>
      <c r="M12" s="13">
        <v>4.4848971020215067E-2</v>
      </c>
    </row>
    <row r="13" spans="1:13" ht="24">
      <c r="A13" s="9" t="s">
        <v>22</v>
      </c>
      <c r="B13" s="10" t="s">
        <v>14</v>
      </c>
      <c r="C13" s="16" t="s">
        <v>154</v>
      </c>
      <c r="D13" s="12">
        <v>-1.1875324179831731E-2</v>
      </c>
      <c r="E13" s="12">
        <v>-6.2949123122655066E-3</v>
      </c>
      <c r="F13" s="12">
        <v>0.13228948768566551</v>
      </c>
      <c r="G13" s="12">
        <v>0.12305127441705285</v>
      </c>
      <c r="H13" s="12">
        <v>9.3816310788233017E-3</v>
      </c>
      <c r="I13" s="12">
        <v>1.3621244614861373E-2</v>
      </c>
      <c r="J13" s="12">
        <v>4.1143774118097901E-3</v>
      </c>
      <c r="K13" s="12">
        <v>3.7909489136443458E-2</v>
      </c>
      <c r="L13" s="12">
        <v>-7.9318008870665438E-2</v>
      </c>
      <c r="M13" s="13">
        <v>-7.8927854655842858E-2</v>
      </c>
    </row>
    <row r="14" spans="1:13" ht="24">
      <c r="A14" s="9" t="s">
        <v>23</v>
      </c>
      <c r="B14" s="10" t="s">
        <v>14</v>
      </c>
      <c r="C14" s="11">
        <v>8.3328469985927731E-2</v>
      </c>
      <c r="D14" s="12">
        <v>-7.295720154360337E-2</v>
      </c>
      <c r="E14" s="12">
        <v>1.7835648649790408E-2</v>
      </c>
      <c r="F14" s="12">
        <v>-5.7642148812677839E-2</v>
      </c>
      <c r="G14" s="12">
        <v>0.17550875701103688</v>
      </c>
      <c r="H14" s="12">
        <v>-6.0385195156570634E-2</v>
      </c>
      <c r="I14" s="14" t="s">
        <v>102</v>
      </c>
      <c r="J14" s="12">
        <v>5.2728236661831136E-2</v>
      </c>
      <c r="K14" s="12">
        <v>-3.5267548575425432E-2</v>
      </c>
      <c r="L14" s="12">
        <v>3.3739336162424152E-2</v>
      </c>
      <c r="M14" s="13">
        <v>6.0871622008722863E-2</v>
      </c>
    </row>
    <row r="15" spans="1:13" ht="24">
      <c r="A15" s="9" t="s">
        <v>24</v>
      </c>
      <c r="B15" s="10" t="s">
        <v>14</v>
      </c>
      <c r="C15" s="11">
        <v>6.1467549933000437E-2</v>
      </c>
      <c r="D15" s="12">
        <v>8.0257615497564092E-2</v>
      </c>
      <c r="E15" s="12">
        <v>-3.9373960208081718E-2</v>
      </c>
      <c r="F15" s="12">
        <v>-4.3638993757987674E-2</v>
      </c>
      <c r="G15" s="12">
        <v>0.13714819445089035</v>
      </c>
      <c r="H15" s="12">
        <v>-0.10844131744720034</v>
      </c>
      <c r="I15" s="12">
        <v>-4.6196715224869143E-2</v>
      </c>
      <c r="J15" s="12">
        <v>0.11993171998115511</v>
      </c>
      <c r="K15" s="12">
        <v>9.3669529294713484E-3</v>
      </c>
      <c r="L15" s="12">
        <v>-3.9759300954831127E-3</v>
      </c>
      <c r="M15" s="13">
        <v>-7.3077213675413727E-2</v>
      </c>
    </row>
    <row r="16" spans="1:13" ht="24">
      <c r="A16" s="9" t="s">
        <v>25</v>
      </c>
      <c r="B16" s="10" t="s">
        <v>14</v>
      </c>
      <c r="C16" s="11">
        <v>-0.15849226969223063</v>
      </c>
      <c r="D16" s="12">
        <v>2.8649879157278842E-2</v>
      </c>
      <c r="E16" s="12">
        <v>3.5402798285551845E-2</v>
      </c>
      <c r="F16" s="12">
        <v>3.6014541657230191E-2</v>
      </c>
      <c r="G16" s="12">
        <v>0.21367344019564227</v>
      </c>
      <c r="H16" s="12">
        <v>-8.3394607295785822E-2</v>
      </c>
      <c r="I16" s="12">
        <v>5.0170053827087856E-2</v>
      </c>
      <c r="J16" s="14" t="s">
        <v>107</v>
      </c>
      <c r="K16" s="12">
        <v>-7.9818052910786239E-2</v>
      </c>
      <c r="L16" s="12">
        <v>-8.2350589935569263E-2</v>
      </c>
      <c r="M16" s="13">
        <v>-8.0969912116854267E-2</v>
      </c>
    </row>
    <row r="17" spans="1:13" ht="24">
      <c r="A17" s="9" t="s">
        <v>26</v>
      </c>
      <c r="B17" s="10" t="s">
        <v>14</v>
      </c>
      <c r="C17" s="11">
        <v>-7.6055089561645153E-2</v>
      </c>
      <c r="D17" s="12">
        <v>-1.0023406852454425E-2</v>
      </c>
      <c r="E17" s="12">
        <v>-5.1550783635157596E-2</v>
      </c>
      <c r="F17" s="12">
        <v>1.3861468325780422E-2</v>
      </c>
      <c r="G17" s="12">
        <v>-7.5906968619288653E-2</v>
      </c>
      <c r="H17" s="12">
        <v>7.7763967340683943E-2</v>
      </c>
      <c r="I17" s="12">
        <v>6.447144851717232E-2</v>
      </c>
      <c r="J17" s="12">
        <v>-7.1436705668734002E-2</v>
      </c>
      <c r="K17" s="12">
        <v>-4.3685523172619908E-2</v>
      </c>
      <c r="L17" s="12">
        <v>-5.5485763703660644E-2</v>
      </c>
      <c r="M17" s="13">
        <v>0.12058294591468662</v>
      </c>
    </row>
    <row r="18" spans="1:13" ht="24">
      <c r="A18" s="9" t="s">
        <v>27</v>
      </c>
      <c r="B18" s="10" t="s">
        <v>14</v>
      </c>
      <c r="C18" s="11">
        <v>-0.11139727694685468</v>
      </c>
      <c r="D18" s="12">
        <v>7.0313452681184399E-2</v>
      </c>
      <c r="E18" s="12">
        <v>4.2914841077323039E-2</v>
      </c>
      <c r="F18" s="12">
        <v>0.1306258509142873</v>
      </c>
      <c r="G18" s="12">
        <v>4.2246868071026671E-2</v>
      </c>
      <c r="H18" s="12">
        <v>-6.7056255208427812E-2</v>
      </c>
      <c r="I18" s="12">
        <v>-3.6040134786012784E-2</v>
      </c>
      <c r="J18" s="12">
        <v>-8.6929086635211206E-2</v>
      </c>
      <c r="K18" s="14" t="s">
        <v>100</v>
      </c>
      <c r="L18" s="12">
        <v>-5.733960954501479E-2</v>
      </c>
      <c r="M18" s="13">
        <v>0.12228131120179972</v>
      </c>
    </row>
    <row r="19" spans="1:13" ht="24">
      <c r="A19" s="9" t="s">
        <v>28</v>
      </c>
      <c r="B19" s="10" t="s">
        <v>14</v>
      </c>
      <c r="C19" s="11">
        <v>2.3021054731822768E-2</v>
      </c>
      <c r="D19" s="12">
        <v>-0.12661995507245086</v>
      </c>
      <c r="E19" s="12">
        <v>1.3935519567890948E-2</v>
      </c>
      <c r="F19" s="12">
        <v>-1.9495549092457029E-2</v>
      </c>
      <c r="G19" s="12">
        <v>-1.3564382952432072E-2</v>
      </c>
      <c r="H19" s="12">
        <v>-9.462998463435926E-2</v>
      </c>
      <c r="I19" s="12">
        <v>3.1049441245756419E-2</v>
      </c>
      <c r="J19" s="12">
        <v>-9.9379885942173785E-3</v>
      </c>
      <c r="K19" s="12">
        <v>-5.3546244165444921E-2</v>
      </c>
      <c r="L19" s="12">
        <v>-7.0186576350182966E-2</v>
      </c>
      <c r="M19" s="13">
        <v>-2.1592001080569131E-2</v>
      </c>
    </row>
    <row r="20" spans="1:13" ht="24">
      <c r="A20" s="9" t="s">
        <v>29</v>
      </c>
      <c r="B20" s="10" t="s">
        <v>14</v>
      </c>
      <c r="C20" s="11">
        <v>-6.313551365376922E-3</v>
      </c>
      <c r="D20" s="12">
        <v>3.7383331192620696E-2</v>
      </c>
      <c r="E20" s="12">
        <v>-3.0119445440034802E-3</v>
      </c>
      <c r="F20" s="12">
        <v>5.5540208406458513E-2</v>
      </c>
      <c r="G20" s="12">
        <v>-6.7484403515065308E-2</v>
      </c>
      <c r="H20" s="12">
        <v>6.3723992869780727E-2</v>
      </c>
      <c r="I20" s="12">
        <v>3.3111246865533718E-2</v>
      </c>
      <c r="J20" s="12">
        <v>-8.5263013886690206E-2</v>
      </c>
      <c r="K20" s="12">
        <v>-5.5564943632509772E-2</v>
      </c>
      <c r="L20" s="14" t="s">
        <v>150</v>
      </c>
      <c r="M20" s="13">
        <v>6.2684736694635257E-2</v>
      </c>
    </row>
    <row r="21" spans="1:13" ht="24">
      <c r="A21" s="9" t="s">
        <v>30</v>
      </c>
      <c r="B21" s="10" t="s">
        <v>14</v>
      </c>
      <c r="C21" s="11">
        <v>0.10329977278533564</v>
      </c>
      <c r="D21" s="12">
        <v>-0.11699686183867639</v>
      </c>
      <c r="E21" s="12">
        <v>2.7181768244565105E-3</v>
      </c>
      <c r="F21" s="12">
        <v>4.2768739792550811E-3</v>
      </c>
      <c r="G21" s="12">
        <v>-8.4149546307202783E-2</v>
      </c>
      <c r="H21" s="12">
        <v>-1.3074484772049477E-2</v>
      </c>
      <c r="I21" s="12">
        <v>8.8872328835117205E-3</v>
      </c>
      <c r="J21" s="12">
        <v>-8.012613994137191E-3</v>
      </c>
      <c r="K21" s="12">
        <v>-4.480130916638534E-2</v>
      </c>
      <c r="L21" s="12">
        <v>3.119950637628377E-3</v>
      </c>
      <c r="M21" s="13">
        <v>-1.8636618346291222E-2</v>
      </c>
    </row>
    <row r="22" spans="1:13" ht="24">
      <c r="A22" s="9" t="s">
        <v>31</v>
      </c>
      <c r="B22" s="10" t="s">
        <v>14</v>
      </c>
      <c r="C22" s="11">
        <v>6.091418537118843E-2</v>
      </c>
      <c r="D22" s="12">
        <v>6.3480033805877797E-3</v>
      </c>
      <c r="E22" s="12">
        <v>7.264423923928702E-2</v>
      </c>
      <c r="F22" s="12">
        <v>-1.0052058021198296E-2</v>
      </c>
      <c r="G22" s="12">
        <v>-1.6487867016297907E-2</v>
      </c>
      <c r="H22" s="12">
        <v>2.3409503268223213E-2</v>
      </c>
      <c r="I22" s="12">
        <v>4.504312165767725E-3</v>
      </c>
      <c r="J22" s="12">
        <v>-9.0022948742422022E-3</v>
      </c>
      <c r="K22" s="12">
        <v>4.867490818567885E-2</v>
      </c>
      <c r="L22" s="12">
        <v>2.5150270122767368E-2</v>
      </c>
      <c r="M22" s="13">
        <v>0.10408392975855968</v>
      </c>
    </row>
    <row r="23" spans="1:13" ht="24">
      <c r="A23" s="9" t="s">
        <v>32</v>
      </c>
      <c r="B23" s="10" t="s">
        <v>14</v>
      </c>
      <c r="C23" s="11">
        <v>-2.7695035561553089E-2</v>
      </c>
      <c r="D23" s="12">
        <v>8.6230844297614059E-2</v>
      </c>
      <c r="E23" s="12">
        <v>4.6262490017103981E-2</v>
      </c>
      <c r="F23" s="12">
        <v>2.9189329437661029E-2</v>
      </c>
      <c r="G23" s="12">
        <v>-7.469559415273555E-2</v>
      </c>
      <c r="H23" s="12">
        <v>4.9925730352352628E-2</v>
      </c>
      <c r="I23" s="12">
        <v>4.5141795726066601E-2</v>
      </c>
      <c r="J23" s="12">
        <v>8.4836001406822986E-2</v>
      </c>
      <c r="K23" s="12">
        <v>-7.4685099026140164E-2</v>
      </c>
      <c r="L23" s="12">
        <v>7.2533531269206045E-2</v>
      </c>
      <c r="M23" s="13">
        <v>-0.14725247018088966</v>
      </c>
    </row>
    <row r="24" spans="1:13" ht="24">
      <c r="A24" s="9" t="s">
        <v>33</v>
      </c>
      <c r="B24" s="10" t="s">
        <v>14</v>
      </c>
      <c r="C24" s="11">
        <v>0.21695221270767337</v>
      </c>
      <c r="D24" s="12">
        <v>-7.1264546788770526E-3</v>
      </c>
      <c r="E24" s="12">
        <v>-1.985743825304416E-2</v>
      </c>
      <c r="F24" s="12">
        <v>3.2910415878073918E-2</v>
      </c>
      <c r="G24" s="12">
        <v>-0.10391698874674619</v>
      </c>
      <c r="H24" s="12">
        <v>1.3036799127815933E-2</v>
      </c>
      <c r="I24" s="12">
        <v>7.1973256084348946E-3</v>
      </c>
      <c r="J24" s="12">
        <v>4.0258086048849076E-2</v>
      </c>
      <c r="K24" s="12">
        <v>4.0969200086477524E-2</v>
      </c>
      <c r="L24" s="12">
        <v>-7.3722808688206617E-2</v>
      </c>
      <c r="M24" s="13">
        <v>2.5866382267734259E-2</v>
      </c>
    </row>
    <row r="25" spans="1:13" ht="24">
      <c r="A25" s="9" t="s">
        <v>34</v>
      </c>
      <c r="B25" s="10" t="s">
        <v>14</v>
      </c>
      <c r="C25" s="11">
        <v>0.12791455177391831</v>
      </c>
      <c r="D25" s="12">
        <v>0.15120925981055608</v>
      </c>
      <c r="E25" s="12">
        <v>-7.2982726551520868E-2</v>
      </c>
      <c r="F25" s="12">
        <v>9.8693016689080412E-2</v>
      </c>
      <c r="G25" s="12">
        <v>0.1280839503475609</v>
      </c>
      <c r="H25" s="12">
        <v>1.3481042389954522E-2</v>
      </c>
      <c r="I25" s="12">
        <v>2.2438234060346108E-2</v>
      </c>
      <c r="J25" s="12">
        <v>-0.1077924978810058</v>
      </c>
      <c r="K25" s="12">
        <v>-6.0538425773080322E-2</v>
      </c>
      <c r="L25" s="12">
        <v>1.3979716988136345E-2</v>
      </c>
      <c r="M25" s="13">
        <v>4.350533925895296E-2</v>
      </c>
    </row>
    <row r="26" spans="1:13" ht="24">
      <c r="A26" s="9" t="s">
        <v>35</v>
      </c>
      <c r="B26" s="10" t="s">
        <v>14</v>
      </c>
      <c r="C26" s="11">
        <v>-0.21143604233056712</v>
      </c>
      <c r="D26" s="12">
        <v>1.0158546216717071E-2</v>
      </c>
      <c r="E26" s="12">
        <v>0.12206806457561739</v>
      </c>
      <c r="F26" s="12">
        <v>1.5535464050484976E-3</v>
      </c>
      <c r="G26" s="12">
        <v>0.20716633264113823</v>
      </c>
      <c r="H26" s="12">
        <v>-6.8999529500803E-2</v>
      </c>
      <c r="I26" s="12">
        <v>-5.1715519099575002E-2</v>
      </c>
      <c r="J26" s="12">
        <v>7.4741051691433885E-2</v>
      </c>
      <c r="K26" s="12">
        <v>6.4872520285071122E-2</v>
      </c>
      <c r="L26" s="12">
        <v>5.0450883335967069E-2</v>
      </c>
      <c r="M26" s="13">
        <v>1.7405076382145425E-2</v>
      </c>
    </row>
    <row r="27" spans="1:13" ht="24">
      <c r="A27" s="9" t="s">
        <v>36</v>
      </c>
      <c r="B27" s="10" t="s">
        <v>14</v>
      </c>
      <c r="C27" s="11">
        <v>-0.15191249716667729</v>
      </c>
      <c r="D27" s="12">
        <v>-7.0828700376688009E-2</v>
      </c>
      <c r="E27" s="12">
        <v>-2.672346003578898E-2</v>
      </c>
      <c r="F27" s="12">
        <v>4.8219694617584997E-2</v>
      </c>
      <c r="G27" s="12">
        <v>5.6579935618027259E-2</v>
      </c>
      <c r="H27" s="12">
        <v>4.2843483941977572E-3</v>
      </c>
      <c r="I27" s="12">
        <v>-8.631848247959302E-2</v>
      </c>
      <c r="J27" s="12">
        <v>-4.790668687328653E-2</v>
      </c>
      <c r="K27" s="12">
        <v>2.5638351371582928E-2</v>
      </c>
      <c r="L27" s="12">
        <v>-1.754699241631302E-2</v>
      </c>
      <c r="M27" s="13">
        <v>1.6776497696640209E-2</v>
      </c>
    </row>
    <row r="28" spans="1:13" ht="24">
      <c r="A28" s="9" t="s">
        <v>37</v>
      </c>
      <c r="B28" s="10" t="s">
        <v>14</v>
      </c>
      <c r="C28" s="11">
        <v>8.7038151389468077E-2</v>
      </c>
      <c r="D28" s="12">
        <v>9.4299326477482195E-2</v>
      </c>
      <c r="E28" s="12">
        <v>-2.314223108858264E-2</v>
      </c>
      <c r="F28" s="14" t="s">
        <v>155</v>
      </c>
      <c r="G28" s="12">
        <v>4.8875547359515409E-2</v>
      </c>
      <c r="H28" s="12">
        <v>2.3901108882374632E-2</v>
      </c>
      <c r="I28" s="12">
        <v>-5.0733612553223235E-2</v>
      </c>
      <c r="J28" s="12">
        <v>3.3346481061569677E-2</v>
      </c>
      <c r="K28" s="12">
        <v>0.1132992414138788</v>
      </c>
      <c r="L28" s="12">
        <v>4.9809717602789093E-2</v>
      </c>
      <c r="M28" s="13">
        <v>-4.9576199610976675E-3</v>
      </c>
    </row>
    <row r="29" spans="1:13" ht="24">
      <c r="A29" s="9" t="s">
        <v>38</v>
      </c>
      <c r="B29" s="10" t="s">
        <v>14</v>
      </c>
      <c r="C29" s="11">
        <v>-6.7453661946319798E-2</v>
      </c>
      <c r="D29" s="12">
        <v>5.3263849401798707E-2</v>
      </c>
      <c r="E29" s="12">
        <v>7.4531039923586256E-2</v>
      </c>
      <c r="F29" s="12">
        <v>-7.8501873533511984E-2</v>
      </c>
      <c r="G29" s="12">
        <v>6.2224430028775271E-2</v>
      </c>
      <c r="H29" s="12">
        <v>-4.6052157841263409E-2</v>
      </c>
      <c r="I29" s="12">
        <v>7.9196658698144823E-2</v>
      </c>
      <c r="J29" s="12">
        <v>-2.208494832463704E-2</v>
      </c>
      <c r="K29" s="12">
        <v>-4.9154807665755897E-2</v>
      </c>
      <c r="L29" s="12">
        <v>3.3539386409968774E-3</v>
      </c>
      <c r="M29" s="13">
        <v>9.9995412716998577E-2</v>
      </c>
    </row>
    <row r="30" spans="1:13" ht="24">
      <c r="A30" s="9" t="s">
        <v>39</v>
      </c>
      <c r="B30" s="10" t="s">
        <v>14</v>
      </c>
      <c r="C30" s="11">
        <v>0.19204079036245336</v>
      </c>
      <c r="D30" s="12">
        <v>1.1367571249457788E-2</v>
      </c>
      <c r="E30" s="12">
        <v>4.4402063078836103E-2</v>
      </c>
      <c r="F30" s="12">
        <v>0.1123201658792556</v>
      </c>
      <c r="G30" s="12">
        <v>2.5053799924864947E-2</v>
      </c>
      <c r="H30" s="12">
        <v>-6.8740232061510489E-2</v>
      </c>
      <c r="I30" s="12">
        <v>-6.7975633597013349E-2</v>
      </c>
      <c r="J30" s="12">
        <v>-1.725663606845184E-2</v>
      </c>
      <c r="K30" s="12">
        <v>-1.8631959688479088E-3</v>
      </c>
      <c r="L30" s="12">
        <v>-6.3735394430938633E-2</v>
      </c>
      <c r="M30" s="13">
        <v>-5.0811569805163805E-2</v>
      </c>
    </row>
    <row r="31" spans="1:13" ht="24">
      <c r="A31" s="9" t="s">
        <v>40</v>
      </c>
      <c r="B31" s="10" t="s">
        <v>14</v>
      </c>
      <c r="C31" s="11">
        <v>-6.7312369997224522E-2</v>
      </c>
      <c r="D31" s="12">
        <v>7.5904426254832957E-2</v>
      </c>
      <c r="E31" s="12">
        <v>-8.1871637304470876E-2</v>
      </c>
      <c r="F31" s="12">
        <v>2.9737192836451019E-2</v>
      </c>
      <c r="G31" s="12">
        <v>1.1664055095529457E-2</v>
      </c>
      <c r="H31" s="12">
        <v>-4.3425857290632461E-2</v>
      </c>
      <c r="I31" s="12">
        <v>4.6569901122255002E-2</v>
      </c>
      <c r="J31" s="12">
        <v>5.1883209788856313E-2</v>
      </c>
      <c r="K31" s="12">
        <v>-2.1689418595964058E-2</v>
      </c>
      <c r="L31" s="12">
        <v>-6.9241540213383829E-2</v>
      </c>
      <c r="M31" s="13">
        <v>-2.652429763676209E-2</v>
      </c>
    </row>
    <row r="32" spans="1:13" ht="24">
      <c r="A32" s="9" t="s">
        <v>41</v>
      </c>
      <c r="B32" s="10" t="s">
        <v>14</v>
      </c>
      <c r="C32" s="11">
        <v>0.12813947907817883</v>
      </c>
      <c r="D32" s="12">
        <v>6.6776896854616782E-2</v>
      </c>
      <c r="E32" s="12">
        <v>3.0034042878255028E-2</v>
      </c>
      <c r="F32" s="12">
        <v>-5.7386722507318582E-3</v>
      </c>
      <c r="G32" s="12">
        <v>-4.1734929830059088E-2</v>
      </c>
      <c r="H32" s="12">
        <v>-2.3316234024281075E-2</v>
      </c>
      <c r="I32" s="12">
        <v>5.7426219576526667E-2</v>
      </c>
      <c r="J32" s="12">
        <v>-8.1216333194306614E-2</v>
      </c>
      <c r="K32" s="12">
        <v>0.11361756859838841</v>
      </c>
      <c r="L32" s="12">
        <v>5.9998534043691536E-2</v>
      </c>
      <c r="M32" s="15" t="s">
        <v>107</v>
      </c>
    </row>
    <row r="33" spans="1:13" ht="24">
      <c r="A33" s="9" t="s">
        <v>42</v>
      </c>
      <c r="B33" s="10" t="s">
        <v>14</v>
      </c>
      <c r="C33" s="11">
        <v>0.10260499168359556</v>
      </c>
      <c r="D33" s="12">
        <v>4.6652685287886589E-2</v>
      </c>
      <c r="E33" s="12">
        <v>-2.3007359633361535E-2</v>
      </c>
      <c r="F33" s="12">
        <v>9.6578867878128388E-2</v>
      </c>
      <c r="G33" s="12">
        <v>-3.2971996462714058E-2</v>
      </c>
      <c r="H33" s="12">
        <v>0.14075539576901988</v>
      </c>
      <c r="I33" s="12">
        <v>3.4143243566961481E-3</v>
      </c>
      <c r="J33" s="12">
        <v>2.5129846854087111E-2</v>
      </c>
      <c r="K33" s="12">
        <v>3.0785237698193222E-2</v>
      </c>
      <c r="L33" s="12">
        <v>5.3182359776341837E-2</v>
      </c>
      <c r="M33" s="13">
        <v>-4.4916956049925884E-2</v>
      </c>
    </row>
    <row r="34" spans="1:13" ht="24">
      <c r="A34" s="9" t="s">
        <v>43</v>
      </c>
      <c r="B34" s="10" t="s">
        <v>14</v>
      </c>
      <c r="C34" s="11">
        <v>0.13568764681743564</v>
      </c>
      <c r="D34" s="14" t="s">
        <v>156</v>
      </c>
      <c r="E34" s="12">
        <v>5.2441603094884617E-2</v>
      </c>
      <c r="F34" s="12">
        <v>9.5974573480529166E-2</v>
      </c>
      <c r="G34" s="12">
        <v>-1.3104929660069764E-2</v>
      </c>
      <c r="H34" s="12">
        <v>6.3324411106332315E-2</v>
      </c>
      <c r="I34" s="12">
        <v>-6.499301360080488E-2</v>
      </c>
      <c r="J34" s="12">
        <v>2.7215392531917584E-2</v>
      </c>
      <c r="K34" s="12">
        <v>6.1889744976364562E-2</v>
      </c>
      <c r="L34" s="12">
        <v>3.4501463467589678E-2</v>
      </c>
      <c r="M34" s="13">
        <v>6.3946949933127231E-2</v>
      </c>
    </row>
    <row r="35" spans="1:13" ht="24">
      <c r="A35" s="9" t="s">
        <v>44</v>
      </c>
      <c r="B35" s="10" t="s">
        <v>14</v>
      </c>
      <c r="C35" s="11">
        <v>2.169084072180566E-2</v>
      </c>
      <c r="D35" s="12">
        <v>9.8804623490509627E-2</v>
      </c>
      <c r="E35" s="12">
        <v>6.7232483669648513E-2</v>
      </c>
      <c r="F35" s="12">
        <v>4.3840105865607361E-2</v>
      </c>
      <c r="G35" s="12">
        <v>3.4944275548547746E-2</v>
      </c>
      <c r="H35" s="12">
        <v>4.1483133856448813E-2</v>
      </c>
      <c r="I35" s="12">
        <v>-6.8642030571520823E-2</v>
      </c>
      <c r="J35" s="12">
        <v>4.2716620290367324E-2</v>
      </c>
      <c r="K35" s="12">
        <v>4.3937891281736863E-2</v>
      </c>
      <c r="L35" s="12">
        <v>-5.1621615959216889E-2</v>
      </c>
      <c r="M35" s="13">
        <v>3.3447237139252108E-2</v>
      </c>
    </row>
    <row r="36" spans="1:13" ht="24">
      <c r="A36" s="9" t="s">
        <v>45</v>
      </c>
      <c r="B36" s="10" t="s">
        <v>14</v>
      </c>
      <c r="C36" s="16" t="s">
        <v>157</v>
      </c>
      <c r="D36" s="12">
        <v>-1.7156162411473559E-4</v>
      </c>
      <c r="E36" s="12">
        <v>-2.8956956761195432E-2</v>
      </c>
      <c r="F36" s="12">
        <v>8.7571558196677834E-2</v>
      </c>
      <c r="G36" s="12">
        <v>0.14040894338402224</v>
      </c>
      <c r="H36" s="12">
        <v>-6.6783931777925368E-2</v>
      </c>
      <c r="I36" s="12">
        <v>-4.3846425238103004E-2</v>
      </c>
      <c r="J36" s="12">
        <v>2.5156415805573977E-2</v>
      </c>
      <c r="K36" s="12">
        <v>1.5122423194604736E-2</v>
      </c>
      <c r="L36" s="12">
        <v>-5.8443564292419932E-2</v>
      </c>
      <c r="M36" s="13">
        <v>-3.7519553764411064E-4</v>
      </c>
    </row>
    <row r="37" spans="1:13" ht="24">
      <c r="A37" s="9" t="s">
        <v>46</v>
      </c>
      <c r="B37" s="10" t="s">
        <v>14</v>
      </c>
      <c r="C37" s="11">
        <v>-3.4847422091361345E-2</v>
      </c>
      <c r="D37" s="12">
        <v>-1.1102906275733558E-2</v>
      </c>
      <c r="E37" s="12">
        <v>-1.965300317352239E-2</v>
      </c>
      <c r="F37" s="12">
        <v>4.1437481325880779E-2</v>
      </c>
      <c r="G37" s="14" t="s">
        <v>158</v>
      </c>
      <c r="H37" s="12">
        <v>-2.7402352973365036E-2</v>
      </c>
      <c r="I37" s="12">
        <v>0.12641141757075658</v>
      </c>
      <c r="J37" s="12">
        <v>0.16370984188800211</v>
      </c>
      <c r="K37" s="12">
        <v>3.0855268610408323E-2</v>
      </c>
      <c r="L37" s="12">
        <v>-5.100143744066464E-2</v>
      </c>
      <c r="M37" s="13">
        <v>-3.3064949722181033E-2</v>
      </c>
    </row>
    <row r="38" spans="1:13" ht="24">
      <c r="A38" s="9" t="s">
        <v>47</v>
      </c>
      <c r="B38" s="10" t="s">
        <v>14</v>
      </c>
      <c r="C38" s="11">
        <v>9.3203448695026531E-2</v>
      </c>
      <c r="D38" s="12">
        <v>4.9899733989406565E-2</v>
      </c>
      <c r="E38" s="12">
        <v>-3.4868160371992855E-3</v>
      </c>
      <c r="F38" s="12">
        <v>2.0906586827250526E-2</v>
      </c>
      <c r="G38" s="12">
        <v>-2.6262917694092145E-2</v>
      </c>
      <c r="H38" s="14" t="s">
        <v>159</v>
      </c>
      <c r="I38" s="12">
        <v>-4.4005720510538394E-2</v>
      </c>
      <c r="J38" s="12">
        <v>-6.389964427066748E-2</v>
      </c>
      <c r="K38" s="12">
        <v>-4.7653944010971838E-2</v>
      </c>
      <c r="L38" s="12">
        <v>4.8510869639255286E-2</v>
      </c>
      <c r="M38" s="13">
        <v>-1.8783027658500873E-2</v>
      </c>
    </row>
    <row r="39" spans="1:13" ht="24">
      <c r="A39" s="9" t="s">
        <v>48</v>
      </c>
      <c r="B39" s="10" t="s">
        <v>14</v>
      </c>
      <c r="C39" s="11">
        <v>-4.6381899123591537E-2</v>
      </c>
      <c r="D39" s="12">
        <v>-3.559316083954607E-2</v>
      </c>
      <c r="E39" s="12">
        <v>-2.8438730173380732E-2</v>
      </c>
      <c r="F39" s="12">
        <v>-5.2709930244591703E-2</v>
      </c>
      <c r="G39" s="12">
        <v>-7.9666426642310759E-3</v>
      </c>
      <c r="H39" s="12">
        <v>1.962172153942264E-2</v>
      </c>
      <c r="I39" s="12">
        <v>-1.8696068395694172E-2</v>
      </c>
      <c r="J39" s="12">
        <v>-4.5073988438535252E-2</v>
      </c>
      <c r="K39" s="12">
        <v>-1.837347055729447E-2</v>
      </c>
      <c r="L39" s="12">
        <v>-5.6872148528908061E-3</v>
      </c>
      <c r="M39" s="13">
        <v>-8.1170073285936079E-3</v>
      </c>
    </row>
    <row r="40" spans="1:13" ht="24">
      <c r="A40" s="9" t="s">
        <v>49</v>
      </c>
      <c r="B40" s="10" t="s">
        <v>14</v>
      </c>
      <c r="C40" s="11">
        <v>-0.14599161735606925</v>
      </c>
      <c r="D40" s="12">
        <v>-7.0746572478034677E-3</v>
      </c>
      <c r="E40" s="12">
        <v>1.9512087979966567E-2</v>
      </c>
      <c r="F40" s="12">
        <v>1.7894971839762894E-2</v>
      </c>
      <c r="G40" s="12">
        <v>-9.3909192479885162E-3</v>
      </c>
      <c r="H40" s="12">
        <v>1.7477672706652763E-3</v>
      </c>
      <c r="I40" s="12">
        <v>1.3379719491227314E-2</v>
      </c>
      <c r="J40" s="12">
        <v>-1.329470058706117E-2</v>
      </c>
      <c r="K40" s="12">
        <v>1.1479073988471557E-2</v>
      </c>
      <c r="L40" s="12">
        <v>1.5756948429726202E-2</v>
      </c>
      <c r="M40" s="13">
        <v>1.1885150888555254E-2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1.1118531190443038E-6</v>
      </c>
      <c r="E47" s="7">
        <f t="shared" ref="E47:M47" si="0">$C5^2*E5^2</f>
        <v>1.0353203027366464E-7</v>
      </c>
      <c r="F47" s="7">
        <f t="shared" si="0"/>
        <v>1.4283012619333648E-7</v>
      </c>
      <c r="G47" s="7">
        <f t="shared" si="0"/>
        <v>2.0200926395980069E-7</v>
      </c>
      <c r="H47" s="7">
        <f t="shared" si="0"/>
        <v>9.7837824324052198E-7</v>
      </c>
      <c r="I47" s="7">
        <f t="shared" si="0"/>
        <v>9.1150745157611161E-8</v>
      </c>
      <c r="J47" s="7">
        <f t="shared" si="0"/>
        <v>2.1268253004130251E-7</v>
      </c>
      <c r="K47" s="7">
        <f t="shared" si="0"/>
        <v>2.1031822499981194E-8</v>
      </c>
      <c r="L47" s="7">
        <f t="shared" si="0"/>
        <v>1.1042951051877799E-6</v>
      </c>
      <c r="M47" s="8">
        <f t="shared" si="0"/>
        <v>2.0929548337264881E-7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1.6250826734839802E-7</v>
      </c>
      <c r="E48" s="12">
        <f t="shared" si="1"/>
        <v>4.2023739631255551E-6</v>
      </c>
      <c r="F48" s="12">
        <f t="shared" si="1"/>
        <v>2.507666354549187E-5</v>
      </c>
      <c r="G48" s="12">
        <f t="shared" si="1"/>
        <v>2.9311575736150003E-6</v>
      </c>
      <c r="H48" s="12">
        <f t="shared" si="1"/>
        <v>7.0859937592277031E-6</v>
      </c>
      <c r="I48" s="12">
        <f t="shared" si="1"/>
        <v>1.9144840271546829E-6</v>
      </c>
      <c r="J48" s="12">
        <f t="shared" si="1"/>
        <v>1.1541299736471573E-7</v>
      </c>
      <c r="K48" s="12">
        <f t="shared" si="1"/>
        <v>3.5473690472676947E-7</v>
      </c>
      <c r="L48" s="12">
        <f t="shared" si="1"/>
        <v>2.6339391398637442E-5</v>
      </c>
      <c r="M48" s="13">
        <f t="shared" si="1"/>
        <v>4.6815963790585756E-6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1.2938213532182972E-5</v>
      </c>
      <c r="E49" s="12">
        <f t="shared" si="2"/>
        <v>4.4944302056642436E-5</v>
      </c>
      <c r="F49" s="12">
        <f t="shared" si="2"/>
        <v>1.1495600671835075E-5</v>
      </c>
      <c r="G49" s="12">
        <f t="shared" si="2"/>
        <v>6.3159220535486684E-6</v>
      </c>
      <c r="H49" s="14">
        <f t="shared" si="2"/>
        <v>1.1292961494016047E-3</v>
      </c>
      <c r="I49" s="12">
        <f t="shared" si="2"/>
        <v>1.3120469189994589E-5</v>
      </c>
      <c r="J49" s="12">
        <f t="shared" si="2"/>
        <v>1.2719938846907492E-5</v>
      </c>
      <c r="K49" s="12">
        <f t="shared" si="2"/>
        <v>1.5764380279402619E-6</v>
      </c>
      <c r="L49" s="12">
        <f t="shared" si="2"/>
        <v>4.3080502301265659E-5</v>
      </c>
      <c r="M49" s="13">
        <f t="shared" si="2"/>
        <v>2.0038362366151947E-5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7.8730111094849465E-7</v>
      </c>
      <c r="E50" s="12">
        <f t="shared" si="3"/>
        <v>3.1205807815664299E-6</v>
      </c>
      <c r="F50" s="12">
        <f t="shared" si="3"/>
        <v>1.6800146353150193E-4</v>
      </c>
      <c r="G50" s="12">
        <f t="shared" si="3"/>
        <v>4.2181542008521237E-5</v>
      </c>
      <c r="H50" s="12">
        <f t="shared" si="3"/>
        <v>1.048232187953833E-5</v>
      </c>
      <c r="I50" s="12">
        <f t="shared" si="3"/>
        <v>7.7272099980808586E-5</v>
      </c>
      <c r="J50" s="12">
        <f t="shared" si="3"/>
        <v>2.6160857619286352E-7</v>
      </c>
      <c r="K50" s="12">
        <f t="shared" si="3"/>
        <v>4.0411713281663002E-6</v>
      </c>
      <c r="L50" s="12">
        <f t="shared" si="3"/>
        <v>9.5061941366029676E-6</v>
      </c>
      <c r="M50" s="13">
        <f t="shared" si="3"/>
        <v>2.7399631596538653E-6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1.9673138468692675E-5</v>
      </c>
      <c r="E51" s="12">
        <f t="shared" si="4"/>
        <v>4.7450689063553898E-5</v>
      </c>
      <c r="F51" s="12">
        <f t="shared" si="4"/>
        <v>2.077991696156046E-4</v>
      </c>
      <c r="G51" s="12">
        <f t="shared" si="4"/>
        <v>2.1638801881494261E-4</v>
      </c>
      <c r="H51" s="12">
        <f t="shared" si="4"/>
        <v>4.3922527818376548E-5</v>
      </c>
      <c r="I51" s="12">
        <f t="shared" si="4"/>
        <v>8.3937317810677361E-6</v>
      </c>
      <c r="J51" s="12">
        <f t="shared" si="4"/>
        <v>2.7397422690217789E-4</v>
      </c>
      <c r="K51" s="12">
        <f t="shared" si="4"/>
        <v>1.129995961269305E-4</v>
      </c>
      <c r="L51" s="12">
        <f t="shared" si="4"/>
        <v>1.2583739599796574E-5</v>
      </c>
      <c r="M51" s="13">
        <f t="shared" si="4"/>
        <v>2.9267882205549425E-4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1.4247630532806754E-4</v>
      </c>
      <c r="E52" s="12">
        <f t="shared" si="5"/>
        <v>6.2267904514272678E-5</v>
      </c>
      <c r="F52" s="12">
        <f t="shared" si="5"/>
        <v>5.7650231908787288E-4</v>
      </c>
      <c r="G52" s="12">
        <f t="shared" si="5"/>
        <v>4.1969497192400354E-4</v>
      </c>
      <c r="H52" s="12">
        <f t="shared" si="5"/>
        <v>6.5756743221402202E-4</v>
      </c>
      <c r="I52" s="12">
        <f t="shared" si="5"/>
        <v>2.829138160483504E-4</v>
      </c>
      <c r="J52" s="12">
        <f t="shared" si="5"/>
        <v>2.3927569259671753E-4</v>
      </c>
      <c r="K52" s="12">
        <f t="shared" si="5"/>
        <v>2.882329333124612E-4</v>
      </c>
      <c r="L52" s="12">
        <f t="shared" si="5"/>
        <v>1.6935972069669427E-4</v>
      </c>
      <c r="M52" s="13">
        <f t="shared" si="5"/>
        <v>2.0838808238441091E-6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2.9497192353129639E-5</v>
      </c>
      <c r="E53" s="14">
        <f t="shared" si="6"/>
        <v>7.4210559932599077E-3</v>
      </c>
      <c r="F53" s="12">
        <f t="shared" si="6"/>
        <v>5.9163490308358104E-6</v>
      </c>
      <c r="G53" s="12">
        <f t="shared" si="6"/>
        <v>6.5115155395780364E-6</v>
      </c>
      <c r="H53" s="12">
        <f t="shared" si="6"/>
        <v>3.9786386663202061E-7</v>
      </c>
      <c r="I53" s="12">
        <f t="shared" si="6"/>
        <v>2.9510657802996743E-6</v>
      </c>
      <c r="J53" s="12">
        <f t="shared" si="6"/>
        <v>1.211133976522904E-5</v>
      </c>
      <c r="K53" s="12">
        <f t="shared" si="6"/>
        <v>1.6205219762142645E-5</v>
      </c>
      <c r="L53" s="12">
        <f t="shared" si="6"/>
        <v>4.6398130877978778E-8</v>
      </c>
      <c r="M53" s="13">
        <f t="shared" si="6"/>
        <v>9.1970042612252382E-6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4.4413225181853707E-4</v>
      </c>
      <c r="E54" s="12">
        <f t="shared" si="7"/>
        <v>2.334969206425951E-5</v>
      </c>
      <c r="F54" s="12">
        <f t="shared" si="7"/>
        <v>2.3077807926730044E-4</v>
      </c>
      <c r="G54" s="12">
        <f t="shared" si="7"/>
        <v>7.4600847462738799E-6</v>
      </c>
      <c r="H54" s="12">
        <f t="shared" si="7"/>
        <v>2.8107886288384465E-4</v>
      </c>
      <c r="I54" s="12">
        <f t="shared" si="7"/>
        <v>2.2306883010487889E-4</v>
      </c>
      <c r="J54" s="12">
        <f t="shared" si="7"/>
        <v>4.1174578587734339E-5</v>
      </c>
      <c r="K54" s="12">
        <f t="shared" si="7"/>
        <v>7.1149336789920787E-5</v>
      </c>
      <c r="L54" s="12">
        <f t="shared" si="7"/>
        <v>1.5609279386433282E-5</v>
      </c>
      <c r="M54" s="13">
        <f t="shared" si="7"/>
        <v>5.0727453061367073E-5</v>
      </c>
    </row>
    <row r="55" spans="1:13" ht="24">
      <c r="A55" s="9" t="s">
        <v>22</v>
      </c>
      <c r="B55" s="10" t="s">
        <v>14</v>
      </c>
      <c r="C55" s="16"/>
      <c r="D55" s="12">
        <f t="shared" ref="D55:M55" si="8">$C13^2*D13^2</f>
        <v>9.0982607954482202E-6</v>
      </c>
      <c r="E55" s="12">
        <f t="shared" si="8"/>
        <v>2.5565059204690215E-6</v>
      </c>
      <c r="F55" s="12">
        <f t="shared" si="8"/>
        <v>1.1290628097495963E-3</v>
      </c>
      <c r="G55" s="12">
        <f t="shared" si="8"/>
        <v>9.7687650660829525E-4</v>
      </c>
      <c r="H55" s="12">
        <f t="shared" si="8"/>
        <v>5.6783758496219277E-6</v>
      </c>
      <c r="I55" s="12">
        <f t="shared" si="8"/>
        <v>1.1970189276211629E-5</v>
      </c>
      <c r="J55" s="12">
        <f t="shared" si="8"/>
        <v>1.0921333955230744E-6</v>
      </c>
      <c r="K55" s="12">
        <f t="shared" si="8"/>
        <v>9.2717838214670417E-5</v>
      </c>
      <c r="L55" s="12">
        <f t="shared" si="8"/>
        <v>4.0589251280734833E-4</v>
      </c>
      <c r="M55" s="13">
        <f t="shared" si="8"/>
        <v>4.019092762168629E-4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3.6959250011423154E-5</v>
      </c>
      <c r="E56" s="12">
        <f t="shared" si="9"/>
        <v>2.2088419020364407E-6</v>
      </c>
      <c r="F56" s="12">
        <f t="shared" si="9"/>
        <v>2.3071038291970191E-5</v>
      </c>
      <c r="G56" s="12">
        <f t="shared" si="9"/>
        <v>2.1388700359803255E-4</v>
      </c>
      <c r="H56" s="12">
        <f t="shared" si="9"/>
        <v>2.5319070838673756E-5</v>
      </c>
      <c r="I56" s="14">
        <f t="shared" si="9"/>
        <v>6.2534436431561195E-3</v>
      </c>
      <c r="J56" s="12">
        <f t="shared" si="9"/>
        <v>1.9305155814159795E-5</v>
      </c>
      <c r="K56" s="12">
        <f t="shared" si="9"/>
        <v>8.6364917361265881E-6</v>
      </c>
      <c r="L56" s="12">
        <f t="shared" si="9"/>
        <v>7.9042357000106556E-6</v>
      </c>
      <c r="M56" s="13">
        <f t="shared" si="9"/>
        <v>2.5728624224860504E-5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2.4336846913710608E-5</v>
      </c>
      <c r="E57" s="12">
        <f t="shared" si="10"/>
        <v>5.8574690361085534E-6</v>
      </c>
      <c r="F57" s="12">
        <f t="shared" si="10"/>
        <v>7.1951733433058633E-6</v>
      </c>
      <c r="G57" s="12">
        <f t="shared" si="10"/>
        <v>7.1067656478767115E-5</v>
      </c>
      <c r="H57" s="12">
        <f t="shared" si="10"/>
        <v>4.4430517913167397E-5</v>
      </c>
      <c r="I57" s="12">
        <f t="shared" si="10"/>
        <v>8.0633219118887442E-6</v>
      </c>
      <c r="J57" s="12">
        <f t="shared" si="10"/>
        <v>5.4345042105125602E-5</v>
      </c>
      <c r="K57" s="12">
        <f t="shared" si="10"/>
        <v>3.3150377710580327E-7</v>
      </c>
      <c r="L57" s="12">
        <f t="shared" si="10"/>
        <v>5.9726805289193549E-8</v>
      </c>
      <c r="M57" s="13">
        <f t="shared" si="10"/>
        <v>2.0176961503593451E-5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2.0618722731573564E-5</v>
      </c>
      <c r="E58" s="12">
        <f t="shared" si="11"/>
        <v>3.1484104903474896E-5</v>
      </c>
      <c r="F58" s="12">
        <f t="shared" si="11"/>
        <v>3.2581565944536181E-5</v>
      </c>
      <c r="G58" s="12">
        <f t="shared" si="11"/>
        <v>1.1468780850984661E-3</v>
      </c>
      <c r="H58" s="12">
        <f t="shared" si="11"/>
        <v>1.7469967836714195E-4</v>
      </c>
      <c r="I58" s="12">
        <f t="shared" si="11"/>
        <v>6.3227397107442533E-5</v>
      </c>
      <c r="J58" s="14">
        <f t="shared" si="11"/>
        <v>2.1679416925325726E-2</v>
      </c>
      <c r="K58" s="12">
        <f t="shared" si="11"/>
        <v>1.6003627281293697E-4</v>
      </c>
      <c r="L58" s="12">
        <f t="shared" si="11"/>
        <v>1.7035292656715807E-4</v>
      </c>
      <c r="M58" s="13">
        <f t="shared" si="11"/>
        <v>1.6468858774426146E-4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5.811487149864744E-7</v>
      </c>
      <c r="E59" s="12">
        <f t="shared" si="12"/>
        <v>1.5371884305397201E-5</v>
      </c>
      <c r="F59" s="12">
        <f t="shared" si="12"/>
        <v>1.1114118884894573E-6</v>
      </c>
      <c r="G59" s="12">
        <f t="shared" si="12"/>
        <v>3.3328814044004178E-5</v>
      </c>
      <c r="H59" s="12">
        <f t="shared" si="12"/>
        <v>3.4979482702414062E-5</v>
      </c>
      <c r="I59" s="12">
        <f t="shared" si="12"/>
        <v>2.4043152989708179E-5</v>
      </c>
      <c r="J59" s="12">
        <f t="shared" si="12"/>
        <v>2.9518847783124167E-5</v>
      </c>
      <c r="K59" s="12">
        <f t="shared" si="12"/>
        <v>1.1039048628135663E-5</v>
      </c>
      <c r="L59" s="12">
        <f t="shared" si="12"/>
        <v>1.7808186703930605E-5</v>
      </c>
      <c r="M59" s="13">
        <f t="shared" si="12"/>
        <v>8.4106264312401309E-5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6.1351614785175489E-5</v>
      </c>
      <c r="E60" s="12">
        <f t="shared" si="13"/>
        <v>2.2854102289831585E-5</v>
      </c>
      <c r="F60" s="12">
        <f t="shared" si="13"/>
        <v>2.1174219690062019E-4</v>
      </c>
      <c r="G60" s="12">
        <f t="shared" si="13"/>
        <v>2.2148187256237719E-5</v>
      </c>
      <c r="H60" s="12">
        <f t="shared" si="13"/>
        <v>5.5799170446536773E-5</v>
      </c>
      <c r="I60" s="12">
        <f t="shared" si="13"/>
        <v>1.6118401245539609E-5</v>
      </c>
      <c r="J60" s="12">
        <f t="shared" si="13"/>
        <v>9.3773339529580854E-5</v>
      </c>
      <c r="K60" s="14">
        <f t="shared" si="13"/>
        <v>1.1246646543330458E-2</v>
      </c>
      <c r="L60" s="12">
        <f t="shared" si="13"/>
        <v>4.0799854307180587E-5</v>
      </c>
      <c r="M60" s="13">
        <f t="shared" si="13"/>
        <v>1.8555357389282476E-4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8.4967872651237629E-6</v>
      </c>
      <c r="E61" s="12">
        <f t="shared" si="14"/>
        <v>1.0291928624203953E-7</v>
      </c>
      <c r="F61" s="12">
        <f t="shared" si="14"/>
        <v>2.0142871303516281E-7</v>
      </c>
      <c r="G61" s="12">
        <f t="shared" si="14"/>
        <v>9.7510306037450479E-8</v>
      </c>
      <c r="H61" s="12">
        <f t="shared" si="14"/>
        <v>4.7457840663060025E-6</v>
      </c>
      <c r="I61" s="12">
        <f t="shared" si="14"/>
        <v>5.1092601115337053E-7</v>
      </c>
      <c r="J61" s="12">
        <f t="shared" si="14"/>
        <v>5.2341651641044366E-8</v>
      </c>
      <c r="K61" s="12">
        <f t="shared" si="14"/>
        <v>1.5195271449117937E-6</v>
      </c>
      <c r="L61" s="12">
        <f t="shared" si="14"/>
        <v>2.6107095117627156E-6</v>
      </c>
      <c r="M61" s="13">
        <f t="shared" si="14"/>
        <v>2.4707921980330438E-7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5.5706187025105302E-8</v>
      </c>
      <c r="E62" s="12">
        <f t="shared" si="15"/>
        <v>3.6161078848810167E-10</v>
      </c>
      <c r="F62" s="12">
        <f t="shared" si="15"/>
        <v>1.2295960131424887E-7</v>
      </c>
      <c r="G62" s="12">
        <f t="shared" si="15"/>
        <v>1.8153244764575936E-7</v>
      </c>
      <c r="H62" s="12">
        <f t="shared" si="15"/>
        <v>1.6186516599249213E-7</v>
      </c>
      <c r="I62" s="12">
        <f t="shared" si="15"/>
        <v>4.3701717640300311E-8</v>
      </c>
      <c r="J62" s="12">
        <f t="shared" si="15"/>
        <v>2.8978025909358425E-7</v>
      </c>
      <c r="K62" s="12">
        <f t="shared" si="15"/>
        <v>1.2306914756490115E-7</v>
      </c>
      <c r="L62" s="14">
        <f t="shared" si="15"/>
        <v>3.5296096904014322E-5</v>
      </c>
      <c r="M62" s="13">
        <f t="shared" si="15"/>
        <v>1.566285935423404E-7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1.4606533480171976E-4</v>
      </c>
      <c r="E63" s="12">
        <f t="shared" si="16"/>
        <v>7.8841366524880538E-8</v>
      </c>
      <c r="F63" s="12">
        <f t="shared" si="16"/>
        <v>1.9518733745098746E-7</v>
      </c>
      <c r="G63" s="12">
        <f t="shared" si="16"/>
        <v>7.5561799166744056E-5</v>
      </c>
      <c r="H63" s="12">
        <f t="shared" si="16"/>
        <v>1.8240968764857801E-6</v>
      </c>
      <c r="I63" s="12">
        <f t="shared" si="16"/>
        <v>8.4281421896937914E-7</v>
      </c>
      <c r="J63" s="12">
        <f t="shared" si="16"/>
        <v>6.8508928477661592E-7</v>
      </c>
      <c r="K63" s="12">
        <f t="shared" si="16"/>
        <v>2.1418060572267146E-5</v>
      </c>
      <c r="L63" s="12">
        <f t="shared" si="16"/>
        <v>1.0387096783907607E-7</v>
      </c>
      <c r="M63" s="13">
        <f t="shared" si="16"/>
        <v>3.7062350216402109E-6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1.4952409410938142E-7</v>
      </c>
      <c r="E64" s="12">
        <f t="shared" si="17"/>
        <v>1.9581197202442667E-5</v>
      </c>
      <c r="F64" s="12">
        <f t="shared" si="17"/>
        <v>3.7492711893669457E-7</v>
      </c>
      <c r="G64" s="12">
        <f t="shared" si="17"/>
        <v>1.0087088545315851E-6</v>
      </c>
      <c r="H64" s="12">
        <f t="shared" si="17"/>
        <v>2.0333927838492112E-6</v>
      </c>
      <c r="I64" s="12">
        <f t="shared" si="17"/>
        <v>7.5282467173875587E-8</v>
      </c>
      <c r="J64" s="12">
        <f t="shared" si="17"/>
        <v>3.0070686980023752E-7</v>
      </c>
      <c r="K64" s="12">
        <f t="shared" si="17"/>
        <v>8.7911798143358126E-6</v>
      </c>
      <c r="L64" s="12">
        <f t="shared" si="17"/>
        <v>2.347049175097847E-6</v>
      </c>
      <c r="M64" s="13">
        <f t="shared" si="17"/>
        <v>4.0197981231164329E-5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5.7033382732324711E-6</v>
      </c>
      <c r="E65" s="12">
        <f t="shared" si="18"/>
        <v>1.6415792846866618E-6</v>
      </c>
      <c r="F65" s="12">
        <f t="shared" si="18"/>
        <v>6.5350977875262813E-7</v>
      </c>
      <c r="G65" s="12">
        <f t="shared" si="18"/>
        <v>4.2795078419482672E-6</v>
      </c>
      <c r="H65" s="12">
        <f t="shared" si="18"/>
        <v>1.9118451243889514E-6</v>
      </c>
      <c r="I65" s="12">
        <f t="shared" si="18"/>
        <v>1.5630091363328621E-6</v>
      </c>
      <c r="J65" s="12">
        <f t="shared" si="18"/>
        <v>5.5203197717766785E-6</v>
      </c>
      <c r="K65" s="12">
        <f t="shared" si="18"/>
        <v>4.278305339397727E-6</v>
      </c>
      <c r="L65" s="12">
        <f t="shared" si="18"/>
        <v>4.0353526815846121E-6</v>
      </c>
      <c r="M65" s="13">
        <f t="shared" si="18"/>
        <v>1.6631408545980429E-5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2.3904255542958527E-6</v>
      </c>
      <c r="E66" s="12">
        <f t="shared" si="19"/>
        <v>1.855985629820063E-5</v>
      </c>
      <c r="F66" s="12">
        <f t="shared" si="19"/>
        <v>5.0979422155291289E-5</v>
      </c>
      <c r="G66" s="12">
        <f t="shared" si="19"/>
        <v>5.0827795595223763E-4</v>
      </c>
      <c r="H66" s="12">
        <f t="shared" si="19"/>
        <v>7.9996339641898086E-6</v>
      </c>
      <c r="I66" s="12">
        <f t="shared" si="19"/>
        <v>2.4382064126806416E-6</v>
      </c>
      <c r="J66" s="12">
        <f t="shared" si="19"/>
        <v>7.6284168253700933E-5</v>
      </c>
      <c r="K66" s="12">
        <f t="shared" si="19"/>
        <v>7.9002918808843001E-5</v>
      </c>
      <c r="L66" s="12">
        <f t="shared" si="19"/>
        <v>2.5581847929070993E-4</v>
      </c>
      <c r="M66" s="13">
        <f t="shared" si="19"/>
        <v>3.1491949824795293E-5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3.7410772979200074E-4</v>
      </c>
      <c r="E67" s="12">
        <f t="shared" si="20"/>
        <v>8.7152545224140435E-5</v>
      </c>
      <c r="F67" s="12">
        <f t="shared" si="20"/>
        <v>1.5937226860177807E-4</v>
      </c>
      <c r="G67" s="12">
        <f t="shared" si="20"/>
        <v>2.6842893842344824E-4</v>
      </c>
      <c r="H67" s="12">
        <f t="shared" si="20"/>
        <v>2.9736294915772938E-6</v>
      </c>
      <c r="I67" s="12">
        <f t="shared" si="20"/>
        <v>8.2379140161395821E-6</v>
      </c>
      <c r="J67" s="12">
        <f t="shared" si="20"/>
        <v>1.9011526036394054E-4</v>
      </c>
      <c r="K67" s="12">
        <f t="shared" si="20"/>
        <v>5.9965595884410099E-5</v>
      </c>
      <c r="L67" s="12">
        <f t="shared" si="20"/>
        <v>3.1976922590683859E-6</v>
      </c>
      <c r="M67" s="13">
        <f t="shared" si="20"/>
        <v>3.0968846259291937E-5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4.6134005564501062E-6</v>
      </c>
      <c r="E68" s="12">
        <f t="shared" si="21"/>
        <v>6.6613485692987935E-4</v>
      </c>
      <c r="F68" s="12">
        <f t="shared" si="21"/>
        <v>1.0789628776376163E-7</v>
      </c>
      <c r="G68" s="12">
        <f t="shared" si="21"/>
        <v>1.9186528281558948E-3</v>
      </c>
      <c r="H68" s="12">
        <f t="shared" si="21"/>
        <v>2.1283855453384381E-4</v>
      </c>
      <c r="I68" s="12">
        <f t="shared" si="21"/>
        <v>1.1956383009748068E-4</v>
      </c>
      <c r="J68" s="12">
        <f t="shared" si="21"/>
        <v>2.4973329726395475E-4</v>
      </c>
      <c r="K68" s="12">
        <f t="shared" si="21"/>
        <v>1.8813932569284648E-4</v>
      </c>
      <c r="L68" s="12">
        <f t="shared" si="21"/>
        <v>1.1378777134060113E-4</v>
      </c>
      <c r="M68" s="13">
        <f t="shared" si="21"/>
        <v>1.354284503858334E-5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1.1577253737405124E-4</v>
      </c>
      <c r="E69" s="12">
        <f t="shared" si="22"/>
        <v>1.648057582012259E-5</v>
      </c>
      <c r="F69" s="12">
        <f t="shared" si="22"/>
        <v>5.3658177382241992E-5</v>
      </c>
      <c r="G69" s="12">
        <f t="shared" si="22"/>
        <v>7.387745116597834E-5</v>
      </c>
      <c r="H69" s="12">
        <f t="shared" si="22"/>
        <v>4.2360059810611121E-7</v>
      </c>
      <c r="I69" s="12">
        <f t="shared" si="22"/>
        <v>1.7194699838048627E-4</v>
      </c>
      <c r="J69" s="12">
        <f t="shared" si="22"/>
        <v>5.2963817400942492E-5</v>
      </c>
      <c r="K69" s="12">
        <f t="shared" si="22"/>
        <v>1.5169357830735754E-5</v>
      </c>
      <c r="L69" s="12">
        <f t="shared" si="22"/>
        <v>7.1054630014023236E-6</v>
      </c>
      <c r="M69" s="13">
        <f t="shared" si="22"/>
        <v>6.4951563345016318E-6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6.7365338838644388E-5</v>
      </c>
      <c r="E70" s="12">
        <f t="shared" si="23"/>
        <v>4.0572313143314997E-6</v>
      </c>
      <c r="F70" s="14">
        <f t="shared" si="23"/>
        <v>6.2458422898378201E-3</v>
      </c>
      <c r="G70" s="12">
        <f t="shared" si="23"/>
        <v>1.8096833267438391E-5</v>
      </c>
      <c r="H70" s="12">
        <f t="shared" si="23"/>
        <v>4.3276827615153913E-6</v>
      </c>
      <c r="I70" s="12">
        <f t="shared" si="23"/>
        <v>1.9498935052360344E-5</v>
      </c>
      <c r="J70" s="12">
        <f t="shared" si="23"/>
        <v>8.4240190256484774E-6</v>
      </c>
      <c r="K70" s="12">
        <f t="shared" si="23"/>
        <v>9.7246352542607558E-5</v>
      </c>
      <c r="L70" s="12">
        <f t="shared" si="23"/>
        <v>1.8795222697286182E-5</v>
      </c>
      <c r="M70" s="13">
        <f t="shared" si="23"/>
        <v>1.8619404220113128E-7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1.2908511420242509E-5</v>
      </c>
      <c r="E71" s="12">
        <f t="shared" si="24"/>
        <v>2.5274666013322484E-5</v>
      </c>
      <c r="F71" s="12">
        <f t="shared" si="24"/>
        <v>2.8039554367161504E-5</v>
      </c>
      <c r="G71" s="12">
        <f t="shared" si="24"/>
        <v>1.7617039087464562E-5</v>
      </c>
      <c r="H71" s="12">
        <f t="shared" si="24"/>
        <v>9.6496382486933394E-6</v>
      </c>
      <c r="I71" s="12">
        <f t="shared" si="24"/>
        <v>2.8538082017859732E-5</v>
      </c>
      <c r="J71" s="12">
        <f t="shared" si="24"/>
        <v>2.2192377861383259E-6</v>
      </c>
      <c r="K71" s="12">
        <f t="shared" si="24"/>
        <v>1.0993679348194091E-5</v>
      </c>
      <c r="L71" s="12">
        <f t="shared" si="24"/>
        <v>5.1182475795420573E-8</v>
      </c>
      <c r="M71" s="13">
        <f t="shared" si="24"/>
        <v>4.5495790771100907E-5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4.7656521467983504E-6</v>
      </c>
      <c r="E72" s="12">
        <f t="shared" si="25"/>
        <v>7.2709853279086099E-5</v>
      </c>
      <c r="F72" s="12">
        <f t="shared" si="25"/>
        <v>4.6526720493397463E-4</v>
      </c>
      <c r="G72" s="12">
        <f t="shared" si="25"/>
        <v>2.3149103633318013E-5</v>
      </c>
      <c r="H72" s="12">
        <f t="shared" si="25"/>
        <v>1.7426451312458314E-4</v>
      </c>
      <c r="I72" s="12">
        <f t="shared" si="25"/>
        <v>1.7040938063959192E-4</v>
      </c>
      <c r="J72" s="12">
        <f t="shared" si="25"/>
        <v>1.0982450380556909E-5</v>
      </c>
      <c r="K72" s="12">
        <f t="shared" si="25"/>
        <v>1.2802772878579125E-7</v>
      </c>
      <c r="L72" s="12">
        <f t="shared" si="25"/>
        <v>1.4981259438561422E-4</v>
      </c>
      <c r="M72" s="13">
        <f t="shared" si="25"/>
        <v>9.5216495801971979E-5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2.6105016226804194E-5</v>
      </c>
      <c r="E73" s="12">
        <f t="shared" si="26"/>
        <v>3.0370833795102615E-5</v>
      </c>
      <c r="F73" s="12">
        <f t="shared" si="26"/>
        <v>4.0067265330592183E-6</v>
      </c>
      <c r="G73" s="12">
        <f t="shared" si="26"/>
        <v>6.1643727012246321E-7</v>
      </c>
      <c r="H73" s="12">
        <f t="shared" si="26"/>
        <v>8.5444982543412771E-6</v>
      </c>
      <c r="I73" s="12">
        <f t="shared" si="26"/>
        <v>9.826534775198727E-6</v>
      </c>
      <c r="J73" s="12">
        <f t="shared" si="26"/>
        <v>1.2196730734416495E-5</v>
      </c>
      <c r="K73" s="12">
        <f t="shared" si="26"/>
        <v>2.1315012162486457E-6</v>
      </c>
      <c r="L73" s="12">
        <f t="shared" si="26"/>
        <v>2.1723170121502292E-5</v>
      </c>
      <c r="M73" s="13">
        <f t="shared" si="26"/>
        <v>3.1877007819458035E-6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7.3218086547715557E-5</v>
      </c>
      <c r="E74" s="12">
        <f t="shared" si="27"/>
        <v>1.481131100188621E-5</v>
      </c>
      <c r="F74" s="12">
        <f t="shared" si="27"/>
        <v>5.407403178606851E-7</v>
      </c>
      <c r="G74" s="12">
        <f t="shared" si="27"/>
        <v>2.8599950638289494E-5</v>
      </c>
      <c r="H74" s="12">
        <f t="shared" si="27"/>
        <v>8.9265310425070066E-6</v>
      </c>
      <c r="I74" s="12">
        <f t="shared" si="27"/>
        <v>5.414849154488027E-5</v>
      </c>
      <c r="J74" s="12">
        <f t="shared" si="27"/>
        <v>1.0830603672683288E-4</v>
      </c>
      <c r="K74" s="12">
        <f t="shared" si="27"/>
        <v>2.119614543206907E-4</v>
      </c>
      <c r="L74" s="12">
        <f t="shared" si="27"/>
        <v>5.9108125517496886E-5</v>
      </c>
      <c r="M74" s="15">
        <f t="shared" si="27"/>
        <v>1.4170896831712562E-2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2.291343878803035E-5</v>
      </c>
      <c r="E75" s="12">
        <f t="shared" si="28"/>
        <v>5.5727625837616009E-6</v>
      </c>
      <c r="F75" s="12">
        <f t="shared" si="28"/>
        <v>9.8197673677292332E-5</v>
      </c>
      <c r="G75" s="12">
        <f t="shared" si="28"/>
        <v>1.1445307575349858E-5</v>
      </c>
      <c r="H75" s="12">
        <f t="shared" si="28"/>
        <v>2.0857732027863967E-4</v>
      </c>
      <c r="I75" s="12">
        <f t="shared" si="28"/>
        <v>1.2272881230414583E-7</v>
      </c>
      <c r="J75" s="12">
        <f t="shared" si="28"/>
        <v>6.6483926833139693E-6</v>
      </c>
      <c r="K75" s="12">
        <f t="shared" si="28"/>
        <v>9.9775060873763769E-6</v>
      </c>
      <c r="L75" s="12">
        <f t="shared" si="28"/>
        <v>2.9776399758483502E-5</v>
      </c>
      <c r="M75" s="13">
        <f t="shared" si="28"/>
        <v>2.1240151655895914E-5</v>
      </c>
    </row>
    <row r="76" spans="1:13" ht="24">
      <c r="A76" s="9" t="s">
        <v>43</v>
      </c>
      <c r="B76" s="10" t="s">
        <v>14</v>
      </c>
      <c r="C76" s="11"/>
      <c r="D76" s="14">
        <f t="shared" ref="D76:M76" si="29">$C34^2*D34^2</f>
        <v>1.5346953473781528E-2</v>
      </c>
      <c r="E76" s="12">
        <f t="shared" si="29"/>
        <v>5.0632869404641371E-5</v>
      </c>
      <c r="F76" s="12">
        <f t="shared" si="29"/>
        <v>1.6958717391232618E-4</v>
      </c>
      <c r="G76" s="12">
        <f t="shared" si="29"/>
        <v>3.1619136826107553E-6</v>
      </c>
      <c r="H76" s="12">
        <f t="shared" si="29"/>
        <v>7.3828312331389659E-5</v>
      </c>
      <c r="I76" s="12">
        <f t="shared" si="29"/>
        <v>7.7770335248991608E-5</v>
      </c>
      <c r="J76" s="12">
        <f t="shared" si="29"/>
        <v>1.3636716964077542E-5</v>
      </c>
      <c r="K76" s="12">
        <f t="shared" si="29"/>
        <v>7.052092622490188E-5</v>
      </c>
      <c r="L76" s="12">
        <f t="shared" si="29"/>
        <v>2.1915715590550079E-5</v>
      </c>
      <c r="M76" s="13">
        <f t="shared" si="29"/>
        <v>7.5287051864277155E-5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4.593114857279571E-6</v>
      </c>
      <c r="E77" s="12">
        <f t="shared" si="30"/>
        <v>2.1267237481852813E-6</v>
      </c>
      <c r="F77" s="12">
        <f t="shared" si="30"/>
        <v>9.042654943433474E-7</v>
      </c>
      <c r="G77" s="12">
        <f t="shared" si="30"/>
        <v>5.7451960489226253E-7</v>
      </c>
      <c r="H77" s="12">
        <f t="shared" si="30"/>
        <v>8.0964732681558176E-7</v>
      </c>
      <c r="I77" s="12">
        <f t="shared" si="30"/>
        <v>2.2168331914425052E-6</v>
      </c>
      <c r="J77" s="12">
        <f t="shared" si="30"/>
        <v>8.5851233450044303E-7</v>
      </c>
      <c r="K77" s="12">
        <f t="shared" si="30"/>
        <v>9.0830392403276778E-7</v>
      </c>
      <c r="L77" s="12">
        <f t="shared" si="30"/>
        <v>1.2537644795591565E-6</v>
      </c>
      <c r="M77" s="13">
        <f t="shared" si="30"/>
        <v>5.2634835408445068E-7</v>
      </c>
    </row>
    <row r="78" spans="1:13" ht="24">
      <c r="A78" s="9" t="s">
        <v>45</v>
      </c>
      <c r="B78" s="10" t="s">
        <v>14</v>
      </c>
      <c r="C78" s="16"/>
      <c r="D78" s="12">
        <f t="shared" ref="D78:M78" si="31">$C36^2*D36^2</f>
        <v>1.8840019161265129E-9</v>
      </c>
      <c r="E78" s="12">
        <f t="shared" si="31"/>
        <v>5.3671888619767303E-5</v>
      </c>
      <c r="F78" s="12">
        <f t="shared" si="31"/>
        <v>4.9087079851986939E-4</v>
      </c>
      <c r="G78" s="12">
        <f t="shared" si="31"/>
        <v>1.2619164005043639E-3</v>
      </c>
      <c r="H78" s="12">
        <f t="shared" si="31"/>
        <v>2.854861276398832E-4</v>
      </c>
      <c r="I78" s="12">
        <f t="shared" si="31"/>
        <v>1.2305787897533101E-4</v>
      </c>
      <c r="J78" s="12">
        <f t="shared" si="31"/>
        <v>4.0507792003013306E-5</v>
      </c>
      <c r="K78" s="12">
        <f t="shared" si="31"/>
        <v>1.4638069918859527E-5</v>
      </c>
      <c r="L78" s="12">
        <f t="shared" si="31"/>
        <v>2.1863235411280702E-4</v>
      </c>
      <c r="M78" s="13">
        <f t="shared" si="31"/>
        <v>9.0106551991786209E-9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1.4969753847424683E-7</v>
      </c>
      <c r="E79" s="12">
        <f t="shared" si="32"/>
        <v>4.6902842141544547E-7</v>
      </c>
      <c r="F79" s="12">
        <f t="shared" si="32"/>
        <v>2.0851053935673496E-6</v>
      </c>
      <c r="G79" s="14">
        <f t="shared" si="32"/>
        <v>8.8771496467892773E-4</v>
      </c>
      <c r="H79" s="12">
        <f t="shared" si="32"/>
        <v>9.1183660801608369E-7</v>
      </c>
      <c r="I79" s="12">
        <f t="shared" si="32"/>
        <v>1.9405011955050493E-5</v>
      </c>
      <c r="J79" s="12">
        <f t="shared" si="32"/>
        <v>3.2545495630480431E-5</v>
      </c>
      <c r="K79" s="12">
        <f t="shared" si="32"/>
        <v>1.156112174703363E-6</v>
      </c>
      <c r="L79" s="12">
        <f t="shared" si="32"/>
        <v>3.1586837396780976E-6</v>
      </c>
      <c r="M79" s="13">
        <f t="shared" si="32"/>
        <v>1.3276299617564588E-6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2.1630194544447234E-5</v>
      </c>
      <c r="E80" s="12">
        <f t="shared" si="33"/>
        <v>1.0561413204043527E-7</v>
      </c>
      <c r="F80" s="12">
        <f t="shared" si="33"/>
        <v>3.7969094280696883E-6</v>
      </c>
      <c r="G80" s="12">
        <f t="shared" si="33"/>
        <v>5.9916979234487512E-6</v>
      </c>
      <c r="H80" s="14">
        <f t="shared" si="33"/>
        <v>6.2320479375645955E-3</v>
      </c>
      <c r="I80" s="12">
        <f t="shared" si="33"/>
        <v>1.6822178498880732E-5</v>
      </c>
      <c r="J80" s="12">
        <f t="shared" si="33"/>
        <v>3.5469971992639928E-5</v>
      </c>
      <c r="K80" s="12">
        <f t="shared" si="33"/>
        <v>1.9727028186510901E-5</v>
      </c>
      <c r="L80" s="12">
        <f t="shared" si="33"/>
        <v>2.0442880265508934E-5</v>
      </c>
      <c r="M80" s="13">
        <f t="shared" si="33"/>
        <v>3.0647507548629806E-6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2.725399476892403E-6</v>
      </c>
      <c r="E81" s="12">
        <f t="shared" si="34"/>
        <v>1.7398726263989035E-6</v>
      </c>
      <c r="F81" s="12">
        <f t="shared" si="34"/>
        <v>5.9769818491760044E-6</v>
      </c>
      <c r="G81" s="12">
        <f t="shared" si="34"/>
        <v>1.3653617418834576E-7</v>
      </c>
      <c r="H81" s="12">
        <f t="shared" si="34"/>
        <v>8.2826873910729363E-7</v>
      </c>
      <c r="I81" s="12">
        <f t="shared" si="34"/>
        <v>7.5196500588748265E-7</v>
      </c>
      <c r="J81" s="12">
        <f t="shared" si="34"/>
        <v>4.3706802136071706E-6</v>
      </c>
      <c r="K81" s="12">
        <f t="shared" si="34"/>
        <v>7.2623880292328568E-7</v>
      </c>
      <c r="L81" s="12">
        <f t="shared" si="34"/>
        <v>6.9581906648684457E-8</v>
      </c>
      <c r="M81" s="13">
        <f t="shared" si="34"/>
        <v>1.4173885828681495E-7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1.0667598162384082E-6</v>
      </c>
      <c r="E82" s="12">
        <f t="shared" si="35"/>
        <v>8.1145292648901667E-6</v>
      </c>
      <c r="F82" s="12">
        <f t="shared" si="35"/>
        <v>6.825239230715081E-6</v>
      </c>
      <c r="G82" s="12">
        <f t="shared" si="35"/>
        <v>1.879628632158286E-6</v>
      </c>
      <c r="H82" s="12">
        <f t="shared" si="35"/>
        <v>6.5106304408267728E-8</v>
      </c>
      <c r="I82" s="12">
        <f t="shared" si="35"/>
        <v>3.8154859325354438E-6</v>
      </c>
      <c r="J82" s="12">
        <f t="shared" si="35"/>
        <v>3.7671504198966046E-6</v>
      </c>
      <c r="K82" s="12">
        <f t="shared" si="35"/>
        <v>2.8084684541287532E-6</v>
      </c>
      <c r="L82" s="12">
        <f t="shared" si="35"/>
        <v>5.2917591211376981E-6</v>
      </c>
      <c r="M82" s="13">
        <f t="shared" si="35"/>
        <v>3.0106844481015907E-6</v>
      </c>
    </row>
    <row r="83" spans="1:13">
      <c r="A83" t="s">
        <v>61</v>
      </c>
      <c r="D83" s="17">
        <f>_xludf.SUM($D$47:$D$82)</f>
        <v>1.7045475959833287E-2</v>
      </c>
      <c r="E83" s="17">
        <f>_xludf.SUM($E$47:$E$82)</f>
        <v>8.7662178933187798E-3</v>
      </c>
      <c r="F83" s="17">
        <f>_xludf.SUM($F$47:$F$82)</f>
        <v>1.0418083111466955E-2</v>
      </c>
      <c r="G83" s="17">
        <f>_xludf.SUM($G$47:$G$82)</f>
        <v>8.2771380399952847E-3</v>
      </c>
      <c r="H83" s="17">
        <f>_xludf.SUM($H$47:$H$82)</f>
        <v>9.7148956490132766E-3</v>
      </c>
      <c r="I83" s="17">
        <f>_xludf.SUM($I$47:$I$82)</f>
        <v>7.818198277452993E-3</v>
      </c>
      <c r="J83" s="17">
        <f>_xludf.SUM($J$47:$J$82)</f>
        <v>2.3313174892770353E-2</v>
      </c>
      <c r="K83" s="17">
        <f>_xludf.SUM($K$47:$K$82)</f>
        <v>1.2835319171739497E-2</v>
      </c>
      <c r="L83" s="17">
        <f>_xludf.SUM($L$47:$L$82)</f>
        <v>1.8947808829505623E-3</v>
      </c>
      <c r="M83" s="17">
        <f>_xludf.SUM($M$47:$M$82)</f>
        <v>1.5827548175216515E-2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0.11591083205375749</v>
      </c>
      <c r="D85" s="18">
        <f>$D$83/$C$85</f>
        <v>0.14705679924657847</v>
      </c>
      <c r="E85" s="18">
        <f>$E$83/$C$85</f>
        <v>7.5628979086727249E-2</v>
      </c>
      <c r="F85" s="18">
        <f>$F$83/$C$85</f>
        <v>8.9880151206534559E-2</v>
      </c>
      <c r="G85" s="18">
        <f>$G$83/$C$85</f>
        <v>7.1409530009727537E-2</v>
      </c>
      <c r="H85" s="18">
        <f>$H$83/$C$85</f>
        <v>8.3813526974835892E-2</v>
      </c>
      <c r="I85" s="18">
        <f>$I$83/$C$85</f>
        <v>6.7450109182436407E-2</v>
      </c>
      <c r="J85" s="18">
        <f>$J$83/$C$85</f>
        <v>0.20113025227839013</v>
      </c>
      <c r="K85" s="18">
        <f>$K$83/$C$85</f>
        <v>0.11073442355919499</v>
      </c>
      <c r="L85" s="18">
        <f>$L$83/$C$85</f>
        <v>1.6346883629234883E-2</v>
      </c>
      <c r="M85" s="18">
        <f>$M$83/$C$85</f>
        <v>0.13654934482634001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337E-4C2B-4FF4-BE90-722AEF7843D6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160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2" t="s">
        <v>161</v>
      </c>
      <c r="D5" s="7">
        <v>1.0123426893413624E-2</v>
      </c>
      <c r="E5" s="7">
        <v>3.1313334724094817E-2</v>
      </c>
      <c r="F5" s="7">
        <v>-1.9439893412118398E-2</v>
      </c>
      <c r="G5" s="7">
        <v>-1.2765799551896813E-2</v>
      </c>
      <c r="H5" s="7">
        <v>9.0069850461797996E-2</v>
      </c>
      <c r="I5" s="7">
        <v>-7.8300054738502725E-2</v>
      </c>
      <c r="J5" s="7">
        <v>-3.2838538996548483E-2</v>
      </c>
      <c r="K5" s="7">
        <v>1.1920250368098689E-2</v>
      </c>
      <c r="L5" s="7">
        <v>5.3447697585264832E-2</v>
      </c>
      <c r="M5" s="8">
        <v>1.6795298604296018E-3</v>
      </c>
    </row>
    <row r="6" spans="1:13" ht="24">
      <c r="A6" s="9" t="s">
        <v>15</v>
      </c>
      <c r="B6" s="10" t="s">
        <v>14</v>
      </c>
      <c r="C6" s="11">
        <v>-5.0752079842530193E-3</v>
      </c>
      <c r="D6" s="12">
        <v>2.1383452603389815E-2</v>
      </c>
      <c r="E6" s="12">
        <v>-2.5262096972253161E-2</v>
      </c>
      <c r="F6" s="12">
        <v>9.4052985775159009E-3</v>
      </c>
      <c r="G6" s="12">
        <v>-3.7195774029280586E-2</v>
      </c>
      <c r="H6" s="12">
        <v>1.6980741434597631E-3</v>
      </c>
      <c r="I6" s="12">
        <v>-6.1446373620591382E-2</v>
      </c>
      <c r="J6" s="12">
        <v>-8.8195652243961989E-2</v>
      </c>
      <c r="K6" s="12">
        <v>-4.6957187678254124E-2</v>
      </c>
      <c r="L6" s="12">
        <v>2.2513511298446254E-2</v>
      </c>
      <c r="M6" s="13">
        <v>2.1193538207485085E-4</v>
      </c>
    </row>
    <row r="7" spans="1:13" ht="24">
      <c r="A7" s="9" t="s">
        <v>16</v>
      </c>
      <c r="B7" s="10" t="s">
        <v>14</v>
      </c>
      <c r="C7" s="11">
        <v>9.6196461622679599E-2</v>
      </c>
      <c r="D7" s="12">
        <v>1.8262030268320597E-2</v>
      </c>
      <c r="E7" s="12">
        <v>2.5717229268638207E-2</v>
      </c>
      <c r="F7" s="12">
        <v>-1.6046203702621695E-2</v>
      </c>
      <c r="G7" s="12">
        <v>4.7166441353260716E-2</v>
      </c>
      <c r="H7" s="12">
        <v>-6.1166334772987004E-2</v>
      </c>
      <c r="I7" s="12">
        <v>5.2399141901472553E-2</v>
      </c>
      <c r="J7" s="12">
        <v>2.1874094960648707E-2</v>
      </c>
      <c r="K7" s="12">
        <v>9.320642586578759E-2</v>
      </c>
      <c r="L7" s="12">
        <v>7.6181180958704159E-2</v>
      </c>
      <c r="M7" s="15" t="s">
        <v>162</v>
      </c>
    </row>
    <row r="8" spans="1:13" ht="24">
      <c r="A8" s="9" t="s">
        <v>17</v>
      </c>
      <c r="B8" s="10" t="s">
        <v>14</v>
      </c>
      <c r="C8" s="11">
        <v>5.0334799632131069E-2</v>
      </c>
      <c r="D8" s="12">
        <v>-3.5914948151384352E-2</v>
      </c>
      <c r="E8" s="12">
        <v>3.9153349110767795E-2</v>
      </c>
      <c r="F8" s="12">
        <v>9.7435291409965041E-2</v>
      </c>
      <c r="G8" s="12">
        <v>0.15502766297752524</v>
      </c>
      <c r="H8" s="12">
        <v>1.171515676018775E-3</v>
      </c>
      <c r="I8" s="12">
        <v>2.8975539524497881E-2</v>
      </c>
      <c r="J8" s="12">
        <v>8.1678458960983427E-2</v>
      </c>
      <c r="K8" s="12">
        <v>-2.3101312358456999E-2</v>
      </c>
      <c r="L8" s="12">
        <v>-7.2224837525906471E-2</v>
      </c>
      <c r="M8" s="13">
        <v>5.4344841345731261E-2</v>
      </c>
    </row>
    <row r="9" spans="1:13" ht="24">
      <c r="A9" s="9" t="s">
        <v>18</v>
      </c>
      <c r="B9" s="10" t="s">
        <v>14</v>
      </c>
      <c r="C9" s="11">
        <v>-9.3050654477053005E-2</v>
      </c>
      <c r="D9" s="12">
        <v>-2.7555711591842915E-2</v>
      </c>
      <c r="E9" s="12">
        <v>7.8974029287485464E-3</v>
      </c>
      <c r="F9" s="12">
        <v>-8.2769368752074121E-2</v>
      </c>
      <c r="G9" s="12">
        <v>-7.5634452553951403E-2</v>
      </c>
      <c r="H9" s="12">
        <v>1.3647997386377991E-2</v>
      </c>
      <c r="I9" s="12">
        <v>-5.9285905481684401E-2</v>
      </c>
      <c r="J9" s="12">
        <v>-2.4482288488256131E-2</v>
      </c>
      <c r="K9" s="12">
        <v>3.9894871344600444E-2</v>
      </c>
      <c r="L9" s="12">
        <v>0.11214736173385488</v>
      </c>
      <c r="M9" s="13">
        <v>3.3578977978007567E-2</v>
      </c>
    </row>
    <row r="10" spans="1:13" ht="24">
      <c r="A10" s="9" t="s">
        <v>19</v>
      </c>
      <c r="B10" s="10" t="s">
        <v>14</v>
      </c>
      <c r="C10" s="11">
        <v>5.8654635031053566E-2</v>
      </c>
      <c r="D10" s="12">
        <v>-4.7042476108475277E-2</v>
      </c>
      <c r="E10" s="12">
        <v>-1.55010411859943E-2</v>
      </c>
      <c r="F10" s="12">
        <v>3.0038012699587367E-2</v>
      </c>
      <c r="G10" s="12">
        <v>-2.9307137225456577E-4</v>
      </c>
      <c r="H10" s="12">
        <v>-7.2063055428660955E-2</v>
      </c>
      <c r="I10" s="12">
        <v>1.1429666901082063E-2</v>
      </c>
      <c r="J10" s="12">
        <v>-0.10997740110983031</v>
      </c>
      <c r="K10" s="12">
        <v>9.7515149050182548E-2</v>
      </c>
      <c r="L10" s="12">
        <v>-6.9180864572983988E-2</v>
      </c>
      <c r="M10" s="13">
        <v>-6.6647356924264184E-2</v>
      </c>
    </row>
    <row r="11" spans="1:13" ht="24">
      <c r="A11" s="9" t="s">
        <v>20</v>
      </c>
      <c r="B11" s="10" t="s">
        <v>14</v>
      </c>
      <c r="C11" s="11">
        <v>-0.14386762541068662</v>
      </c>
      <c r="D11" s="12">
        <v>5.1980838867390224E-2</v>
      </c>
      <c r="E11" s="12">
        <v>0.1096974874859824</v>
      </c>
      <c r="F11" s="12">
        <v>3.9937420523327188E-2</v>
      </c>
      <c r="G11" s="12">
        <v>9.2780208933007355E-2</v>
      </c>
      <c r="H11" s="12">
        <v>-7.8780570152770318E-2</v>
      </c>
      <c r="I11" s="12">
        <v>1.5704717011120844E-2</v>
      </c>
      <c r="J11" s="12">
        <v>6.7375346814498712E-3</v>
      </c>
      <c r="K11" s="12">
        <v>-9.1864159197158572E-3</v>
      </c>
      <c r="L11" s="12">
        <v>-5.5127118662791012E-2</v>
      </c>
      <c r="M11" s="13">
        <v>3.4063130403329721E-2</v>
      </c>
    </row>
    <row r="12" spans="1:13" ht="24">
      <c r="A12" s="9" t="s">
        <v>21</v>
      </c>
      <c r="B12" s="10" t="s">
        <v>14</v>
      </c>
      <c r="C12" s="11">
        <v>0.11321710372331793</v>
      </c>
      <c r="D12" s="14" t="s">
        <v>57</v>
      </c>
      <c r="E12" s="12">
        <v>3.0684187729665229E-2</v>
      </c>
      <c r="F12" s="12">
        <v>0.10561248991014048</v>
      </c>
      <c r="G12" s="12">
        <v>-3.9466351483451137E-2</v>
      </c>
      <c r="H12" s="12">
        <v>8.7014902454634085E-2</v>
      </c>
      <c r="I12" s="12">
        <v>1.3866288834390526E-2</v>
      </c>
      <c r="J12" s="12">
        <v>-7.9134355126543168E-2</v>
      </c>
      <c r="K12" s="12">
        <v>-2.0334090707362456E-2</v>
      </c>
      <c r="L12" s="12">
        <v>1.0891562867642257E-2</v>
      </c>
      <c r="M12" s="13">
        <v>1.9535369870785871E-2</v>
      </c>
    </row>
    <row r="13" spans="1:13" ht="24">
      <c r="A13" s="9" t="s">
        <v>22</v>
      </c>
      <c r="B13" s="10" t="s">
        <v>14</v>
      </c>
      <c r="C13" s="11">
        <v>-4.2443758112444586E-2</v>
      </c>
      <c r="D13" s="12">
        <v>8.5639334502768168E-3</v>
      </c>
      <c r="E13" s="12">
        <v>-4.3415874223229331E-2</v>
      </c>
      <c r="F13" s="12">
        <v>-1.1374627927008974E-3</v>
      </c>
      <c r="G13" s="12">
        <v>3.2334286020348366E-2</v>
      </c>
      <c r="H13" s="12">
        <v>4.7303114180017097E-3</v>
      </c>
      <c r="I13" s="12">
        <v>3.9555204375370849E-2</v>
      </c>
      <c r="J13" s="12">
        <v>6.8506575906893658E-2</v>
      </c>
      <c r="K13" s="12">
        <v>-7.235616450079943E-2</v>
      </c>
      <c r="L13" s="12">
        <v>-6.3031519650841653E-2</v>
      </c>
      <c r="M13" s="13">
        <v>-1.8657840866282003E-2</v>
      </c>
    </row>
    <row r="14" spans="1:13" ht="24">
      <c r="A14" s="9" t="s">
        <v>23</v>
      </c>
      <c r="B14" s="10" t="s">
        <v>14</v>
      </c>
      <c r="C14" s="11">
        <v>7.501877502948831E-2</v>
      </c>
      <c r="D14" s="12">
        <v>-3.3118356384553856E-2</v>
      </c>
      <c r="E14" s="12">
        <v>-2.4882311017253415E-2</v>
      </c>
      <c r="F14" s="12">
        <v>1.6694755754982527E-2</v>
      </c>
      <c r="G14" s="12">
        <v>6.6305396494780247E-2</v>
      </c>
      <c r="H14" s="12">
        <v>-6.5430797945595878E-2</v>
      </c>
      <c r="I14" s="12">
        <v>6.8218436935867169E-2</v>
      </c>
      <c r="J14" s="12">
        <v>6.0508537025734263E-2</v>
      </c>
      <c r="K14" s="12">
        <v>-5.6799561833970294E-2</v>
      </c>
      <c r="L14" s="12">
        <v>3.5648059211392234E-3</v>
      </c>
      <c r="M14" s="13">
        <v>-8.7859085372240329E-3</v>
      </c>
    </row>
    <row r="15" spans="1:13" ht="24">
      <c r="A15" s="9" t="s">
        <v>24</v>
      </c>
      <c r="B15" s="10" t="s">
        <v>14</v>
      </c>
      <c r="C15" s="11">
        <v>9.6274905679202175E-2</v>
      </c>
      <c r="D15" s="12">
        <v>-6.2350678818659196E-2</v>
      </c>
      <c r="E15" s="12">
        <v>4.3660087897354927E-2</v>
      </c>
      <c r="F15" s="12">
        <v>2.9631475587050104E-2</v>
      </c>
      <c r="G15" s="12">
        <v>7.7606690346371174E-2</v>
      </c>
      <c r="H15" s="12">
        <v>5.24121384214681E-2</v>
      </c>
      <c r="I15" s="12">
        <v>9.0281135309039418E-2</v>
      </c>
      <c r="J15" s="12">
        <v>0.1166551554976351</v>
      </c>
      <c r="K15" s="12">
        <v>5.2840858537436149E-3</v>
      </c>
      <c r="L15" s="12">
        <v>1.6387818689911873E-2</v>
      </c>
      <c r="M15" s="13">
        <v>1.9101858605788596E-2</v>
      </c>
    </row>
    <row r="16" spans="1:13" ht="24">
      <c r="A16" s="9" t="s">
        <v>25</v>
      </c>
      <c r="B16" s="10" t="s">
        <v>14</v>
      </c>
      <c r="C16" s="11">
        <v>9.6120820100917444E-3</v>
      </c>
      <c r="D16" s="12">
        <v>1.0048310888898659E-2</v>
      </c>
      <c r="E16" s="12">
        <v>5.5634193170948476E-2</v>
      </c>
      <c r="F16" s="12">
        <v>-8.0332517395862932E-2</v>
      </c>
      <c r="G16" s="12">
        <v>-6.1880634796291399E-3</v>
      </c>
      <c r="H16" s="12">
        <v>-1.4126327469706238E-2</v>
      </c>
      <c r="I16" s="12">
        <v>1.6860536305387825E-2</v>
      </c>
      <c r="J16" s="12">
        <v>-8.7580901070166542E-2</v>
      </c>
      <c r="K16" s="12">
        <v>9.1018481712263968E-2</v>
      </c>
      <c r="L16" s="14" t="s">
        <v>90</v>
      </c>
      <c r="M16" s="13">
        <v>7.6128117576296839E-2</v>
      </c>
    </row>
    <row r="17" spans="1:13" ht="24">
      <c r="A17" s="9" t="s">
        <v>26</v>
      </c>
      <c r="B17" s="10" t="s">
        <v>14</v>
      </c>
      <c r="C17" s="11">
        <v>-5.1716208398223308E-2</v>
      </c>
      <c r="D17" s="12">
        <v>-1.8676292251139346E-2</v>
      </c>
      <c r="E17" s="12">
        <v>0.11635925833301579</v>
      </c>
      <c r="F17" s="12">
        <v>7.1118779755039899E-2</v>
      </c>
      <c r="G17" s="12">
        <v>0.17898507353718462</v>
      </c>
      <c r="H17" s="12">
        <v>4.1310481369190829E-3</v>
      </c>
      <c r="I17" s="12">
        <v>-5.8459723517392384E-2</v>
      </c>
      <c r="J17" s="12">
        <v>-7.9526990754379315E-2</v>
      </c>
      <c r="K17" s="14" t="s">
        <v>118</v>
      </c>
      <c r="L17" s="12">
        <v>8.8537642081616838E-2</v>
      </c>
      <c r="M17" s="13">
        <v>9.1249906138812051E-2</v>
      </c>
    </row>
    <row r="18" spans="1:13" ht="24">
      <c r="A18" s="9" t="s">
        <v>27</v>
      </c>
      <c r="B18" s="10" t="s">
        <v>14</v>
      </c>
      <c r="C18" s="11">
        <v>0.12449651432119353</v>
      </c>
      <c r="D18" s="12">
        <v>-2.1927427119927484E-2</v>
      </c>
      <c r="E18" s="12">
        <v>2.0085511559910049E-2</v>
      </c>
      <c r="F18" s="12">
        <v>1.2979483324179726E-2</v>
      </c>
      <c r="G18" s="12">
        <v>-8.5049799543584451E-2</v>
      </c>
      <c r="H18" s="12">
        <v>0.10377344402124311</v>
      </c>
      <c r="I18" s="12">
        <v>0.11981423588702961</v>
      </c>
      <c r="J18" s="12">
        <v>4.6094876053032502E-2</v>
      </c>
      <c r="K18" s="12">
        <v>-2.6720209481623524E-2</v>
      </c>
      <c r="L18" s="12">
        <v>4.6219907793421437E-2</v>
      </c>
      <c r="M18" s="13">
        <v>5.381131481037138E-2</v>
      </c>
    </row>
    <row r="19" spans="1:13" ht="24">
      <c r="A19" s="9" t="s">
        <v>28</v>
      </c>
      <c r="B19" s="10" t="s">
        <v>14</v>
      </c>
      <c r="C19" s="11">
        <v>0.13805827467092083</v>
      </c>
      <c r="D19" s="12">
        <v>-6.7115384402421124E-2</v>
      </c>
      <c r="E19" s="12">
        <v>2.3136150588580536E-2</v>
      </c>
      <c r="F19" s="12">
        <v>-3.9648440333316472E-2</v>
      </c>
      <c r="G19" s="12">
        <v>-4.4795392443333915E-2</v>
      </c>
      <c r="H19" s="12">
        <v>4.4381641634728755E-2</v>
      </c>
      <c r="I19" s="12">
        <v>-1.0430315644929874E-2</v>
      </c>
      <c r="J19" s="12">
        <v>-2.2747201362722343E-2</v>
      </c>
      <c r="K19" s="12">
        <v>7.487873555048806E-2</v>
      </c>
      <c r="L19" s="12">
        <v>-9.4551540599886047E-3</v>
      </c>
      <c r="M19" s="13">
        <v>2.0992547346262093E-3</v>
      </c>
    </row>
    <row r="20" spans="1:13" ht="24">
      <c r="A20" s="9" t="s">
        <v>29</v>
      </c>
      <c r="B20" s="10" t="s">
        <v>14</v>
      </c>
      <c r="C20" s="11">
        <v>0.12251452581637445</v>
      </c>
      <c r="D20" s="12">
        <v>7.0200925034879069E-2</v>
      </c>
      <c r="E20" s="12">
        <v>-5.4257118280975396E-2</v>
      </c>
      <c r="F20" s="12">
        <v>6.2868504827554753E-2</v>
      </c>
      <c r="G20" s="12">
        <v>-3.5688849595106514E-2</v>
      </c>
      <c r="H20" s="12">
        <v>2.866791568228811E-2</v>
      </c>
      <c r="I20" s="12">
        <v>-5.4888529622769168E-2</v>
      </c>
      <c r="J20" s="12">
        <v>-2.6602517845511209E-2</v>
      </c>
      <c r="K20" s="12">
        <v>5.1470189977017473E-3</v>
      </c>
      <c r="L20" s="12">
        <v>-7.65544547489969E-2</v>
      </c>
      <c r="M20" s="13">
        <v>8.4745873409934232E-3</v>
      </c>
    </row>
    <row r="21" spans="1:13" ht="24">
      <c r="A21" s="9" t="s">
        <v>30</v>
      </c>
      <c r="B21" s="10" t="s">
        <v>14</v>
      </c>
      <c r="C21" s="11">
        <v>2.1880700605164723E-2</v>
      </c>
      <c r="D21" s="12">
        <v>8.325924255889415E-2</v>
      </c>
      <c r="E21" s="12">
        <v>9.1369666840442801E-2</v>
      </c>
      <c r="F21" s="12">
        <v>2.5299567590249289E-2</v>
      </c>
      <c r="G21" s="12">
        <v>8.3027643368317902E-2</v>
      </c>
      <c r="H21" s="14" t="s">
        <v>78</v>
      </c>
      <c r="I21" s="12">
        <v>-1.0276477073075175E-2</v>
      </c>
      <c r="J21" s="12">
        <v>-6.8793781503125762E-2</v>
      </c>
      <c r="K21" s="12">
        <v>3.970621006757066E-3</v>
      </c>
      <c r="L21" s="12">
        <v>-1.4399120492820517E-2</v>
      </c>
      <c r="M21" s="13">
        <v>-6.3291827232087067E-2</v>
      </c>
    </row>
    <row r="22" spans="1:13" ht="24">
      <c r="A22" s="9" t="s">
        <v>31</v>
      </c>
      <c r="B22" s="10" t="s">
        <v>14</v>
      </c>
      <c r="C22" s="11">
        <v>0.12525831131404672</v>
      </c>
      <c r="D22" s="12">
        <v>7.1915125232717134E-2</v>
      </c>
      <c r="E22" s="12">
        <v>-5.2893671619131895E-2</v>
      </c>
      <c r="F22" s="12">
        <v>-6.9640995299164454E-2</v>
      </c>
      <c r="G22" s="12">
        <v>2.8083158424513133E-2</v>
      </c>
      <c r="H22" s="12">
        <v>-4.8548114995636875E-2</v>
      </c>
      <c r="I22" s="12">
        <v>-9.7732979381863899E-3</v>
      </c>
      <c r="J22" s="12">
        <v>2.8658585276966686E-2</v>
      </c>
      <c r="K22" s="12">
        <v>3.3788030591741285E-2</v>
      </c>
      <c r="L22" s="12">
        <v>-2.4587457010155939E-2</v>
      </c>
      <c r="M22" s="13">
        <v>9.5147514457715257E-2</v>
      </c>
    </row>
    <row r="23" spans="1:13" ht="24">
      <c r="A23" s="9" t="s">
        <v>32</v>
      </c>
      <c r="B23" s="10" t="s">
        <v>14</v>
      </c>
      <c r="C23" s="11">
        <v>-8.3537964293339068E-2</v>
      </c>
      <c r="D23" s="12">
        <v>8.3307891066797826E-2</v>
      </c>
      <c r="E23" s="12">
        <v>0.12435770146829613</v>
      </c>
      <c r="F23" s="12">
        <v>5.8437120490489089E-4</v>
      </c>
      <c r="G23" s="12">
        <v>-7.2420613565286673E-2</v>
      </c>
      <c r="H23" s="12">
        <v>-2.2874410342989811E-2</v>
      </c>
      <c r="I23" s="12">
        <v>-3.3309915354615895E-2</v>
      </c>
      <c r="J23" s="12">
        <v>2.5169095715797025E-2</v>
      </c>
      <c r="K23" s="12">
        <v>2.4624534993259589E-2</v>
      </c>
      <c r="L23" s="12">
        <v>-5.3399511819020154E-2</v>
      </c>
      <c r="M23" s="13">
        <v>-2.32335031842438E-2</v>
      </c>
    </row>
    <row r="24" spans="1:13" ht="24">
      <c r="A24" s="9" t="s">
        <v>33</v>
      </c>
      <c r="B24" s="10" t="s">
        <v>14</v>
      </c>
      <c r="C24" s="11">
        <v>5.7500195868934886E-2</v>
      </c>
      <c r="D24" s="12">
        <v>3.2745207978901368E-2</v>
      </c>
      <c r="E24" s="12">
        <v>-0.10478961169907906</v>
      </c>
      <c r="F24" s="12">
        <v>3.4558798914630256E-3</v>
      </c>
      <c r="G24" s="12">
        <v>1.6510036005716055E-2</v>
      </c>
      <c r="H24" s="12">
        <v>-5.1453330489743605E-2</v>
      </c>
      <c r="I24" s="12">
        <v>-7.565329934304867E-3</v>
      </c>
      <c r="J24" s="12">
        <v>3.4070652021702619E-2</v>
      </c>
      <c r="K24" s="12">
        <v>5.0770405258060728E-3</v>
      </c>
      <c r="L24" s="12">
        <v>3.1111569940024928E-2</v>
      </c>
      <c r="M24" s="13">
        <v>-0.12468367767120857</v>
      </c>
    </row>
    <row r="25" spans="1:13" ht="24">
      <c r="A25" s="9" t="s">
        <v>34</v>
      </c>
      <c r="B25" s="10" t="s">
        <v>14</v>
      </c>
      <c r="C25" s="11">
        <v>-0.11641326216352704</v>
      </c>
      <c r="D25" s="12">
        <v>-3.1675377407858772E-2</v>
      </c>
      <c r="E25" s="12">
        <v>-8.2798467217638949E-2</v>
      </c>
      <c r="F25" s="12">
        <v>0.10433186510975503</v>
      </c>
      <c r="G25" s="12">
        <v>8.26740050175713E-2</v>
      </c>
      <c r="H25" s="12">
        <v>3.0818640555393711E-2</v>
      </c>
      <c r="I25" s="12">
        <v>4.3900392954577858E-2</v>
      </c>
      <c r="J25" s="12">
        <v>2.4015635923662047E-2</v>
      </c>
      <c r="K25" s="12">
        <v>5.8561078078163244E-3</v>
      </c>
      <c r="L25" s="12">
        <v>1.6754742248963968E-3</v>
      </c>
      <c r="M25" s="13">
        <v>-2.3749975584104265E-2</v>
      </c>
    </row>
    <row r="26" spans="1:13" ht="24">
      <c r="A26" s="9" t="s">
        <v>35</v>
      </c>
      <c r="B26" s="10" t="s">
        <v>14</v>
      </c>
      <c r="C26" s="11">
        <v>7.2620049661997851E-2</v>
      </c>
      <c r="D26" s="12">
        <v>-7.3570220285151214E-2</v>
      </c>
      <c r="E26" s="12">
        <v>-4.6218326660983806E-2</v>
      </c>
      <c r="F26" s="12">
        <v>8.395449012109488E-3</v>
      </c>
      <c r="G26" s="12">
        <v>-1.8538413371136264E-2</v>
      </c>
      <c r="H26" s="12">
        <v>-6.6687844907463309E-2</v>
      </c>
      <c r="I26" s="12">
        <v>-1.7729870538936438E-3</v>
      </c>
      <c r="J26" s="14" t="s">
        <v>150</v>
      </c>
      <c r="K26" s="12">
        <v>-8.1746488354662278E-2</v>
      </c>
      <c r="L26" s="12">
        <v>-8.8301237715081402E-2</v>
      </c>
      <c r="M26" s="13">
        <v>2.2866889089415161E-2</v>
      </c>
    </row>
    <row r="27" spans="1:13" ht="24">
      <c r="A27" s="9" t="s">
        <v>36</v>
      </c>
      <c r="B27" s="10" t="s">
        <v>14</v>
      </c>
      <c r="C27" s="16" t="s">
        <v>163</v>
      </c>
      <c r="D27" s="12">
        <v>2.7777222022252801E-2</v>
      </c>
      <c r="E27" s="14" t="s">
        <v>118</v>
      </c>
      <c r="F27" s="12">
        <v>4.903307720443744E-2</v>
      </c>
      <c r="G27" s="12">
        <v>-4.1563803859604079E-2</v>
      </c>
      <c r="H27" s="12">
        <v>8.5252018845925162E-2</v>
      </c>
      <c r="I27" s="12">
        <v>1.8842080879634251E-2</v>
      </c>
      <c r="J27" s="12">
        <v>-4.5334069577878437E-2</v>
      </c>
      <c r="K27" s="12">
        <v>0.11665063215179451</v>
      </c>
      <c r="L27" s="12">
        <v>5.4507378095625482E-2</v>
      </c>
      <c r="M27" s="13">
        <v>2.4933332930893021E-2</v>
      </c>
    </row>
    <row r="28" spans="1:13" ht="24">
      <c r="A28" s="9" t="s">
        <v>37</v>
      </c>
      <c r="B28" s="10" t="s">
        <v>14</v>
      </c>
      <c r="C28" s="11">
        <v>-0.14310523332452049</v>
      </c>
      <c r="D28" s="12">
        <v>3.4911624327728742E-2</v>
      </c>
      <c r="E28" s="12">
        <v>5.0525494903243734E-2</v>
      </c>
      <c r="F28" s="12">
        <v>-5.0523782806148242E-2</v>
      </c>
      <c r="G28" s="12">
        <v>0.13827544054629193</v>
      </c>
      <c r="H28" s="12">
        <v>-6.4606329451668179E-2</v>
      </c>
      <c r="I28" s="12">
        <v>-1.4188656902033097E-2</v>
      </c>
      <c r="J28" s="12">
        <v>4.1478297069714447E-2</v>
      </c>
      <c r="K28" s="12">
        <v>1.3636085870471572E-2</v>
      </c>
      <c r="L28" s="12">
        <v>-4.209095082247237E-2</v>
      </c>
      <c r="M28" s="13">
        <v>-1.1030435370404946E-2</v>
      </c>
    </row>
    <row r="29" spans="1:13" ht="24">
      <c r="A29" s="9" t="s">
        <v>38</v>
      </c>
      <c r="B29" s="10" t="s">
        <v>14</v>
      </c>
      <c r="C29" s="11">
        <v>-6.821423255311658E-2</v>
      </c>
      <c r="D29" s="12">
        <v>3.0686686938121387E-2</v>
      </c>
      <c r="E29" s="12">
        <v>-4.7487478830868873E-2</v>
      </c>
      <c r="F29" s="12">
        <v>-8.274919504277832E-2</v>
      </c>
      <c r="G29" s="12">
        <v>4.3933373892854156E-2</v>
      </c>
      <c r="H29" s="12">
        <v>-3.3529364258398725E-2</v>
      </c>
      <c r="I29" s="12">
        <v>9.2292003841055487E-2</v>
      </c>
      <c r="J29" s="12">
        <v>-4.1642199259049384E-2</v>
      </c>
      <c r="K29" s="12">
        <v>-4.740613963014851E-2</v>
      </c>
      <c r="L29" s="12">
        <v>-8.8679921378371374E-3</v>
      </c>
      <c r="M29" s="13">
        <v>5.2942013242089428E-2</v>
      </c>
    </row>
    <row r="30" spans="1:13" ht="24">
      <c r="A30" s="9" t="s">
        <v>39</v>
      </c>
      <c r="B30" s="10" t="s">
        <v>14</v>
      </c>
      <c r="C30" s="11">
        <v>-1.3317645488972312E-2</v>
      </c>
      <c r="D30" s="12">
        <v>-1.6183191726185132E-2</v>
      </c>
      <c r="E30" s="12">
        <v>5.2019838456074011E-2</v>
      </c>
      <c r="F30" s="12">
        <v>-4.0267324723678354E-2</v>
      </c>
      <c r="G30" s="12">
        <v>7.4995534378073964E-2</v>
      </c>
      <c r="H30" s="12">
        <v>3.1121288050749242E-2</v>
      </c>
      <c r="I30" s="12">
        <v>0.12502540257268743</v>
      </c>
      <c r="J30" s="12">
        <v>-2.1718724469876799E-2</v>
      </c>
      <c r="K30" s="12">
        <v>-3.7827555396755294E-2</v>
      </c>
      <c r="L30" s="12">
        <v>-4.9695993658083193E-3</v>
      </c>
      <c r="M30" s="13">
        <v>-4.1966481202335261E-3</v>
      </c>
    </row>
    <row r="31" spans="1:13" ht="24">
      <c r="A31" s="9" t="s">
        <v>40</v>
      </c>
      <c r="B31" s="10" t="s">
        <v>14</v>
      </c>
      <c r="C31" s="11">
        <v>8.325977901736388E-2</v>
      </c>
      <c r="D31" s="12">
        <v>1.1623396828852032E-2</v>
      </c>
      <c r="E31" s="12">
        <v>1.818027585044207E-2</v>
      </c>
      <c r="F31" s="12">
        <v>-6.6711958126867366E-2</v>
      </c>
      <c r="G31" s="12">
        <v>8.9445428985909445E-2</v>
      </c>
      <c r="H31" s="12">
        <v>-9.3187974702729163E-3</v>
      </c>
      <c r="I31" s="14" t="s">
        <v>164</v>
      </c>
      <c r="J31" s="12">
        <v>-2.7997931324024406E-3</v>
      </c>
      <c r="K31" s="12">
        <v>-5.4782815301470424E-2</v>
      </c>
      <c r="L31" s="12">
        <v>1.5287370622978353E-2</v>
      </c>
      <c r="M31" s="13">
        <v>4.6505586520792237E-2</v>
      </c>
    </row>
    <row r="32" spans="1:13" ht="24">
      <c r="A32" s="9" t="s">
        <v>41</v>
      </c>
      <c r="B32" s="10" t="s">
        <v>14</v>
      </c>
      <c r="C32" s="11">
        <v>0.10946709846127343</v>
      </c>
      <c r="D32" s="12">
        <v>8.7012011152264521E-2</v>
      </c>
      <c r="E32" s="12">
        <v>4.5276928911895616E-2</v>
      </c>
      <c r="F32" s="14" t="s">
        <v>165</v>
      </c>
      <c r="G32" s="12">
        <v>0.12110259099920991</v>
      </c>
      <c r="H32" s="12">
        <v>2.186429629347111E-2</v>
      </c>
      <c r="I32" s="12">
        <v>-6.5147238970964208E-2</v>
      </c>
      <c r="J32" s="12">
        <v>7.6805510401613984E-3</v>
      </c>
      <c r="K32" s="12">
        <v>6.5079491753134031E-2</v>
      </c>
      <c r="L32" s="12">
        <v>-7.2435295301351524E-2</v>
      </c>
      <c r="M32" s="13">
        <v>-1.4604968833942336E-2</v>
      </c>
    </row>
    <row r="33" spans="1:13" ht="24">
      <c r="A33" s="9" t="s">
        <v>42</v>
      </c>
      <c r="B33" s="10" t="s">
        <v>14</v>
      </c>
      <c r="C33" s="11">
        <v>-0.13784179209638711</v>
      </c>
      <c r="D33" s="12">
        <v>-1.7776850851258315E-3</v>
      </c>
      <c r="E33" s="12">
        <v>3.5464896806504075E-2</v>
      </c>
      <c r="F33" s="12">
        <v>-0.11404926255797924</v>
      </c>
      <c r="G33" s="12">
        <v>4.5563663926270898E-2</v>
      </c>
      <c r="H33" s="12">
        <v>-1.5145316118054624E-2</v>
      </c>
      <c r="I33" s="14" t="s">
        <v>166</v>
      </c>
      <c r="J33" s="12">
        <v>-4.6442244464210941E-2</v>
      </c>
      <c r="K33" s="12">
        <v>-3.8269063438223547E-2</v>
      </c>
      <c r="L33" s="12">
        <v>-5.8168985821193994E-2</v>
      </c>
      <c r="M33" s="13">
        <v>-7.849529309621614E-2</v>
      </c>
    </row>
    <row r="34" spans="1:13" ht="24">
      <c r="A34" s="9" t="s">
        <v>43</v>
      </c>
      <c r="B34" s="10" t="s">
        <v>14</v>
      </c>
      <c r="C34" s="11">
        <v>0.11891133198233836</v>
      </c>
      <c r="D34" s="12">
        <v>6.374972399929528E-2</v>
      </c>
      <c r="E34" s="12">
        <v>-1.9896998026269815E-2</v>
      </c>
      <c r="F34" s="12">
        <v>0.11145777422852236</v>
      </c>
      <c r="G34" s="12">
        <v>3.1683755436644277E-2</v>
      </c>
      <c r="H34" s="12">
        <v>-2.0985854677592786E-2</v>
      </c>
      <c r="I34" s="12">
        <v>3.8967407460791768E-2</v>
      </c>
      <c r="J34" s="12">
        <v>3.7748035435811504E-2</v>
      </c>
      <c r="K34" s="12">
        <v>-5.3158035340873065E-2</v>
      </c>
      <c r="L34" s="12">
        <v>8.9581009521840331E-3</v>
      </c>
      <c r="M34" s="13">
        <v>5.1158239190432005E-2</v>
      </c>
    </row>
    <row r="35" spans="1:13" ht="24">
      <c r="A35" s="9" t="s">
        <v>44</v>
      </c>
      <c r="B35" s="10" t="s">
        <v>14</v>
      </c>
      <c r="C35" s="11">
        <v>0.15946896978882849</v>
      </c>
      <c r="D35" s="12">
        <v>-4.8467033964120922E-2</v>
      </c>
      <c r="E35" s="12">
        <v>3.3557431539037529E-2</v>
      </c>
      <c r="F35" s="12">
        <v>0.17975936422160449</v>
      </c>
      <c r="G35" s="12">
        <v>0.11434137099521893</v>
      </c>
      <c r="H35" s="12">
        <v>-5.0479170725135171E-2</v>
      </c>
      <c r="I35" s="12">
        <v>-3.640937222441046E-3</v>
      </c>
      <c r="J35" s="12">
        <v>3.6509750156163206E-3</v>
      </c>
      <c r="K35" s="12">
        <v>7.6549663613265581E-2</v>
      </c>
      <c r="L35" s="12">
        <v>-3.6727676289907536E-2</v>
      </c>
      <c r="M35" s="13">
        <v>1.5183491092361182E-3</v>
      </c>
    </row>
    <row r="36" spans="1:13" ht="24">
      <c r="A36" s="9" t="s">
        <v>45</v>
      </c>
      <c r="B36" s="10" t="s">
        <v>14</v>
      </c>
      <c r="C36" s="11">
        <v>-0.13234296223843978</v>
      </c>
      <c r="D36" s="12">
        <v>4.0420751172661258E-2</v>
      </c>
      <c r="E36" s="12">
        <v>-5.9482026100842501E-2</v>
      </c>
      <c r="F36" s="12">
        <v>1.9628228071359256E-2</v>
      </c>
      <c r="G36" s="12">
        <v>0.16529846083791025</v>
      </c>
      <c r="H36" s="12">
        <v>-0.10008104506066354</v>
      </c>
      <c r="I36" s="12">
        <v>-2.8567320078029285E-2</v>
      </c>
      <c r="J36" s="12">
        <v>3.3660922206171187E-2</v>
      </c>
      <c r="K36" s="12">
        <v>-9.1824680880292261E-2</v>
      </c>
      <c r="L36" s="12">
        <v>-7.4952710705449579E-2</v>
      </c>
      <c r="M36" s="13">
        <v>0.13324561966607712</v>
      </c>
    </row>
    <row r="37" spans="1:13" ht="24">
      <c r="A37" s="9" t="s">
        <v>46</v>
      </c>
      <c r="B37" s="10" t="s">
        <v>14</v>
      </c>
      <c r="C37" s="11">
        <v>-4.3341913636228187E-3</v>
      </c>
      <c r="D37" s="12">
        <v>-2.9932446632871684E-2</v>
      </c>
      <c r="E37" s="12">
        <v>-9.091551008312404E-2</v>
      </c>
      <c r="F37" s="12">
        <v>-1.7758745197886831E-2</v>
      </c>
      <c r="G37" s="12">
        <v>2.5503497497942041E-3</v>
      </c>
      <c r="H37" s="12">
        <v>3.2273776245625864E-2</v>
      </c>
      <c r="I37" s="12">
        <v>-8.1484838336911752E-2</v>
      </c>
      <c r="J37" s="12">
        <v>-0.13309687503741524</v>
      </c>
      <c r="K37" s="12">
        <v>-2.9162289464454826E-2</v>
      </c>
      <c r="L37" s="12">
        <v>9.46531709116335E-2</v>
      </c>
      <c r="M37" s="13">
        <v>-3.4173918275127294E-2</v>
      </c>
    </row>
    <row r="38" spans="1:13" ht="24">
      <c r="A38" s="9" t="s">
        <v>47</v>
      </c>
      <c r="B38" s="10" t="s">
        <v>14</v>
      </c>
      <c r="C38" s="11">
        <v>7.5448652155082341E-2</v>
      </c>
      <c r="D38" s="12">
        <v>-3.0141516812369047E-2</v>
      </c>
      <c r="E38" s="12">
        <v>-3.4734647746538033E-2</v>
      </c>
      <c r="F38" s="12">
        <v>0.11067879628114718</v>
      </c>
      <c r="G38" s="14" t="s">
        <v>167</v>
      </c>
      <c r="H38" s="12">
        <v>6.5894188976853021E-2</v>
      </c>
      <c r="I38" s="12">
        <v>8.1515169557567158E-2</v>
      </c>
      <c r="J38" s="12">
        <v>-1.5169001649114269E-2</v>
      </c>
      <c r="K38" s="12">
        <v>0.14961973699878059</v>
      </c>
      <c r="L38" s="12">
        <v>-5.2890996467601353E-3</v>
      </c>
      <c r="M38" s="13">
        <v>4.0412313442634552E-2</v>
      </c>
    </row>
    <row r="39" spans="1:13" ht="24">
      <c r="A39" s="9" t="s">
        <v>48</v>
      </c>
      <c r="B39" s="10" t="s">
        <v>14</v>
      </c>
      <c r="C39" s="11">
        <v>9.6893728016068673E-2</v>
      </c>
      <c r="D39" s="12">
        <v>1.0970775233178021E-2</v>
      </c>
      <c r="E39" s="12">
        <v>0.1348143216079776</v>
      </c>
      <c r="F39" s="12">
        <v>3.7531542369409247E-2</v>
      </c>
      <c r="G39" s="12">
        <v>-7.1350525154818545E-2</v>
      </c>
      <c r="H39" s="12">
        <v>-2.9376363676278532E-2</v>
      </c>
      <c r="I39" s="12">
        <v>0.15334490779150048</v>
      </c>
      <c r="J39" s="12">
        <v>-5.2636435336493842E-2</v>
      </c>
      <c r="K39" s="12">
        <v>8.3788748695735465E-2</v>
      </c>
      <c r="L39" s="12">
        <v>6.4696180103993944E-2</v>
      </c>
      <c r="M39" s="13">
        <v>0.16598960841672297</v>
      </c>
    </row>
    <row r="40" spans="1:13" ht="24">
      <c r="A40" s="9" t="s">
        <v>49</v>
      </c>
      <c r="B40" s="10" t="s">
        <v>14</v>
      </c>
      <c r="C40" s="11">
        <v>-8.9897913110505726E-2</v>
      </c>
      <c r="D40" s="12">
        <v>-5.6704255207733643E-3</v>
      </c>
      <c r="E40" s="12">
        <v>-3.7963343878948078E-2</v>
      </c>
      <c r="F40" s="12">
        <v>-0.15207248266974363</v>
      </c>
      <c r="G40" s="12">
        <v>-7.7124869460977338E-2</v>
      </c>
      <c r="H40" s="12">
        <v>-9.2410760865654293E-3</v>
      </c>
      <c r="I40" s="12">
        <v>-8.2549133402258432E-2</v>
      </c>
      <c r="J40" s="12">
        <v>-1.5622258108521499E-2</v>
      </c>
      <c r="K40" s="12">
        <v>6.3643579024293406E-2</v>
      </c>
      <c r="L40" s="12">
        <v>0.12919633732731667</v>
      </c>
      <c r="M40" s="13">
        <v>-2.5378430812675296E-2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22"/>
      <c r="D47" s="7">
        <f>$C5^2*D5^2</f>
        <v>9.7220205532965553E-6</v>
      </c>
      <c r="E47" s="7">
        <f t="shared" ref="E47:M47" si="0">$C5^2*E5^2</f>
        <v>9.3016517105914327E-5</v>
      </c>
      <c r="F47" s="7">
        <f t="shared" si="0"/>
        <v>3.5850002622080874E-5</v>
      </c>
      <c r="G47" s="7">
        <f t="shared" si="0"/>
        <v>1.5459572302129751E-5</v>
      </c>
      <c r="H47" s="7">
        <f t="shared" si="0"/>
        <v>7.6959159580715136E-4</v>
      </c>
      <c r="I47" s="7">
        <f t="shared" si="0"/>
        <v>5.8160156213919061E-4</v>
      </c>
      <c r="J47" s="7">
        <f t="shared" si="0"/>
        <v>1.0229845785413818E-4</v>
      </c>
      <c r="K47" s="7">
        <f t="shared" si="0"/>
        <v>1.347945047746292E-5</v>
      </c>
      <c r="L47" s="7">
        <f t="shared" si="0"/>
        <v>2.7099385056346826E-4</v>
      </c>
      <c r="M47" s="8">
        <f t="shared" si="0"/>
        <v>2.6759432085201226E-7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1.1777777504935042E-8</v>
      </c>
      <c r="E48" s="12">
        <f t="shared" si="1"/>
        <v>1.6437905707236725E-8</v>
      </c>
      <c r="F48" s="12">
        <f t="shared" si="1"/>
        <v>2.2785200954698773E-9</v>
      </c>
      <c r="G48" s="12">
        <f t="shared" si="1"/>
        <v>3.5636487414667238E-8</v>
      </c>
      <c r="H48" s="12">
        <f t="shared" si="1"/>
        <v>7.427129341927735E-11</v>
      </c>
      <c r="I48" s="12">
        <f t="shared" si="1"/>
        <v>9.7252372197605682E-8</v>
      </c>
      <c r="J48" s="12">
        <f t="shared" si="1"/>
        <v>2.0035585659113027E-7</v>
      </c>
      <c r="K48" s="12">
        <f t="shared" si="1"/>
        <v>5.6795227861953065E-8</v>
      </c>
      <c r="L48" s="12">
        <f t="shared" si="1"/>
        <v>1.3055519515121037E-8</v>
      </c>
      <c r="M48" s="13">
        <f t="shared" si="1"/>
        <v>1.1569500876243011E-12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3.0861448924259769E-6</v>
      </c>
      <c r="E49" s="12">
        <f t="shared" si="2"/>
        <v>6.1202131648251983E-6</v>
      </c>
      <c r="F49" s="12">
        <f t="shared" si="2"/>
        <v>2.3826639713783263E-6</v>
      </c>
      <c r="G49" s="12">
        <f t="shared" si="2"/>
        <v>2.0586590062214251E-5</v>
      </c>
      <c r="H49" s="12">
        <f t="shared" si="2"/>
        <v>3.4621279192964347E-5</v>
      </c>
      <c r="I49" s="12">
        <f t="shared" si="2"/>
        <v>2.5407769767898992E-5</v>
      </c>
      <c r="J49" s="12">
        <f t="shared" si="2"/>
        <v>4.4277019815510333E-6</v>
      </c>
      <c r="K49" s="12">
        <f t="shared" si="2"/>
        <v>8.039145792553775E-5</v>
      </c>
      <c r="L49" s="12">
        <f t="shared" si="2"/>
        <v>5.3704861029242499E-5</v>
      </c>
      <c r="M49" s="15">
        <f t="shared" si="2"/>
        <v>8.1245137362832912E-3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3.2680385880100955E-6</v>
      </c>
      <c r="E50" s="12">
        <f t="shared" si="3"/>
        <v>3.8839579728731656E-6</v>
      </c>
      <c r="F50" s="12">
        <f t="shared" si="3"/>
        <v>2.4053000764002717E-5</v>
      </c>
      <c r="G50" s="12">
        <f t="shared" si="3"/>
        <v>6.0891277913334663E-5</v>
      </c>
      <c r="H50" s="12">
        <f t="shared" si="3"/>
        <v>3.4772258281237375E-9</v>
      </c>
      <c r="I50" s="12">
        <f t="shared" si="3"/>
        <v>2.1271580070560583E-6</v>
      </c>
      <c r="J50" s="12">
        <f t="shared" si="3"/>
        <v>1.6902531689053528E-5</v>
      </c>
      <c r="K50" s="12">
        <f t="shared" si="3"/>
        <v>1.3521036744224161E-6</v>
      </c>
      <c r="L50" s="12">
        <f t="shared" si="3"/>
        <v>1.3216298391843793E-5</v>
      </c>
      <c r="M50" s="13">
        <f t="shared" si="3"/>
        <v>7.4826139406770685E-6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6.5744908527080625E-6</v>
      </c>
      <c r="E51" s="12">
        <f t="shared" si="4"/>
        <v>5.4001703146698331E-7</v>
      </c>
      <c r="F51" s="12">
        <f t="shared" si="4"/>
        <v>5.931685961001119E-5</v>
      </c>
      <c r="G51" s="12">
        <f t="shared" si="4"/>
        <v>4.9531125866993556E-5</v>
      </c>
      <c r="H51" s="12">
        <f t="shared" si="4"/>
        <v>1.6127859283400838E-6</v>
      </c>
      <c r="I51" s="12">
        <f t="shared" si="4"/>
        <v>3.0432790674319342E-5</v>
      </c>
      <c r="J51" s="12">
        <f t="shared" si="4"/>
        <v>5.189707565967973E-6</v>
      </c>
      <c r="K51" s="12">
        <f t="shared" si="4"/>
        <v>1.3780754690622673E-5</v>
      </c>
      <c r="L51" s="12">
        <f t="shared" si="4"/>
        <v>1.0889726859701155E-4</v>
      </c>
      <c r="M51" s="13">
        <f t="shared" si="4"/>
        <v>9.7627869407531847E-6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7.6135117030754332E-6</v>
      </c>
      <c r="E52" s="12">
        <f t="shared" si="5"/>
        <v>8.2665902972703823E-7</v>
      </c>
      <c r="F52" s="12">
        <f t="shared" si="5"/>
        <v>3.1041812172074865E-6</v>
      </c>
      <c r="G52" s="12">
        <f t="shared" si="5"/>
        <v>2.9549590670334962E-10</v>
      </c>
      <c r="H52" s="12">
        <f t="shared" si="5"/>
        <v>1.7866110577064586E-5</v>
      </c>
      <c r="I52" s="12">
        <f t="shared" si="5"/>
        <v>4.4944010277783986E-7</v>
      </c>
      <c r="J52" s="12">
        <f t="shared" si="5"/>
        <v>4.1611328244814391E-5</v>
      </c>
      <c r="K52" s="12">
        <f t="shared" si="5"/>
        <v>3.2715145143979139E-5</v>
      </c>
      <c r="L52" s="12">
        <f t="shared" si="5"/>
        <v>1.6465565240480756E-5</v>
      </c>
      <c r="M52" s="13">
        <f t="shared" si="5"/>
        <v>1.5281660096427996E-5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5.5925866116492651E-5</v>
      </c>
      <c r="E53" s="12">
        <f t="shared" si="6"/>
        <v>2.49068905398317E-4</v>
      </c>
      <c r="F53" s="12">
        <f t="shared" si="6"/>
        <v>3.3013089814813956E-5</v>
      </c>
      <c r="G53" s="12">
        <f t="shared" si="6"/>
        <v>1.7817092852408088E-4</v>
      </c>
      <c r="H53" s="12">
        <f t="shared" si="6"/>
        <v>1.2845895657670022E-4</v>
      </c>
      <c r="I53" s="12">
        <f t="shared" si="6"/>
        <v>5.1048899150853614E-6</v>
      </c>
      <c r="J53" s="12">
        <f t="shared" si="6"/>
        <v>9.3956791635012271E-7</v>
      </c>
      <c r="K53" s="12">
        <f t="shared" si="6"/>
        <v>1.7467001591051509E-6</v>
      </c>
      <c r="L53" s="12">
        <f t="shared" si="6"/>
        <v>6.2900882467271509E-5</v>
      </c>
      <c r="M53" s="13">
        <f t="shared" si="6"/>
        <v>2.4015700853137437E-5</v>
      </c>
    </row>
    <row r="54" spans="1:13" ht="24">
      <c r="A54" s="9" t="s">
        <v>21</v>
      </c>
      <c r="B54" s="10" t="s">
        <v>14</v>
      </c>
      <c r="C54" s="11"/>
      <c r="D54" s="14">
        <f t="shared" ref="D54:M54" si="7">$C12^2*D12^2</f>
        <v>1.1911820743958624E-2</v>
      </c>
      <c r="E54" s="12">
        <f t="shared" si="7"/>
        <v>1.2068501361646176E-5</v>
      </c>
      <c r="F54" s="12">
        <f t="shared" si="7"/>
        <v>1.4297320235156626E-4</v>
      </c>
      <c r="G54" s="12">
        <f t="shared" si="7"/>
        <v>1.9965401131499435E-5</v>
      </c>
      <c r="H54" s="12">
        <f t="shared" si="7"/>
        <v>9.7053534643980381E-5</v>
      </c>
      <c r="I54" s="12">
        <f t="shared" si="7"/>
        <v>2.4645893420218096E-6</v>
      </c>
      <c r="J54" s="12">
        <f t="shared" si="7"/>
        <v>8.0270176270935567E-5</v>
      </c>
      <c r="K54" s="12">
        <f t="shared" si="7"/>
        <v>5.299972236248238E-6</v>
      </c>
      <c r="L54" s="12">
        <f t="shared" si="7"/>
        <v>1.5205632387048864E-6</v>
      </c>
      <c r="M54" s="13">
        <f t="shared" si="7"/>
        <v>4.8917849670822593E-6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1.3212172314398496E-7</v>
      </c>
      <c r="E55" s="12">
        <f t="shared" si="8"/>
        <v>3.3956644072219058E-6</v>
      </c>
      <c r="F55" s="12">
        <f t="shared" si="8"/>
        <v>2.3307841738005502E-9</v>
      </c>
      <c r="G55" s="12">
        <f t="shared" si="8"/>
        <v>1.8834505094460065E-6</v>
      </c>
      <c r="H55" s="12">
        <f t="shared" si="8"/>
        <v>4.03094737318699E-8</v>
      </c>
      <c r="I55" s="12">
        <f t="shared" si="8"/>
        <v>2.8186096028166307E-6</v>
      </c>
      <c r="J55" s="12">
        <f t="shared" si="8"/>
        <v>8.4545828432621474E-6</v>
      </c>
      <c r="K55" s="12">
        <f t="shared" si="8"/>
        <v>9.4314558599095773E-6</v>
      </c>
      <c r="L55" s="12">
        <f t="shared" si="8"/>
        <v>7.1572010551062043E-6</v>
      </c>
      <c r="M55" s="13">
        <f t="shared" si="8"/>
        <v>6.2711968155427859E-7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6.1727329304627502E-6</v>
      </c>
      <c r="E56" s="12">
        <f t="shared" si="9"/>
        <v>3.4843467279311251E-6</v>
      </c>
      <c r="F56" s="12">
        <f t="shared" si="9"/>
        <v>1.5685561723988311E-6</v>
      </c>
      <c r="G56" s="12">
        <f t="shared" si="9"/>
        <v>2.4742164470826516E-5</v>
      </c>
      <c r="H56" s="12">
        <f t="shared" si="9"/>
        <v>2.4093748351345628E-5</v>
      </c>
      <c r="I56" s="12">
        <f t="shared" si="9"/>
        <v>2.6190480450046252E-5</v>
      </c>
      <c r="J56" s="12">
        <f t="shared" si="9"/>
        <v>2.0605029568296301E-5</v>
      </c>
      <c r="K56" s="12">
        <f t="shared" si="9"/>
        <v>1.8156406922714671E-5</v>
      </c>
      <c r="L56" s="12">
        <f t="shared" si="9"/>
        <v>7.1517400055246096E-8</v>
      </c>
      <c r="M56" s="13">
        <f t="shared" si="9"/>
        <v>4.344234821912193E-7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3.6033676539685343E-5</v>
      </c>
      <c r="E57" s="12">
        <f t="shared" si="10"/>
        <v>1.7668326454404631E-5</v>
      </c>
      <c r="F57" s="12">
        <f t="shared" si="10"/>
        <v>8.1382825076412233E-6</v>
      </c>
      <c r="G57" s="12">
        <f t="shared" si="10"/>
        <v>5.5824459776265406E-5</v>
      </c>
      <c r="H57" s="12">
        <f t="shared" si="10"/>
        <v>2.5461850409247317E-5</v>
      </c>
      <c r="I57" s="12">
        <f t="shared" si="10"/>
        <v>7.5547522597271827E-5</v>
      </c>
      <c r="J57" s="12">
        <f t="shared" si="10"/>
        <v>1.2613455444764163E-4</v>
      </c>
      <c r="K57" s="12">
        <f t="shared" si="10"/>
        <v>2.5880099047710672E-7</v>
      </c>
      <c r="L57" s="12">
        <f t="shared" si="10"/>
        <v>2.4892499348234197E-6</v>
      </c>
      <c r="M57" s="13">
        <f t="shared" si="10"/>
        <v>3.3820300005038198E-6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9.3286986041604706E-9</v>
      </c>
      <c r="E58" s="12">
        <f t="shared" si="11"/>
        <v>2.8596871463222069E-7</v>
      </c>
      <c r="F58" s="12">
        <f t="shared" si="11"/>
        <v>5.9623530520785337E-7</v>
      </c>
      <c r="G58" s="12">
        <f t="shared" si="11"/>
        <v>3.5378910574161887E-9</v>
      </c>
      <c r="H58" s="12">
        <f t="shared" si="11"/>
        <v>1.8437136641844042E-8</v>
      </c>
      <c r="I58" s="12">
        <f t="shared" si="11"/>
        <v>2.626501810181297E-8</v>
      </c>
      <c r="J58" s="12">
        <f t="shared" si="11"/>
        <v>7.0868583655927591E-7</v>
      </c>
      <c r="K58" s="12">
        <f t="shared" si="11"/>
        <v>7.654099587433464E-7</v>
      </c>
      <c r="L58" s="14">
        <f t="shared" si="11"/>
        <v>8.1464072939980598E-5</v>
      </c>
      <c r="M58" s="13">
        <f t="shared" si="11"/>
        <v>5.35457637232262E-7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9.3289910450790417E-7</v>
      </c>
      <c r="E59" s="12">
        <f t="shared" si="12"/>
        <v>3.6212227699499892E-5</v>
      </c>
      <c r="F59" s="12">
        <f t="shared" si="12"/>
        <v>1.3527637177916113E-5</v>
      </c>
      <c r="G59" s="12">
        <f t="shared" si="12"/>
        <v>8.5681484556288155E-5</v>
      </c>
      <c r="H59" s="12">
        <f t="shared" si="12"/>
        <v>4.5642966697889142E-8</v>
      </c>
      <c r="I59" s="12">
        <f t="shared" si="12"/>
        <v>9.1404350665859568E-6</v>
      </c>
      <c r="J59" s="12">
        <f t="shared" si="12"/>
        <v>1.691540702504382E-5</v>
      </c>
      <c r="K59" s="14">
        <f t="shared" si="12"/>
        <v>2.3182096836892475E-3</v>
      </c>
      <c r="L59" s="12">
        <f t="shared" si="12"/>
        <v>2.0965694690871356E-5</v>
      </c>
      <c r="M59" s="13">
        <f t="shared" si="12"/>
        <v>2.2269896902611811E-5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7.4522898272571679E-6</v>
      </c>
      <c r="E60" s="12">
        <f t="shared" si="13"/>
        <v>6.2528812198147869E-6</v>
      </c>
      <c r="F60" s="12">
        <f t="shared" si="13"/>
        <v>2.6111342046848785E-6</v>
      </c>
      <c r="G60" s="12">
        <f t="shared" si="13"/>
        <v>1.1211429051891798E-4</v>
      </c>
      <c r="H60" s="12">
        <f t="shared" si="13"/>
        <v>1.6691172474650305E-4</v>
      </c>
      <c r="I60" s="12">
        <f t="shared" si="13"/>
        <v>2.225006218312455E-4</v>
      </c>
      <c r="J60" s="12">
        <f t="shared" si="13"/>
        <v>3.2932119852502566E-5</v>
      </c>
      <c r="K60" s="12">
        <f t="shared" si="13"/>
        <v>1.1066087541069434E-5</v>
      </c>
      <c r="L60" s="12">
        <f t="shared" si="13"/>
        <v>3.31110180306397E-5</v>
      </c>
      <c r="M60" s="13">
        <f t="shared" si="13"/>
        <v>4.4880903534955524E-5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8.5855682948848269E-5</v>
      </c>
      <c r="E61" s="12">
        <f t="shared" si="14"/>
        <v>1.0202511384215196E-5</v>
      </c>
      <c r="F61" s="12">
        <f t="shared" si="14"/>
        <v>2.9962434612010774E-5</v>
      </c>
      <c r="G61" s="12">
        <f t="shared" si="14"/>
        <v>3.8246489118089956E-5</v>
      </c>
      <c r="H61" s="12">
        <f t="shared" si="14"/>
        <v>3.7543227747061969E-5</v>
      </c>
      <c r="I61" s="12">
        <f t="shared" si="14"/>
        <v>2.0735751808452047E-6</v>
      </c>
      <c r="J61" s="12">
        <f t="shared" si="14"/>
        <v>9.8623594600703195E-6</v>
      </c>
      <c r="K61" s="12">
        <f t="shared" si="14"/>
        <v>1.0686657416121909E-4</v>
      </c>
      <c r="L61" s="12">
        <f t="shared" si="14"/>
        <v>1.7039706200937285E-6</v>
      </c>
      <c r="M61" s="13">
        <f t="shared" si="14"/>
        <v>8.3995334904239408E-8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7.3970888732070655E-5</v>
      </c>
      <c r="E62" s="12">
        <f t="shared" si="15"/>
        <v>4.4186399444725682E-5</v>
      </c>
      <c r="F62" s="12">
        <f t="shared" si="15"/>
        <v>5.9325503202368851E-5</v>
      </c>
      <c r="G62" s="12">
        <f t="shared" si="15"/>
        <v>1.911790349150212E-5</v>
      </c>
      <c r="H62" s="12">
        <f t="shared" si="15"/>
        <v>1.2335802393759654E-5</v>
      </c>
      <c r="I62" s="12">
        <f t="shared" si="15"/>
        <v>4.5220812442197357E-5</v>
      </c>
      <c r="J62" s="12">
        <f t="shared" si="15"/>
        <v>1.0622351131307625E-5</v>
      </c>
      <c r="K62" s="12">
        <f t="shared" si="15"/>
        <v>3.9763692750549457E-7</v>
      </c>
      <c r="L62" s="12">
        <f t="shared" si="15"/>
        <v>8.7966254813560867E-5</v>
      </c>
      <c r="M62" s="13">
        <f t="shared" si="15"/>
        <v>1.0779839305357128E-6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3.3188479697993121E-6</v>
      </c>
      <c r="E63" s="12">
        <f t="shared" si="16"/>
        <v>3.9969298874431315E-6</v>
      </c>
      <c r="F63" s="12">
        <f t="shared" si="16"/>
        <v>3.0644225133985608E-7</v>
      </c>
      <c r="G63" s="12">
        <f t="shared" si="16"/>
        <v>3.3004098138063526E-6</v>
      </c>
      <c r="H63" s="14">
        <f t="shared" si="16"/>
        <v>4.3299559810010979E-4</v>
      </c>
      <c r="I63" s="12">
        <f t="shared" si="16"/>
        <v>5.0560453737361066E-8</v>
      </c>
      <c r="J63" s="12">
        <f t="shared" si="16"/>
        <v>2.2657960366726517E-6</v>
      </c>
      <c r="K63" s="12">
        <f t="shared" si="16"/>
        <v>7.5481290943138916E-9</v>
      </c>
      <c r="L63" s="12">
        <f t="shared" si="16"/>
        <v>9.9264595972520318E-8</v>
      </c>
      <c r="M63" s="13">
        <f t="shared" si="16"/>
        <v>1.9178635941253297E-6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8.1143472077982979E-5</v>
      </c>
      <c r="E64" s="12">
        <f t="shared" si="17"/>
        <v>4.3895553955685128E-5</v>
      </c>
      <c r="F64" s="12">
        <f t="shared" si="17"/>
        <v>7.6092708600076635E-5</v>
      </c>
      <c r="G64" s="12">
        <f t="shared" si="17"/>
        <v>1.2373854491558379E-5</v>
      </c>
      <c r="H64" s="12">
        <f t="shared" si="17"/>
        <v>3.697922871911474E-5</v>
      </c>
      <c r="I64" s="12">
        <f t="shared" si="17"/>
        <v>1.4986333107816135E-6</v>
      </c>
      <c r="J64" s="12">
        <f t="shared" si="17"/>
        <v>1.288613272953473E-5</v>
      </c>
      <c r="K64" s="12">
        <f t="shared" si="17"/>
        <v>1.7911784777765411E-5</v>
      </c>
      <c r="L64" s="12">
        <f t="shared" si="17"/>
        <v>9.4850654496684966E-6</v>
      </c>
      <c r="M64" s="13">
        <f t="shared" si="17"/>
        <v>1.4203912889532356E-4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4.8432853474587952E-5</v>
      </c>
      <c r="E65" s="12">
        <f t="shared" si="18"/>
        <v>1.079227860828823E-4</v>
      </c>
      <c r="F65" s="12">
        <f t="shared" si="18"/>
        <v>2.3831171460830556E-9</v>
      </c>
      <c r="G65" s="12">
        <f t="shared" si="18"/>
        <v>3.6600934641171927E-5</v>
      </c>
      <c r="H65" s="12">
        <f t="shared" si="18"/>
        <v>3.6514687738018389E-6</v>
      </c>
      <c r="I65" s="12">
        <f t="shared" si="18"/>
        <v>7.7430993913741053E-6</v>
      </c>
      <c r="J65" s="12">
        <f t="shared" si="18"/>
        <v>4.4208217113718083E-6</v>
      </c>
      <c r="K65" s="12">
        <f t="shared" si="18"/>
        <v>4.2315926288552164E-6</v>
      </c>
      <c r="L65" s="12">
        <f t="shared" si="18"/>
        <v>1.9899508469544715E-5</v>
      </c>
      <c r="M65" s="13">
        <f t="shared" si="18"/>
        <v>3.7670134641531713E-6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3.5451462368180066E-6</v>
      </c>
      <c r="E66" s="12">
        <f t="shared" si="19"/>
        <v>3.630572471170277E-5</v>
      </c>
      <c r="F66" s="12">
        <f t="shared" si="19"/>
        <v>3.9487162649373548E-8</v>
      </c>
      <c r="G66" s="12">
        <f t="shared" si="19"/>
        <v>9.0122802634305297E-7</v>
      </c>
      <c r="H66" s="12">
        <f t="shared" si="19"/>
        <v>8.7531753872351195E-6</v>
      </c>
      <c r="I66" s="12">
        <f t="shared" si="19"/>
        <v>1.8923191920426293E-7</v>
      </c>
      <c r="J66" s="12">
        <f t="shared" si="19"/>
        <v>3.8379519918049595E-6</v>
      </c>
      <c r="K66" s="12">
        <f t="shared" si="19"/>
        <v>8.5223606391554211E-8</v>
      </c>
      <c r="L66" s="12">
        <f t="shared" si="19"/>
        <v>3.2002396513752972E-6</v>
      </c>
      <c r="M66" s="13">
        <f t="shared" si="19"/>
        <v>5.1399377071432211E-5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1.3597169609888331E-5</v>
      </c>
      <c r="E67" s="12">
        <f t="shared" si="20"/>
        <v>9.2907230202187021E-5</v>
      </c>
      <c r="F67" s="12">
        <f t="shared" si="20"/>
        <v>1.4751590943809986E-4</v>
      </c>
      <c r="G67" s="12">
        <f t="shared" si="20"/>
        <v>9.2628124860915195E-5</v>
      </c>
      <c r="H67" s="12">
        <f t="shared" si="20"/>
        <v>1.2871580401322434E-5</v>
      </c>
      <c r="I67" s="12">
        <f t="shared" si="20"/>
        <v>2.6118109236623995E-5</v>
      </c>
      <c r="J67" s="12">
        <f t="shared" si="20"/>
        <v>7.8161538767134201E-6</v>
      </c>
      <c r="K67" s="12">
        <f t="shared" si="20"/>
        <v>4.6475390244990631E-7</v>
      </c>
      <c r="L67" s="12">
        <f t="shared" si="20"/>
        <v>3.8043496123202164E-8</v>
      </c>
      <c r="M67" s="13">
        <f t="shared" si="20"/>
        <v>7.6441861365884339E-6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2.8544155327229577E-5</v>
      </c>
      <c r="E68" s="12">
        <f t="shared" si="21"/>
        <v>1.1265267757072841E-5</v>
      </c>
      <c r="F68" s="12">
        <f t="shared" si="21"/>
        <v>3.7170717124970213E-7</v>
      </c>
      <c r="G68" s="12">
        <f t="shared" si="21"/>
        <v>1.8124173329624571E-6</v>
      </c>
      <c r="H68" s="12">
        <f t="shared" si="21"/>
        <v>2.3453434478802932E-5</v>
      </c>
      <c r="I68" s="12">
        <f t="shared" si="21"/>
        <v>1.6577697554667304E-8</v>
      </c>
      <c r="J68" s="14">
        <f t="shared" si="21"/>
        <v>4.6697360134720749E-3</v>
      </c>
      <c r="K68" s="12">
        <f t="shared" si="21"/>
        <v>3.5241249158875027E-5</v>
      </c>
      <c r="L68" s="12">
        <f t="shared" si="21"/>
        <v>4.111939019175917E-5</v>
      </c>
      <c r="M68" s="13">
        <f t="shared" si="21"/>
        <v>2.7575744962530463E-6</v>
      </c>
    </row>
    <row r="69" spans="1:13" ht="24">
      <c r="A69" s="9" t="s">
        <v>36</v>
      </c>
      <c r="B69" s="10" t="s">
        <v>14</v>
      </c>
      <c r="C69" s="16"/>
      <c r="D69" s="12">
        <f t="shared" ref="D69:M69" si="22">$C27^2*D27^2</f>
        <v>1.6899323763442078E-4</v>
      </c>
      <c r="E69" s="14">
        <f t="shared" si="22"/>
        <v>0.18984146126400003</v>
      </c>
      <c r="F69" s="12">
        <f t="shared" si="22"/>
        <v>5.2658684439369798E-4</v>
      </c>
      <c r="G69" s="12">
        <f t="shared" si="22"/>
        <v>3.7837486548523167E-4</v>
      </c>
      <c r="H69" s="12">
        <f t="shared" si="22"/>
        <v>1.5918460008512247E-3</v>
      </c>
      <c r="I69" s="12">
        <f t="shared" si="22"/>
        <v>7.7758779176839623E-5</v>
      </c>
      <c r="J69" s="12">
        <f t="shared" si="22"/>
        <v>4.5013327659247909E-4</v>
      </c>
      <c r="K69" s="12">
        <f t="shared" si="22"/>
        <v>2.9803406028090615E-3</v>
      </c>
      <c r="L69" s="12">
        <f t="shared" si="22"/>
        <v>6.5073218974462919E-4</v>
      </c>
      <c r="M69" s="13">
        <f t="shared" si="22"/>
        <v>1.3616088904454824E-4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2.496037716372149E-5</v>
      </c>
      <c r="E70" s="12">
        <f t="shared" si="23"/>
        <v>5.2279591390647579E-5</v>
      </c>
      <c r="F70" s="12">
        <f t="shared" si="23"/>
        <v>5.2276048378541555E-5</v>
      </c>
      <c r="G70" s="12">
        <f t="shared" si="23"/>
        <v>3.9156253708746806E-4</v>
      </c>
      <c r="H70" s="12">
        <f t="shared" si="23"/>
        <v>8.5479341448164609E-5</v>
      </c>
      <c r="I70" s="12">
        <f t="shared" si="23"/>
        <v>4.1228127113939302E-6</v>
      </c>
      <c r="J70" s="12">
        <f t="shared" si="23"/>
        <v>3.5233263161074244E-5</v>
      </c>
      <c r="K70" s="12">
        <f t="shared" si="23"/>
        <v>3.8079434222183403E-6</v>
      </c>
      <c r="L70" s="12">
        <f t="shared" si="23"/>
        <v>3.6281773274691187E-5</v>
      </c>
      <c r="M70" s="13">
        <f t="shared" si="23"/>
        <v>2.4917033775226389E-6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4.3817742652089311E-6</v>
      </c>
      <c r="E71" s="12">
        <f t="shared" si="24"/>
        <v>1.0493206529445599E-5</v>
      </c>
      <c r="F71" s="12">
        <f t="shared" si="24"/>
        <v>3.1862331405508614E-5</v>
      </c>
      <c r="G71" s="12">
        <f t="shared" si="24"/>
        <v>8.9812980271894809E-6</v>
      </c>
      <c r="H71" s="12">
        <f t="shared" si="24"/>
        <v>5.2311916702740478E-6</v>
      </c>
      <c r="I71" s="12">
        <f t="shared" si="24"/>
        <v>3.9634934593890045E-5</v>
      </c>
      <c r="J71" s="12">
        <f t="shared" si="24"/>
        <v>8.0689553219947692E-6</v>
      </c>
      <c r="K71" s="12">
        <f t="shared" si="24"/>
        <v>1.0457290617117912E-5</v>
      </c>
      <c r="L71" s="12">
        <f t="shared" si="24"/>
        <v>3.6593217222952463E-7</v>
      </c>
      <c r="M71" s="13">
        <f t="shared" si="24"/>
        <v>1.3042201315220382E-5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4.6449736919185733E-8</v>
      </c>
      <c r="E72" s="12">
        <f t="shared" si="25"/>
        <v>4.7994657662058443E-7</v>
      </c>
      <c r="F72" s="12">
        <f t="shared" si="25"/>
        <v>2.8758117498465268E-7</v>
      </c>
      <c r="G72" s="12">
        <f t="shared" si="25"/>
        <v>9.9752940805051782E-7</v>
      </c>
      <c r="H72" s="12">
        <f t="shared" si="25"/>
        <v>1.7177898271992812E-7</v>
      </c>
      <c r="I72" s="12">
        <f t="shared" si="25"/>
        <v>2.7723714839033919E-6</v>
      </c>
      <c r="J72" s="12">
        <f t="shared" si="25"/>
        <v>8.366109246850602E-8</v>
      </c>
      <c r="K72" s="12">
        <f t="shared" si="25"/>
        <v>2.5378821535679196E-7</v>
      </c>
      <c r="L72" s="12">
        <f t="shared" si="25"/>
        <v>4.3802374818737991E-9</v>
      </c>
      <c r="M72" s="13">
        <f t="shared" si="25"/>
        <v>3.1236330700692918E-9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9.3656222681844404E-7</v>
      </c>
      <c r="E73" s="12">
        <f t="shared" si="26"/>
        <v>2.2912445490946817E-6</v>
      </c>
      <c r="F73" s="12">
        <f t="shared" si="26"/>
        <v>3.0851613657159416E-5</v>
      </c>
      <c r="G73" s="12">
        <f t="shared" si="26"/>
        <v>5.5460886909849952E-5</v>
      </c>
      <c r="H73" s="12">
        <f t="shared" si="26"/>
        <v>6.0199135422072513E-7</v>
      </c>
      <c r="I73" s="14">
        <f t="shared" si="26"/>
        <v>5.7027598310911707E-3</v>
      </c>
      <c r="J73" s="12">
        <f t="shared" si="26"/>
        <v>5.4340345528817065E-8</v>
      </c>
      <c r="K73" s="12">
        <f t="shared" si="26"/>
        <v>2.080459192731558E-5</v>
      </c>
      <c r="L73" s="12">
        <f t="shared" si="26"/>
        <v>1.6200786434499497E-6</v>
      </c>
      <c r="M73" s="13">
        <f t="shared" si="26"/>
        <v>1.4992731373025315E-5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9.0724718072121303E-5</v>
      </c>
      <c r="E74" s="12">
        <f t="shared" si="27"/>
        <v>2.45652470687055E-5</v>
      </c>
      <c r="F74" s="14">
        <f t="shared" si="27"/>
        <v>9.8361152554943716E-3</v>
      </c>
      <c r="G74" s="12">
        <f t="shared" si="27"/>
        <v>1.7574140075229835E-4</v>
      </c>
      <c r="H74" s="12">
        <f t="shared" si="27"/>
        <v>5.7284644429427806E-6</v>
      </c>
      <c r="I74" s="12">
        <f t="shared" si="27"/>
        <v>5.0857995906863316E-5</v>
      </c>
      <c r="J74" s="12">
        <f t="shared" si="27"/>
        <v>7.0689021934279619E-7</v>
      </c>
      <c r="K74" s="12">
        <f t="shared" si="27"/>
        <v>5.0752275502309352E-5</v>
      </c>
      <c r="L74" s="12">
        <f t="shared" si="27"/>
        <v>6.2873506736890505E-5</v>
      </c>
      <c r="M74" s="13">
        <f t="shared" si="27"/>
        <v>2.5560449251612742E-6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6.0044257523540183E-8</v>
      </c>
      <c r="E75" s="12">
        <f t="shared" si="28"/>
        <v>2.3897871555330698E-5</v>
      </c>
      <c r="F75" s="12">
        <f t="shared" si="28"/>
        <v>2.4714212954062622E-4</v>
      </c>
      <c r="G75" s="12">
        <f t="shared" si="28"/>
        <v>3.9445648584371017E-5</v>
      </c>
      <c r="H75" s="12">
        <f t="shared" si="28"/>
        <v>4.3583139023532577E-6</v>
      </c>
      <c r="I75" s="14">
        <f t="shared" si="28"/>
        <v>8.782916247446833E-4</v>
      </c>
      <c r="J75" s="12">
        <f t="shared" si="28"/>
        <v>4.0981535065661252E-5</v>
      </c>
      <c r="K75" s="12">
        <f t="shared" si="28"/>
        <v>2.7826429824966459E-5</v>
      </c>
      <c r="L75" s="12">
        <f t="shared" si="28"/>
        <v>6.4290204235111783E-5</v>
      </c>
      <c r="M75" s="13">
        <f t="shared" si="28"/>
        <v>1.170709257041957E-4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5.7464959567788364E-5</v>
      </c>
      <c r="E76" s="12">
        <f t="shared" si="29"/>
        <v>5.5978544411111413E-6</v>
      </c>
      <c r="F76" s="12">
        <f t="shared" si="29"/>
        <v>1.7565771132774862E-4</v>
      </c>
      <c r="G76" s="12">
        <f t="shared" si="29"/>
        <v>1.4194489976759571E-5</v>
      </c>
      <c r="H76" s="12">
        <f t="shared" si="29"/>
        <v>6.2273003110511621E-6</v>
      </c>
      <c r="I76" s="12">
        <f t="shared" si="29"/>
        <v>2.1470863612006709E-5</v>
      </c>
      <c r="J76" s="12">
        <f t="shared" si="29"/>
        <v>2.0148150948131382E-5</v>
      </c>
      <c r="K76" s="12">
        <f t="shared" si="29"/>
        <v>3.995621403384104E-5</v>
      </c>
      <c r="L76" s="12">
        <f t="shared" si="29"/>
        <v>1.1346930439014866E-6</v>
      </c>
      <c r="M76" s="13">
        <f t="shared" si="29"/>
        <v>3.7006470319139046E-5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5.9737255117362627E-5</v>
      </c>
      <c r="E77" s="12">
        <f t="shared" si="30"/>
        <v>2.8637150562557543E-5</v>
      </c>
      <c r="F77" s="12">
        <f t="shared" si="30"/>
        <v>8.2174188496016002E-4</v>
      </c>
      <c r="G77" s="12">
        <f t="shared" si="30"/>
        <v>3.3247513243451154E-4</v>
      </c>
      <c r="H77" s="12">
        <f t="shared" si="30"/>
        <v>6.4800267775663774E-5</v>
      </c>
      <c r="I77" s="12">
        <f t="shared" si="30"/>
        <v>3.3711552927905371E-7</v>
      </c>
      <c r="J77" s="12">
        <f t="shared" si="30"/>
        <v>3.3897689646382915E-7</v>
      </c>
      <c r="K77" s="12">
        <f t="shared" si="30"/>
        <v>1.4901807548729727E-4</v>
      </c>
      <c r="L77" s="12">
        <f t="shared" si="30"/>
        <v>3.4303566949542543E-5</v>
      </c>
      <c r="M77" s="13">
        <f t="shared" si="30"/>
        <v>5.8626727811086022E-8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2.8616101180862285E-5</v>
      </c>
      <c r="E78" s="12">
        <f t="shared" si="31"/>
        <v>6.1968817498095951E-5</v>
      </c>
      <c r="F78" s="12">
        <f t="shared" si="31"/>
        <v>6.7478262872512115E-6</v>
      </c>
      <c r="G78" s="12">
        <f t="shared" si="31"/>
        <v>4.7856322446619866E-4</v>
      </c>
      <c r="H78" s="12">
        <f t="shared" si="31"/>
        <v>1.7543060691285517E-4</v>
      </c>
      <c r="I78" s="12">
        <f t="shared" si="31"/>
        <v>1.4293569710821732E-5</v>
      </c>
      <c r="J78" s="12">
        <f t="shared" si="31"/>
        <v>1.9845119699630606E-5</v>
      </c>
      <c r="K78" s="12">
        <f t="shared" si="31"/>
        <v>1.476796171892137E-4</v>
      </c>
      <c r="L78" s="12">
        <f t="shared" si="31"/>
        <v>9.8395761336741286E-5</v>
      </c>
      <c r="M78" s="13">
        <f t="shared" si="31"/>
        <v>3.1096218859427385E-4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1.6830638753757064E-8</v>
      </c>
      <c r="E79" s="12">
        <f t="shared" si="32"/>
        <v>1.5527163431857569E-7</v>
      </c>
      <c r="F79" s="12">
        <f t="shared" si="32"/>
        <v>5.9243501221167802E-9</v>
      </c>
      <c r="G79" s="12">
        <f t="shared" si="32"/>
        <v>1.2218436901961924E-10</v>
      </c>
      <c r="H79" s="12">
        <f t="shared" si="32"/>
        <v>1.9566616464255948E-8</v>
      </c>
      <c r="I79" s="12">
        <f t="shared" si="32"/>
        <v>1.2472967230660563E-7</v>
      </c>
      <c r="J79" s="12">
        <f t="shared" si="32"/>
        <v>3.3277591216676013E-7</v>
      </c>
      <c r="K79" s="12">
        <f t="shared" si="32"/>
        <v>1.59756816514419E-8</v>
      </c>
      <c r="L79" s="12">
        <f t="shared" si="32"/>
        <v>1.6830092384526281E-7</v>
      </c>
      <c r="M79" s="13">
        <f t="shared" si="32"/>
        <v>2.1938438754992873E-8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5.1716982642678399E-6</v>
      </c>
      <c r="E80" s="12">
        <f t="shared" si="33"/>
        <v>6.8679760087323086E-6</v>
      </c>
      <c r="F80" s="12">
        <f t="shared" si="33"/>
        <v>6.9731952546401335E-5</v>
      </c>
      <c r="G80" s="14">
        <f t="shared" si="33"/>
        <v>4.4182958032834771E-3</v>
      </c>
      <c r="H80" s="12">
        <f t="shared" si="33"/>
        <v>2.4717082416516883E-5</v>
      </c>
      <c r="I80" s="12">
        <f t="shared" si="33"/>
        <v>3.7825079025693634E-5</v>
      </c>
      <c r="J80" s="12">
        <f t="shared" si="33"/>
        <v>1.3098361389697237E-6</v>
      </c>
      <c r="K80" s="12">
        <f t="shared" si="33"/>
        <v>1.2743265911647377E-4</v>
      </c>
      <c r="L80" s="12">
        <f t="shared" si="33"/>
        <v>1.5924524376418945E-7</v>
      </c>
      <c r="M80" s="13">
        <f t="shared" si="33"/>
        <v>9.2967338300840184E-6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1.1299675363961115E-6</v>
      </c>
      <c r="E81" s="12">
        <f t="shared" si="34"/>
        <v>1.7063314402704049E-4</v>
      </c>
      <c r="F81" s="12">
        <f t="shared" si="34"/>
        <v>1.3224649062538643E-5</v>
      </c>
      <c r="G81" s="12">
        <f t="shared" si="34"/>
        <v>4.7795353671406525E-5</v>
      </c>
      <c r="H81" s="12">
        <f t="shared" si="34"/>
        <v>8.101909800647479E-6</v>
      </c>
      <c r="I81" s="12">
        <f t="shared" si="34"/>
        <v>2.2076491229164712E-4</v>
      </c>
      <c r="J81" s="12">
        <f t="shared" si="34"/>
        <v>2.6011432601868114E-5</v>
      </c>
      <c r="K81" s="12">
        <f t="shared" si="34"/>
        <v>6.591173459354711E-5</v>
      </c>
      <c r="L81" s="12">
        <f t="shared" si="34"/>
        <v>3.9296023958088495E-5</v>
      </c>
      <c r="M81" s="13">
        <f t="shared" si="34"/>
        <v>2.5867421063669859E-4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2.5985466705976742E-7</v>
      </c>
      <c r="E82" s="12">
        <f t="shared" si="35"/>
        <v>1.1647377138628299E-5</v>
      </c>
      <c r="F82" s="12">
        <f t="shared" si="35"/>
        <v>1.8689620910674777E-4</v>
      </c>
      <c r="G82" s="12">
        <f t="shared" si="35"/>
        <v>4.807154763655347E-5</v>
      </c>
      <c r="H82" s="12">
        <f t="shared" si="35"/>
        <v>6.9015130312342184E-7</v>
      </c>
      <c r="I82" s="12">
        <f t="shared" si="35"/>
        <v>5.5071164147316306E-5</v>
      </c>
      <c r="J82" s="12">
        <f t="shared" si="35"/>
        <v>1.9723629596917819E-6</v>
      </c>
      <c r="K82" s="12">
        <f t="shared" si="35"/>
        <v>3.2734703311642508E-5</v>
      </c>
      <c r="L82" s="12">
        <f t="shared" si="35"/>
        <v>1.3489617139059057E-4</v>
      </c>
      <c r="M82" s="13">
        <f t="shared" si="35"/>
        <v>5.2050960893699044E-6</v>
      </c>
    </row>
    <row r="83" spans="1:13">
      <c r="A83" t="s">
        <v>61</v>
      </c>
      <c r="D83" s="17">
        <f>_xludf.SUM($D$47:$D$82)</f>
        <v>1.2829663689972248E-2</v>
      </c>
      <c r="E83" s="17">
        <f>_xludf.SUM($E$47:$E$82)</f>
        <v>0.19102449899060023</v>
      </c>
      <c r="F83" s="17">
        <f>_xludf.SUM($F$47:$F$82)</f>
        <v>1.2639883992263982E-2</v>
      </c>
      <c r="G83" s="17">
        <f>_xludf.SUM($G$47:$G$82)</f>
        <v>7.2198314171904596E-3</v>
      </c>
      <c r="H83" s="17">
        <f>_xludf.SUM($H$47:$H$82)</f>
        <v>3.8077670110969217E-3</v>
      </c>
      <c r="I83" s="17">
        <f>_xludf.SUM($I$47:$I$82)</f>
        <v>8.1729057702167492E-3</v>
      </c>
      <c r="J83" s="17">
        <f>_xludf.SUM($J$47:$J$82)</f>
        <v>5.7842583643177301E-3</v>
      </c>
      <c r="K83" s="17">
        <f>_xludf.SUM($K$47:$K$82)</f>
        <v>6.328908489521572E-3</v>
      </c>
      <c r="L83" s="17">
        <f>_xludf.SUM($L$47:$L$82)</f>
        <v>1.9610046642780711E-3</v>
      </c>
      <c r="M83" s="17">
        <f>_xludf.SUM($M$47:$M$82)</f>
        <v>9.3765757167304127E-3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0.25914529810618836</v>
      </c>
      <c r="D85" s="18">
        <f>$D$83/$C$85</f>
        <v>4.9507607445438258E-2</v>
      </c>
      <c r="E85" s="18">
        <f>$E$83/$C$85</f>
        <v>0.73713279919254138</v>
      </c>
      <c r="F85" s="18">
        <f>$F$83/$C$85</f>
        <v>4.8775278134062905E-2</v>
      </c>
      <c r="G85" s="18">
        <f>$G$83/$C$85</f>
        <v>2.7860167519736492E-2</v>
      </c>
      <c r="H85" s="18">
        <f>$H$83/$C$85</f>
        <v>1.4693560095142597E-2</v>
      </c>
      <c r="I85" s="18">
        <f>$I$83/$C$85</f>
        <v>3.1537928065620502E-2</v>
      </c>
      <c r="J85" s="18">
        <f>$J$83/$C$85</f>
        <v>2.2320522141781443E-2</v>
      </c>
      <c r="K85" s="18">
        <f>$K$83/$C$85</f>
        <v>2.4422239322004657E-2</v>
      </c>
      <c r="L85" s="18">
        <f>$L$83/$C$85</f>
        <v>7.5672014063497394E-3</v>
      </c>
      <c r="M85" s="18">
        <f>$M$83/$C$85</f>
        <v>3.6182696677322046E-2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2E03-19E5-4443-82D7-C9D347829153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168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-0.17382900964054826</v>
      </c>
      <c r="D5" s="7">
        <v>-2.5128923803008824E-2</v>
      </c>
      <c r="E5" s="7">
        <v>6.3035153013656309E-2</v>
      </c>
      <c r="F5" s="7">
        <v>-4.7450209980528152E-2</v>
      </c>
      <c r="G5" s="7">
        <v>-4.2789824714638665E-2</v>
      </c>
      <c r="H5" s="7">
        <v>-1.2434069663495027E-2</v>
      </c>
      <c r="I5" s="7">
        <v>5.6929611303255606E-2</v>
      </c>
      <c r="J5" s="7">
        <v>2.4156664691027244E-2</v>
      </c>
      <c r="K5" s="7">
        <v>1.3366331491396323E-2</v>
      </c>
      <c r="L5" s="7">
        <v>-4.2211653227171707E-2</v>
      </c>
      <c r="M5" s="8">
        <v>-4.9974812538229545E-2</v>
      </c>
    </row>
    <row r="6" spans="1:13" ht="24">
      <c r="A6" s="9" t="s">
        <v>15</v>
      </c>
      <c r="B6" s="10" t="s">
        <v>14</v>
      </c>
      <c r="C6" s="11">
        <v>0.12505864676581047</v>
      </c>
      <c r="D6" s="12">
        <v>-2.5414062073490548E-2</v>
      </c>
      <c r="E6" s="12">
        <v>-5.4528226309363036E-3</v>
      </c>
      <c r="F6" s="12">
        <v>1.5269549146528524E-2</v>
      </c>
      <c r="G6" s="14" t="s">
        <v>69</v>
      </c>
      <c r="H6" s="12">
        <v>2.7084534652063202E-2</v>
      </c>
      <c r="I6" s="12">
        <v>2.6294151370893803E-2</v>
      </c>
      <c r="J6" s="12">
        <v>3.5095230877338901E-2</v>
      </c>
      <c r="K6" s="12">
        <v>1.5609964445572758E-2</v>
      </c>
      <c r="L6" s="12">
        <v>-4.7348612275135087E-2</v>
      </c>
      <c r="M6" s="13">
        <v>6.8301805231031784E-2</v>
      </c>
    </row>
    <row r="7" spans="1:13" ht="24">
      <c r="A7" s="9" t="s">
        <v>16</v>
      </c>
      <c r="B7" s="10" t="s">
        <v>14</v>
      </c>
      <c r="C7" s="11">
        <v>-6.4755210907994146E-2</v>
      </c>
      <c r="D7" s="12">
        <v>1.0529512621703582E-2</v>
      </c>
      <c r="E7" s="14" t="s">
        <v>125</v>
      </c>
      <c r="F7" s="12">
        <v>-9.8511884308000064E-2</v>
      </c>
      <c r="G7" s="12">
        <v>-5.7421810376117521E-3</v>
      </c>
      <c r="H7" s="12">
        <v>1.8386201907093589E-2</v>
      </c>
      <c r="I7" s="12">
        <v>3.5746393301956128E-2</v>
      </c>
      <c r="J7" s="12">
        <v>-2.5974946079633892E-2</v>
      </c>
      <c r="K7" s="12">
        <v>-1.0717573758477565E-2</v>
      </c>
      <c r="L7" s="12">
        <v>2.8042003047323693E-2</v>
      </c>
      <c r="M7" s="13">
        <v>5.8987131685980507E-2</v>
      </c>
    </row>
    <row r="8" spans="1:13" ht="24">
      <c r="A8" s="9" t="s">
        <v>17</v>
      </c>
      <c r="B8" s="10" t="s">
        <v>14</v>
      </c>
      <c r="C8" s="11">
        <v>-0.13983953601331475</v>
      </c>
      <c r="D8" s="12">
        <v>4.4338658252489303E-3</v>
      </c>
      <c r="E8" s="12">
        <v>4.0444411798933669E-3</v>
      </c>
      <c r="F8" s="12">
        <v>-4.4678281585730881E-2</v>
      </c>
      <c r="G8" s="12">
        <v>-5.7792506643037464E-2</v>
      </c>
      <c r="H8" s="12">
        <v>1.2896225366408819E-2</v>
      </c>
      <c r="I8" s="12">
        <v>3.5257197342854707E-2</v>
      </c>
      <c r="J8" s="12">
        <v>-7.6454286679230682E-2</v>
      </c>
      <c r="K8" s="12">
        <v>7.1591680238834651E-3</v>
      </c>
      <c r="L8" s="12">
        <v>7.9318320504267001E-2</v>
      </c>
      <c r="M8" s="13">
        <v>-1.8253915275729837E-2</v>
      </c>
    </row>
    <row r="9" spans="1:13" ht="24">
      <c r="A9" s="9" t="s">
        <v>18</v>
      </c>
      <c r="B9" s="10" t="s">
        <v>14</v>
      </c>
      <c r="C9" s="11">
        <v>0.10286091739018537</v>
      </c>
      <c r="D9" s="12">
        <v>-2.6273795140274104E-2</v>
      </c>
      <c r="E9" s="12">
        <v>-4.7271423714050693E-2</v>
      </c>
      <c r="F9" s="12">
        <v>-3.2798160624093999E-2</v>
      </c>
      <c r="G9" s="12">
        <v>-2.7333679534181705E-2</v>
      </c>
      <c r="H9" s="12">
        <v>-3.165177686217316E-3</v>
      </c>
      <c r="I9" s="12">
        <v>2.5641195009794521E-2</v>
      </c>
      <c r="J9" s="12">
        <v>6.9049723473976019E-2</v>
      </c>
      <c r="K9" s="12">
        <v>4.5087178923032871E-2</v>
      </c>
      <c r="L9" s="12">
        <v>5.8704170433433265E-3</v>
      </c>
      <c r="M9" s="13">
        <v>-6.180587935683178E-3</v>
      </c>
    </row>
    <row r="10" spans="1:13" ht="24">
      <c r="A10" s="9" t="s">
        <v>19</v>
      </c>
      <c r="B10" s="10" t="s">
        <v>14</v>
      </c>
      <c r="C10" s="11">
        <v>-3.738351168640118E-2</v>
      </c>
      <c r="D10" s="12">
        <v>-2.5164439737831699E-2</v>
      </c>
      <c r="E10" s="12">
        <v>2.6612232572858253E-3</v>
      </c>
      <c r="F10" s="12">
        <v>6.4290326077998778E-4</v>
      </c>
      <c r="G10" s="12">
        <v>-6.1918653359930029E-3</v>
      </c>
      <c r="H10" s="12">
        <v>2.1124534332312518E-2</v>
      </c>
      <c r="I10" s="12">
        <v>-5.0828914316293487E-2</v>
      </c>
      <c r="J10" s="12">
        <v>-2.6642532859481073E-2</v>
      </c>
      <c r="K10" s="12">
        <v>5.0013901790070557E-2</v>
      </c>
      <c r="L10" s="12">
        <v>-4.9361528561510652E-2</v>
      </c>
      <c r="M10" s="13">
        <v>4.772301754815785E-3</v>
      </c>
    </row>
    <row r="11" spans="1:13" ht="24">
      <c r="A11" s="9" t="s">
        <v>20</v>
      </c>
      <c r="B11" s="10" t="s">
        <v>14</v>
      </c>
      <c r="C11" s="11">
        <v>0.103868082914457</v>
      </c>
      <c r="D11" s="12">
        <v>1.7097408032140504E-2</v>
      </c>
      <c r="E11" s="12">
        <v>1.8762326738345908E-2</v>
      </c>
      <c r="F11" s="12">
        <v>5.8960222329803511E-3</v>
      </c>
      <c r="G11" s="12">
        <v>2.9397034515005339E-2</v>
      </c>
      <c r="H11" s="14" t="s">
        <v>74</v>
      </c>
      <c r="I11" s="12">
        <v>3.4210663597880366E-2</v>
      </c>
      <c r="J11" s="12">
        <v>-6.5982546961939059E-2</v>
      </c>
      <c r="K11" s="12">
        <v>-2.2468605769710701E-2</v>
      </c>
      <c r="L11" s="12">
        <v>3.9536756936386259E-2</v>
      </c>
      <c r="M11" s="13">
        <v>2.4977279411255625E-2</v>
      </c>
    </row>
    <row r="12" spans="1:13" ht="24">
      <c r="A12" s="9" t="s">
        <v>21</v>
      </c>
      <c r="B12" s="10" t="s">
        <v>14</v>
      </c>
      <c r="C12" s="16" t="s">
        <v>169</v>
      </c>
      <c r="D12" s="12">
        <v>2.3795824232069156E-2</v>
      </c>
      <c r="E12" s="12">
        <v>2.6899910126430535E-2</v>
      </c>
      <c r="F12" s="12">
        <v>-3.3385635771549779E-2</v>
      </c>
      <c r="G12" s="12">
        <v>-4.7938520793944041E-2</v>
      </c>
      <c r="H12" s="12">
        <v>3.7416395760026817E-2</v>
      </c>
      <c r="I12" s="12">
        <v>6.4747885991406171E-2</v>
      </c>
      <c r="J12" s="12">
        <v>-8.2618821387569624E-2</v>
      </c>
      <c r="K12" s="12">
        <v>-3.7902481209799242E-2</v>
      </c>
      <c r="L12" s="14" t="s">
        <v>59</v>
      </c>
      <c r="M12" s="13">
        <v>3.261329749167788E-3</v>
      </c>
    </row>
    <row r="13" spans="1:13" ht="24">
      <c r="A13" s="9" t="s">
        <v>22</v>
      </c>
      <c r="B13" s="10" t="s">
        <v>14</v>
      </c>
      <c r="C13" s="11">
        <v>9.5910522156010106E-2</v>
      </c>
      <c r="D13" s="12">
        <v>-2.6730090783490586E-3</v>
      </c>
      <c r="E13" s="12">
        <v>8.5100122726037321E-3</v>
      </c>
      <c r="F13" s="12">
        <v>-8.0123445470770049E-2</v>
      </c>
      <c r="G13" s="12">
        <v>1.3999648662471909E-2</v>
      </c>
      <c r="H13" s="12">
        <v>-1.4578364163578279E-2</v>
      </c>
      <c r="I13" s="12">
        <v>-5.6705669889782581E-2</v>
      </c>
      <c r="J13" s="12">
        <v>6.4617894859565608E-2</v>
      </c>
      <c r="K13" s="12">
        <v>-5.4737900517723558E-2</v>
      </c>
      <c r="L13" s="12">
        <v>-5.8485017959544285E-2</v>
      </c>
      <c r="M13" s="13">
        <v>-4.864234155897678E-2</v>
      </c>
    </row>
    <row r="14" spans="1:13" ht="24">
      <c r="A14" s="9" t="s">
        <v>23</v>
      </c>
      <c r="B14" s="10" t="s">
        <v>14</v>
      </c>
      <c r="C14" s="11">
        <v>-6.3413322939338879E-2</v>
      </c>
      <c r="D14" s="12">
        <v>4.2269612305483512E-2</v>
      </c>
      <c r="E14" s="12">
        <v>-4.5273482331921515E-2</v>
      </c>
      <c r="F14" s="12">
        <v>6.4615515831004976E-5</v>
      </c>
      <c r="G14" s="12">
        <v>4.8069638535508455E-3</v>
      </c>
      <c r="H14" s="12">
        <v>4.8563093142756947E-2</v>
      </c>
      <c r="I14" s="12">
        <v>-9.6702576440994351E-3</v>
      </c>
      <c r="J14" s="12">
        <v>-2.8050033946372101E-2</v>
      </c>
      <c r="K14" s="12">
        <v>-5.0230460672446367E-2</v>
      </c>
      <c r="L14" s="12">
        <v>6.9400061735958084E-4</v>
      </c>
      <c r="M14" s="13">
        <v>2.4585003104505329E-2</v>
      </c>
    </row>
    <row r="15" spans="1:13" ht="24">
      <c r="A15" s="9" t="s">
        <v>24</v>
      </c>
      <c r="B15" s="10" t="s">
        <v>14</v>
      </c>
      <c r="C15" s="11">
        <v>8.0491275762603787E-2</v>
      </c>
      <c r="D15" s="12">
        <v>4.906923191226624E-2</v>
      </c>
      <c r="E15" s="12">
        <v>2.0223278713252936E-3</v>
      </c>
      <c r="F15" s="12">
        <v>-7.8543545484784746E-2</v>
      </c>
      <c r="G15" s="12">
        <v>4.5724038602338458E-2</v>
      </c>
      <c r="H15" s="12">
        <v>-3.1542038514445279E-2</v>
      </c>
      <c r="I15" s="12">
        <v>2.2435600944173521E-2</v>
      </c>
      <c r="J15" s="12">
        <v>-3.6768925679425052E-2</v>
      </c>
      <c r="K15" s="12">
        <v>1.2683174386587448E-2</v>
      </c>
      <c r="L15" s="12">
        <v>7.656798549190917E-3</v>
      </c>
      <c r="M15" s="15" t="s">
        <v>170</v>
      </c>
    </row>
    <row r="16" spans="1:13" ht="24">
      <c r="A16" s="9" t="s">
        <v>25</v>
      </c>
      <c r="B16" s="10" t="s">
        <v>14</v>
      </c>
      <c r="C16" s="11">
        <v>-1.2478959135012633E-3</v>
      </c>
      <c r="D16" s="12">
        <v>8.3013755330160009E-3</v>
      </c>
      <c r="E16" s="12">
        <v>-9.6897086051791884E-2</v>
      </c>
      <c r="F16" s="12">
        <v>9.8671727685678584E-2</v>
      </c>
      <c r="G16" s="12">
        <v>-2.3823533902646632E-2</v>
      </c>
      <c r="H16" s="12">
        <v>1.0042960323245028E-2</v>
      </c>
      <c r="I16" s="12">
        <v>3.6485365832097036E-2</v>
      </c>
      <c r="J16" s="12">
        <v>8.6118164689613544E-2</v>
      </c>
      <c r="K16" s="12">
        <v>-5.3105785290904609E-2</v>
      </c>
      <c r="L16" s="12">
        <v>-1.328106640293813E-2</v>
      </c>
      <c r="M16" s="13">
        <v>-3.6771632699240067E-2</v>
      </c>
    </row>
    <row r="17" spans="1:13" ht="24">
      <c r="A17" s="9" t="s">
        <v>26</v>
      </c>
      <c r="B17" s="10" t="s">
        <v>14</v>
      </c>
      <c r="C17" s="11">
        <v>-6.4816704511190234E-3</v>
      </c>
      <c r="D17" s="14" t="s">
        <v>145</v>
      </c>
      <c r="E17" s="12">
        <v>9.9380190875039669E-3</v>
      </c>
      <c r="F17" s="12">
        <v>0.14466012453315347</v>
      </c>
      <c r="G17" s="12">
        <v>-2.5279092451244444E-2</v>
      </c>
      <c r="H17" s="12">
        <v>1.5901466887977434E-2</v>
      </c>
      <c r="I17" s="12">
        <v>-9.0618393189331847E-2</v>
      </c>
      <c r="J17" s="12">
        <v>6.6912759108902126E-2</v>
      </c>
      <c r="K17" s="12">
        <v>8.8729312706584795E-2</v>
      </c>
      <c r="L17" s="12">
        <v>2.3397767261795557E-2</v>
      </c>
      <c r="M17" s="13">
        <v>1.7092928752391965E-2</v>
      </c>
    </row>
    <row r="18" spans="1:13" ht="24">
      <c r="A18" s="9" t="s">
        <v>27</v>
      </c>
      <c r="B18" s="10" t="s">
        <v>14</v>
      </c>
      <c r="C18" s="11">
        <v>9.3459343976854917E-2</v>
      </c>
      <c r="D18" s="12">
        <v>-8.2737536909110856E-2</v>
      </c>
      <c r="E18" s="12">
        <v>1.1267776175184279E-4</v>
      </c>
      <c r="F18" s="12">
        <v>9.0565400821959477E-2</v>
      </c>
      <c r="G18" s="12">
        <v>7.0651450345166775E-2</v>
      </c>
      <c r="H18" s="12">
        <v>-1.7311093678827865E-2</v>
      </c>
      <c r="I18" s="12">
        <v>-2.2405917387394697E-2</v>
      </c>
      <c r="J18" s="12">
        <v>-3.6472261989947377E-3</v>
      </c>
      <c r="K18" s="12">
        <v>-3.366947929849088E-2</v>
      </c>
      <c r="L18" s="12">
        <v>-1.8116291297574777E-2</v>
      </c>
      <c r="M18" s="13">
        <v>3.1843134595249546E-2</v>
      </c>
    </row>
    <row r="19" spans="1:13" ht="24">
      <c r="A19" s="9" t="s">
        <v>28</v>
      </c>
      <c r="B19" s="10" t="s">
        <v>14</v>
      </c>
      <c r="C19" s="11">
        <v>-0.16323371112745041</v>
      </c>
      <c r="D19" s="12">
        <v>9.6198352759860883E-3</v>
      </c>
      <c r="E19" s="12">
        <v>2.8056773835865859E-2</v>
      </c>
      <c r="F19" s="12">
        <v>5.4660842249286988E-2</v>
      </c>
      <c r="G19" s="12">
        <v>2.6474703847521385E-2</v>
      </c>
      <c r="H19" s="12">
        <v>-4.9549072326565441E-2</v>
      </c>
      <c r="I19" s="12">
        <v>-5.7605918722388877E-2</v>
      </c>
      <c r="J19" s="12">
        <v>-5.6671173695841258E-2</v>
      </c>
      <c r="K19" s="12">
        <v>-4.4459373131708002E-2</v>
      </c>
      <c r="L19" s="12">
        <v>2.4023945731512338E-2</v>
      </c>
      <c r="M19" s="13">
        <v>1.1599166895544015E-2</v>
      </c>
    </row>
    <row r="20" spans="1:13" ht="24">
      <c r="A20" s="9" t="s">
        <v>29</v>
      </c>
      <c r="B20" s="10" t="s">
        <v>14</v>
      </c>
      <c r="C20" s="11">
        <v>0.10415675573624958</v>
      </c>
      <c r="D20" s="12">
        <v>1.4452187214773909E-2</v>
      </c>
      <c r="E20" s="12">
        <v>-1.6726107534065391E-3</v>
      </c>
      <c r="F20" s="12">
        <v>6.591065416085673E-2</v>
      </c>
      <c r="G20" s="12">
        <v>-4.1256373574169759E-3</v>
      </c>
      <c r="H20" s="12">
        <v>6.3470604829758172E-3</v>
      </c>
      <c r="I20" s="12">
        <v>1.6047523978921584E-4</v>
      </c>
      <c r="J20" s="12">
        <v>9.7058826121885766E-2</v>
      </c>
      <c r="K20" s="12">
        <v>-0.10416860044151918</v>
      </c>
      <c r="L20" s="12">
        <v>3.0581648708612796E-2</v>
      </c>
      <c r="M20" s="13">
        <v>6.4818371390329204E-3</v>
      </c>
    </row>
    <row r="21" spans="1:13" ht="24">
      <c r="A21" s="9" t="s">
        <v>30</v>
      </c>
      <c r="B21" s="10" t="s">
        <v>14</v>
      </c>
      <c r="C21" s="11">
        <v>-0.12392839836178629</v>
      </c>
      <c r="D21" s="12">
        <v>-9.1722741490001203E-2</v>
      </c>
      <c r="E21" s="12">
        <v>3.4615453102642191E-2</v>
      </c>
      <c r="F21" s="12">
        <v>-5.6603842155832522E-2</v>
      </c>
      <c r="G21" s="12">
        <v>2.6843240724746618E-2</v>
      </c>
      <c r="H21" s="12">
        <v>3.239588375234264E-2</v>
      </c>
      <c r="I21" s="14" t="s">
        <v>59</v>
      </c>
      <c r="J21" s="12">
        <v>-4.047382210605039E-2</v>
      </c>
      <c r="K21" s="12">
        <v>-6.9123621483279551E-2</v>
      </c>
      <c r="L21" s="12">
        <v>6.4475478647260179E-2</v>
      </c>
      <c r="M21" s="13">
        <v>8.1749113282831437E-2</v>
      </c>
    </row>
    <row r="22" spans="1:13" ht="24">
      <c r="A22" s="9" t="s">
        <v>31</v>
      </c>
      <c r="B22" s="10" t="s">
        <v>14</v>
      </c>
      <c r="C22" s="11">
        <v>0.16915999069419921</v>
      </c>
      <c r="D22" s="12">
        <v>-5.8448488253296715E-3</v>
      </c>
      <c r="E22" s="12">
        <v>1.9935573136774288E-2</v>
      </c>
      <c r="F22" s="12">
        <v>2.6836188571884544E-2</v>
      </c>
      <c r="G22" s="12">
        <v>-2.1181959442231165E-2</v>
      </c>
      <c r="H22" s="12">
        <v>-2.9900524776649623E-3</v>
      </c>
      <c r="I22" s="12">
        <v>-6.7381122249014616E-2</v>
      </c>
      <c r="J22" s="12">
        <v>-8.5465911134830382E-3</v>
      </c>
      <c r="K22" s="12">
        <v>-1.6207002697651601E-2</v>
      </c>
      <c r="L22" s="12">
        <v>-2.6807611930892643E-2</v>
      </c>
      <c r="M22" s="13">
        <v>2.1183247339568348E-2</v>
      </c>
    </row>
    <row r="23" spans="1:13" ht="24">
      <c r="A23" s="9" t="s">
        <v>32</v>
      </c>
      <c r="B23" s="10" t="s">
        <v>14</v>
      </c>
      <c r="C23" s="11">
        <v>-0.17594135848842143</v>
      </c>
      <c r="D23" s="12">
        <v>8.4494806168534886E-2</v>
      </c>
      <c r="E23" s="12">
        <v>-9.1357261489943501E-3</v>
      </c>
      <c r="F23" s="12">
        <v>-9.798683295687588E-3</v>
      </c>
      <c r="G23" s="12">
        <v>1.4994400381334818E-2</v>
      </c>
      <c r="H23" s="12">
        <v>-2.0206043354654306E-2</v>
      </c>
      <c r="I23" s="12">
        <v>-6.4219872584406298E-2</v>
      </c>
      <c r="J23" s="12">
        <v>-1.6060117734739927E-2</v>
      </c>
      <c r="K23" s="14" t="s">
        <v>90</v>
      </c>
      <c r="L23" s="12">
        <v>-3.5992629322227472E-2</v>
      </c>
      <c r="M23" s="13">
        <v>0.12285448096762742</v>
      </c>
    </row>
    <row r="24" spans="1:13" ht="24">
      <c r="A24" s="9" t="s">
        <v>33</v>
      </c>
      <c r="B24" s="10" t="s">
        <v>14</v>
      </c>
      <c r="C24" s="11">
        <v>-2.9105158935858286E-2</v>
      </c>
      <c r="D24" s="12">
        <v>-4.6046731582089231E-2</v>
      </c>
      <c r="E24" s="12">
        <v>2.359618741925245E-2</v>
      </c>
      <c r="F24" s="12">
        <v>9.6965293233238353E-2</v>
      </c>
      <c r="G24" s="12">
        <v>9.9035963256826814E-2</v>
      </c>
      <c r="H24" s="12">
        <v>-7.1572021589044091E-2</v>
      </c>
      <c r="I24" s="12">
        <v>-1.5330288617032437E-2</v>
      </c>
      <c r="J24" s="12">
        <v>6.3154880391975796E-2</v>
      </c>
      <c r="K24" s="12">
        <v>3.9119863608078953E-2</v>
      </c>
      <c r="L24" s="12">
        <v>-2.5129809628421072E-2</v>
      </c>
      <c r="M24" s="13">
        <v>2.5683183907055727E-2</v>
      </c>
    </row>
    <row r="25" spans="1:13" ht="24">
      <c r="A25" s="9" t="s">
        <v>34</v>
      </c>
      <c r="B25" s="10" t="s">
        <v>14</v>
      </c>
      <c r="C25" s="11">
        <v>0.14262283860027214</v>
      </c>
      <c r="D25" s="12">
        <v>-5.299634383530849E-2</v>
      </c>
      <c r="E25" s="12">
        <v>6.4447816275451125E-2</v>
      </c>
      <c r="F25" s="12">
        <v>-3.3763603610571229E-2</v>
      </c>
      <c r="G25" s="12">
        <v>-3.5658710305943538E-2</v>
      </c>
      <c r="H25" s="12">
        <v>-5.4713229151183436E-2</v>
      </c>
      <c r="I25" s="12">
        <v>5.2747498560758846E-2</v>
      </c>
      <c r="J25" s="12">
        <v>-6.6564779247898151E-2</v>
      </c>
      <c r="K25" s="12">
        <v>7.4454872285577206E-2</v>
      </c>
      <c r="L25" s="12">
        <v>-4.5658662485663165E-2</v>
      </c>
      <c r="M25" s="13">
        <v>0.1191512832202296</v>
      </c>
    </row>
    <row r="26" spans="1:13" ht="24">
      <c r="A26" s="9" t="s">
        <v>35</v>
      </c>
      <c r="B26" s="10" t="s">
        <v>14</v>
      </c>
      <c r="C26" s="11">
        <v>-3.5993528615905331E-2</v>
      </c>
      <c r="D26" s="12">
        <v>2.0549199874565289E-2</v>
      </c>
      <c r="E26" s="12">
        <v>-1.3380300728191831E-2</v>
      </c>
      <c r="F26" s="12">
        <v>8.923844006657267E-3</v>
      </c>
      <c r="G26" s="12">
        <v>0.11275813120552428</v>
      </c>
      <c r="H26" s="12">
        <v>-3.107181533323309E-2</v>
      </c>
      <c r="I26" s="12">
        <v>-5.6507605345413534E-2</v>
      </c>
      <c r="J26" s="12">
        <v>3.4917009265368448E-2</v>
      </c>
      <c r="K26" s="12">
        <v>-6.1894954264874779E-3</v>
      </c>
      <c r="L26" s="12">
        <v>-2.3269477125935724E-2</v>
      </c>
      <c r="M26" s="13">
        <v>-2.7337195272373528E-2</v>
      </c>
    </row>
    <row r="27" spans="1:13" ht="24">
      <c r="A27" s="9" t="s">
        <v>36</v>
      </c>
      <c r="B27" s="10" t="s">
        <v>14</v>
      </c>
      <c r="C27" s="11">
        <v>-7.5474639089758919E-2</v>
      </c>
      <c r="D27" s="12">
        <v>-3.2105467854125401E-2</v>
      </c>
      <c r="E27" s="12">
        <v>-3.8603806735647124E-2</v>
      </c>
      <c r="F27" s="12">
        <v>-4.4846400199078838E-2</v>
      </c>
      <c r="G27" s="12">
        <v>-3.2179808455917863E-2</v>
      </c>
      <c r="H27" s="12">
        <v>3.3098975343527924E-2</v>
      </c>
      <c r="I27" s="12">
        <v>4.8960713089549267E-2</v>
      </c>
      <c r="J27" s="12">
        <v>-5.4744671535143376E-2</v>
      </c>
      <c r="K27" s="12">
        <v>6.4170331982246656E-2</v>
      </c>
      <c r="L27" s="12">
        <v>-2.6003457033588827E-2</v>
      </c>
      <c r="M27" s="13">
        <v>-3.4868748886492433E-2</v>
      </c>
    </row>
    <row r="28" spans="1:13" ht="24">
      <c r="A28" s="9" t="s">
        <v>37</v>
      </c>
      <c r="B28" s="10" t="s">
        <v>14</v>
      </c>
      <c r="C28" s="11">
        <v>0.11690207765769942</v>
      </c>
      <c r="D28" s="12">
        <v>-4.5913553341424496E-2</v>
      </c>
      <c r="E28" s="12">
        <v>-4.3951972068519925E-2</v>
      </c>
      <c r="F28" s="12">
        <v>2.0391848657491385E-2</v>
      </c>
      <c r="G28" s="12">
        <v>5.4638893721312677E-2</v>
      </c>
      <c r="H28" s="12">
        <v>-7.4250054582651992E-2</v>
      </c>
      <c r="I28" s="12">
        <v>-2.3690486108696767E-2</v>
      </c>
      <c r="J28" s="12">
        <v>2.7675080098942074E-2</v>
      </c>
      <c r="K28" s="12">
        <v>-5.2565421866079529E-2</v>
      </c>
      <c r="L28" s="12">
        <v>-8.630969101907561E-2</v>
      </c>
      <c r="M28" s="13">
        <v>-5.2061358265844862E-2</v>
      </c>
    </row>
    <row r="29" spans="1:13" ht="24">
      <c r="A29" s="9" t="s">
        <v>38</v>
      </c>
      <c r="B29" s="10" t="s">
        <v>14</v>
      </c>
      <c r="C29" s="11">
        <v>0.15055866089735459</v>
      </c>
      <c r="D29" s="12">
        <v>6.5755441502184778E-2</v>
      </c>
      <c r="E29" s="12">
        <v>-2.445475758059789E-2</v>
      </c>
      <c r="F29" s="12">
        <v>2.5515250373031217E-2</v>
      </c>
      <c r="G29" s="12">
        <v>3.418025292912763E-2</v>
      </c>
      <c r="H29" s="12">
        <v>-6.0779896161136673E-2</v>
      </c>
      <c r="I29" s="12">
        <v>-3.9386385955812453E-2</v>
      </c>
      <c r="J29" s="14" t="s">
        <v>101</v>
      </c>
      <c r="K29" s="12">
        <v>-1.6553381343413158E-2</v>
      </c>
      <c r="L29" s="12">
        <v>-7.9952672438132172E-2</v>
      </c>
      <c r="M29" s="13">
        <v>3.391172778462468E-2</v>
      </c>
    </row>
    <row r="30" spans="1:13" ht="24">
      <c r="A30" s="9" t="s">
        <v>39</v>
      </c>
      <c r="B30" s="10" t="s">
        <v>14</v>
      </c>
      <c r="C30" s="11">
        <v>-8.3215696418235327E-2</v>
      </c>
      <c r="D30" s="12">
        <v>-2.4127011045644141E-4</v>
      </c>
      <c r="E30" s="12">
        <v>-6.2918619694430963E-3</v>
      </c>
      <c r="F30" s="12">
        <v>0.1526223714471405</v>
      </c>
      <c r="G30" s="12">
        <v>5.2940225034145433E-3</v>
      </c>
      <c r="H30" s="12">
        <v>3.5612461256328574E-2</v>
      </c>
      <c r="I30" s="12">
        <v>-5.3659869327735386E-2</v>
      </c>
      <c r="J30" s="12">
        <v>6.2597051209446822E-2</v>
      </c>
      <c r="K30" s="12">
        <v>-7.4463737434557746E-4</v>
      </c>
      <c r="L30" s="12">
        <v>3.6557371233967899E-2</v>
      </c>
      <c r="M30" s="13">
        <v>-8.1750108515145553E-2</v>
      </c>
    </row>
    <row r="31" spans="1:13" ht="24">
      <c r="A31" s="9" t="s">
        <v>40</v>
      </c>
      <c r="B31" s="10" t="s">
        <v>14</v>
      </c>
      <c r="C31" s="11">
        <v>4.9026482177891399E-2</v>
      </c>
      <c r="D31" s="12">
        <v>-5.8337917977220197E-2</v>
      </c>
      <c r="E31" s="12">
        <v>-2.0344082389043019E-2</v>
      </c>
      <c r="F31" s="12">
        <v>-3.5865251215767202E-3</v>
      </c>
      <c r="G31" s="12">
        <v>-1.5477633631921566E-2</v>
      </c>
      <c r="H31" s="12">
        <v>-2.5071291508012086E-2</v>
      </c>
      <c r="I31" s="12">
        <v>-3.3359172829347458E-3</v>
      </c>
      <c r="J31" s="12">
        <v>4.1900045205904818E-2</v>
      </c>
      <c r="K31" s="12">
        <v>-2.4679186863096548E-2</v>
      </c>
      <c r="L31" s="12">
        <v>-3.9058241206946821E-2</v>
      </c>
      <c r="M31" s="13">
        <v>-1.7737816965865474E-2</v>
      </c>
    </row>
    <row r="32" spans="1:13" ht="24">
      <c r="A32" s="9" t="s">
        <v>41</v>
      </c>
      <c r="B32" s="10" t="s">
        <v>14</v>
      </c>
      <c r="C32" s="11">
        <v>-6.292049328192531E-2</v>
      </c>
      <c r="D32" s="12">
        <v>0.13251289639148434</v>
      </c>
      <c r="E32" s="12">
        <v>8.4219585400644864E-2</v>
      </c>
      <c r="F32" s="12">
        <v>-6.271409891680077E-2</v>
      </c>
      <c r="G32" s="12">
        <v>-3.6918832819497469E-2</v>
      </c>
      <c r="H32" s="12">
        <v>-1.8783344895994834E-2</v>
      </c>
      <c r="I32" s="12">
        <v>-3.0886530506022591E-2</v>
      </c>
      <c r="J32" s="12">
        <v>4.964985661447717E-2</v>
      </c>
      <c r="K32" s="12">
        <v>5.8310131785044961E-2</v>
      </c>
      <c r="L32" s="12">
        <v>-4.9658733359771827E-2</v>
      </c>
      <c r="M32" s="13">
        <v>-7.3924974616487532E-2</v>
      </c>
    </row>
    <row r="33" spans="1:13" ht="24">
      <c r="A33" s="9" t="s">
        <v>42</v>
      </c>
      <c r="B33" s="10" t="s">
        <v>14</v>
      </c>
      <c r="C33" s="11">
        <v>2.3442484927058974E-2</v>
      </c>
      <c r="D33" s="12">
        <v>-4.7107693314580078E-3</v>
      </c>
      <c r="E33" s="12">
        <v>-1.5187921756836067E-3</v>
      </c>
      <c r="F33" s="12">
        <v>-1.3897129888846365E-3</v>
      </c>
      <c r="G33" s="12">
        <v>2.4909893065408514E-2</v>
      </c>
      <c r="H33" s="12">
        <v>8.9834176281635481E-2</v>
      </c>
      <c r="I33" s="12">
        <v>9.2022089213544059E-2</v>
      </c>
      <c r="J33" s="12">
        <v>8.0527469792221543E-2</v>
      </c>
      <c r="K33" s="12">
        <v>5.4902663828938977E-3</v>
      </c>
      <c r="L33" s="12">
        <v>-2.5360524352690834E-3</v>
      </c>
      <c r="M33" s="13">
        <v>0.10625843625033876</v>
      </c>
    </row>
    <row r="34" spans="1:13" ht="24">
      <c r="A34" s="9" t="s">
        <v>43</v>
      </c>
      <c r="B34" s="10" t="s">
        <v>14</v>
      </c>
      <c r="C34" s="11">
        <v>-0.11623123916021111</v>
      </c>
      <c r="D34" s="12">
        <v>3.4524690528257344E-2</v>
      </c>
      <c r="E34" s="12">
        <v>8.2953426540922155E-4</v>
      </c>
      <c r="F34" s="12">
        <v>-0.1449938172079164</v>
      </c>
      <c r="G34" s="12">
        <v>-0.10669318471202541</v>
      </c>
      <c r="H34" s="12">
        <v>2.8150660274784418E-2</v>
      </c>
      <c r="I34" s="12">
        <v>1.371678729222945E-2</v>
      </c>
      <c r="J34" s="12">
        <v>-2.2399736971119886E-2</v>
      </c>
      <c r="K34" s="12">
        <v>5.8064852787814904E-2</v>
      </c>
      <c r="L34" s="12">
        <v>6.1725963295730157E-2</v>
      </c>
      <c r="M34" s="13">
        <v>-7.535389449051641E-2</v>
      </c>
    </row>
    <row r="35" spans="1:13" ht="24">
      <c r="A35" s="9" t="s">
        <v>44</v>
      </c>
      <c r="B35" s="10" t="s">
        <v>14</v>
      </c>
      <c r="C35" s="11">
        <v>-5.6274855477816001E-2</v>
      </c>
      <c r="D35" s="12">
        <v>1.6143429956596185E-2</v>
      </c>
      <c r="E35" s="12">
        <v>5.1118329379235543E-2</v>
      </c>
      <c r="F35" s="12">
        <v>-0.10020144772840174</v>
      </c>
      <c r="G35" s="12">
        <v>6.1873434489722136E-2</v>
      </c>
      <c r="H35" s="12">
        <v>2.0872435526552068E-2</v>
      </c>
      <c r="I35" s="12">
        <v>7.3295209151849131E-2</v>
      </c>
      <c r="J35" s="12">
        <v>3.0996978083373282E-2</v>
      </c>
      <c r="K35" s="12">
        <v>0.11654587366137607</v>
      </c>
      <c r="L35" s="12">
        <v>2.7317883545651769E-3</v>
      </c>
      <c r="M35" s="15" t="s">
        <v>108</v>
      </c>
    </row>
    <row r="36" spans="1:13" ht="24">
      <c r="A36" s="9" t="s">
        <v>45</v>
      </c>
      <c r="B36" s="10" t="s">
        <v>14</v>
      </c>
      <c r="C36" s="11">
        <v>2.3167657205465206E-3</v>
      </c>
      <c r="D36" s="12">
        <v>7.8221855904240655E-4</v>
      </c>
      <c r="E36" s="12">
        <v>3.5278960457637981E-2</v>
      </c>
      <c r="F36" s="12">
        <v>-4.9835007191382411E-2</v>
      </c>
      <c r="G36" s="12">
        <v>-9.6281963531706866E-4</v>
      </c>
      <c r="H36" s="12">
        <v>-1.3257170269753614E-2</v>
      </c>
      <c r="I36" s="12">
        <v>6.7367458729793772E-2</v>
      </c>
      <c r="J36" s="12">
        <v>-4.4947099453705168E-2</v>
      </c>
      <c r="K36" s="12">
        <v>3.1483404989958635E-2</v>
      </c>
      <c r="L36" s="12">
        <v>4.8636901026565586E-2</v>
      </c>
      <c r="M36" s="13">
        <v>7.1063880517036968E-3</v>
      </c>
    </row>
    <row r="37" spans="1:13" ht="24">
      <c r="A37" s="9" t="s">
        <v>46</v>
      </c>
      <c r="B37" s="10" t="s">
        <v>14</v>
      </c>
      <c r="C37" s="11">
        <v>4.2006444216550219E-2</v>
      </c>
      <c r="D37" s="12">
        <v>0.12804014793322552</v>
      </c>
      <c r="E37" s="12">
        <v>-8.3274805193257445E-2</v>
      </c>
      <c r="F37" s="14" t="s">
        <v>171</v>
      </c>
      <c r="G37" s="12">
        <v>1.3522409330739071E-2</v>
      </c>
      <c r="H37" s="12">
        <v>4.9607194180135835E-3</v>
      </c>
      <c r="I37" s="12">
        <v>-5.0052905705492146E-2</v>
      </c>
      <c r="J37" s="12">
        <v>2.3401169306759173E-2</v>
      </c>
      <c r="K37" s="12">
        <v>-8.7654866674288512E-3</v>
      </c>
      <c r="L37" s="12">
        <v>-2.907810638144236E-2</v>
      </c>
      <c r="M37" s="13">
        <v>-9.7746521654439339E-2</v>
      </c>
    </row>
    <row r="38" spans="1:13" ht="24">
      <c r="A38" s="9" t="s">
        <v>47</v>
      </c>
      <c r="B38" s="10" t="s">
        <v>14</v>
      </c>
      <c r="C38" s="16" t="s">
        <v>151</v>
      </c>
      <c r="D38" s="12">
        <v>-8.4087661658212617E-2</v>
      </c>
      <c r="E38" s="12">
        <v>-8.4749732401362562E-2</v>
      </c>
      <c r="F38" s="12">
        <v>-5.0850765094064894E-2</v>
      </c>
      <c r="G38" s="12">
        <v>-5.760024061298151E-2</v>
      </c>
      <c r="H38" s="12">
        <v>-2.3034990134821739E-2</v>
      </c>
      <c r="I38" s="12">
        <v>3.2262264441899106E-2</v>
      </c>
      <c r="J38" s="12">
        <v>-5.6466613818864426E-2</v>
      </c>
      <c r="K38" s="12">
        <v>9.0951426110114138E-3</v>
      </c>
      <c r="L38" s="12">
        <v>0.1384744148458284</v>
      </c>
      <c r="M38" s="13">
        <v>1.1514450814942149E-2</v>
      </c>
    </row>
    <row r="39" spans="1:13" ht="24">
      <c r="A39" s="9" t="s">
        <v>48</v>
      </c>
      <c r="B39" s="10" t="s">
        <v>14</v>
      </c>
      <c r="C39" s="11">
        <v>-9.589314545319045E-3</v>
      </c>
      <c r="D39" s="12">
        <v>6.5647159135530904E-3</v>
      </c>
      <c r="E39" s="12">
        <v>5.357727310290622E-2</v>
      </c>
      <c r="F39" s="12">
        <v>-3.1600363697093015E-2</v>
      </c>
      <c r="G39" s="12">
        <v>-2.1668267071351246E-2</v>
      </c>
      <c r="H39" s="12">
        <v>-1.8745513859540121E-2</v>
      </c>
      <c r="I39" s="12">
        <v>5.1706471316309212E-2</v>
      </c>
      <c r="J39" s="12">
        <v>-1.1471852715950076E-2</v>
      </c>
      <c r="K39" s="14" t="s">
        <v>172</v>
      </c>
      <c r="L39" s="12">
        <v>-2.5596496699814078E-2</v>
      </c>
      <c r="M39" s="13">
        <v>3.6583226409086796E-2</v>
      </c>
    </row>
    <row r="40" spans="1:13" ht="24">
      <c r="A40" s="9" t="s">
        <v>49</v>
      </c>
      <c r="B40" s="10" t="s">
        <v>14</v>
      </c>
      <c r="C40" s="11">
        <v>2.7720997847576718E-2</v>
      </c>
      <c r="D40" s="12">
        <v>-8.9774484660494393E-3</v>
      </c>
      <c r="E40" s="12">
        <v>1.2393436169547056E-3</v>
      </c>
      <c r="F40" s="12">
        <v>1.3961996858283018E-2</v>
      </c>
      <c r="G40" s="12">
        <v>0.13472844111828686</v>
      </c>
      <c r="H40" s="12">
        <v>-5.8436887719096414E-2</v>
      </c>
      <c r="I40" s="12">
        <v>-2.1515854190974799E-3</v>
      </c>
      <c r="J40" s="12">
        <v>6.5433496932270865E-2</v>
      </c>
      <c r="K40" s="12">
        <v>-5.6427649832980827E-2</v>
      </c>
      <c r="L40" s="12">
        <v>-4.8718252467317161E-2</v>
      </c>
      <c r="M40" s="13">
        <v>0.10332182217718144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1.9080611572932962E-5</v>
      </c>
      <c r="E47" s="7">
        <f t="shared" ref="E47:M47" si="0">$C5^2*E5^2</f>
        <v>1.2006326088729016E-4</v>
      </c>
      <c r="F47" s="7">
        <f t="shared" si="0"/>
        <v>6.8033182792195948E-5</v>
      </c>
      <c r="G47" s="7">
        <f t="shared" si="0"/>
        <v>5.5325522811558236E-5</v>
      </c>
      <c r="H47" s="7">
        <f t="shared" si="0"/>
        <v>4.6716586722051206E-6</v>
      </c>
      <c r="I47" s="7">
        <f t="shared" si="0"/>
        <v>9.7931171307618178E-5</v>
      </c>
      <c r="J47" s="7">
        <f t="shared" si="0"/>
        <v>1.763268519393231E-5</v>
      </c>
      <c r="K47" s="7">
        <f t="shared" si="0"/>
        <v>5.3984485538210512E-6</v>
      </c>
      <c r="L47" s="7">
        <f t="shared" si="0"/>
        <v>5.3840518688990257E-5</v>
      </c>
      <c r="M47" s="8">
        <f t="shared" si="0"/>
        <v>7.5465222895345203E-5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1.0101261695384235E-5</v>
      </c>
      <c r="E48" s="12">
        <f t="shared" si="1"/>
        <v>4.6501845868416898E-7</v>
      </c>
      <c r="F48" s="12">
        <f t="shared" si="1"/>
        <v>3.6465307332128392E-6</v>
      </c>
      <c r="G48" s="14">
        <f t="shared" si="1"/>
        <v>1.4263765591005203E-2</v>
      </c>
      <c r="H48" s="12">
        <f t="shared" si="1"/>
        <v>1.1472820700261888E-5</v>
      </c>
      <c r="I48" s="12">
        <f t="shared" si="1"/>
        <v>1.0812989155770307E-5</v>
      </c>
      <c r="J48" s="12">
        <f t="shared" si="1"/>
        <v>1.9262988152438306E-5</v>
      </c>
      <c r="K48" s="12">
        <f t="shared" si="1"/>
        <v>3.8109326855894448E-6</v>
      </c>
      <c r="L48" s="12">
        <f t="shared" si="1"/>
        <v>3.5062425819660746E-5</v>
      </c>
      <c r="M48" s="13">
        <f t="shared" si="1"/>
        <v>7.2961174179756713E-5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4.6490689096803017E-7</v>
      </c>
      <c r="E49" s="14">
        <f t="shared" si="2"/>
        <v>3.9454170129602402E-3</v>
      </c>
      <c r="F49" s="12">
        <f t="shared" si="2"/>
        <v>4.0693654815360516E-5</v>
      </c>
      <c r="G49" s="12">
        <f t="shared" si="2"/>
        <v>1.3826211810558615E-7</v>
      </c>
      <c r="H49" s="12">
        <f t="shared" si="2"/>
        <v>1.4175340327165509E-6</v>
      </c>
      <c r="I49" s="12">
        <f t="shared" si="2"/>
        <v>5.3581381045915752E-6</v>
      </c>
      <c r="J49" s="12">
        <f t="shared" si="2"/>
        <v>2.8291681079659322E-6</v>
      </c>
      <c r="K49" s="12">
        <f t="shared" si="2"/>
        <v>4.8166202417478183E-7</v>
      </c>
      <c r="L49" s="12">
        <f t="shared" si="2"/>
        <v>3.2973686820988425E-6</v>
      </c>
      <c r="M49" s="13">
        <f t="shared" si="2"/>
        <v>1.4590292606411817E-5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3.8443687817210076E-7</v>
      </c>
      <c r="E50" s="12">
        <f t="shared" si="3"/>
        <v>3.1987256724792878E-7</v>
      </c>
      <c r="F50" s="12">
        <f t="shared" si="3"/>
        <v>3.9034881968623059E-5</v>
      </c>
      <c r="G50" s="12">
        <f t="shared" si="3"/>
        <v>6.5313508207764001E-5</v>
      </c>
      <c r="H50" s="12">
        <f t="shared" si="3"/>
        <v>3.252259392393633E-6</v>
      </c>
      <c r="I50" s="12">
        <f t="shared" si="3"/>
        <v>2.4308352281671409E-5</v>
      </c>
      <c r="J50" s="12">
        <f t="shared" si="3"/>
        <v>1.1430457940933454E-4</v>
      </c>
      <c r="K50" s="12">
        <f t="shared" si="3"/>
        <v>1.0022707570252886E-6</v>
      </c>
      <c r="L50" s="12">
        <f t="shared" si="3"/>
        <v>1.2302885106645805E-4</v>
      </c>
      <c r="M50" s="13">
        <f t="shared" si="3"/>
        <v>6.5158639765645944E-6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7.3037585113675736E-6</v>
      </c>
      <c r="E51" s="12">
        <f t="shared" si="4"/>
        <v>2.3642758806964879E-5</v>
      </c>
      <c r="F51" s="12">
        <f t="shared" si="4"/>
        <v>1.138150683640537E-5</v>
      </c>
      <c r="G51" s="12">
        <f t="shared" si="4"/>
        <v>7.9049109778421581E-6</v>
      </c>
      <c r="H51" s="12">
        <f t="shared" si="4"/>
        <v>1.0599783075098511E-7</v>
      </c>
      <c r="I51" s="12">
        <f t="shared" si="4"/>
        <v>6.9562840904410749E-6</v>
      </c>
      <c r="J51" s="12">
        <f t="shared" si="4"/>
        <v>5.0445760549250269E-5</v>
      </c>
      <c r="K51" s="12">
        <f t="shared" si="4"/>
        <v>2.1508340933839284E-5</v>
      </c>
      <c r="L51" s="12">
        <f t="shared" si="4"/>
        <v>3.6461849764781847E-7</v>
      </c>
      <c r="M51" s="13">
        <f t="shared" si="4"/>
        <v>4.0416654924496058E-7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8.8498257921115971E-7</v>
      </c>
      <c r="E52" s="12">
        <f t="shared" si="5"/>
        <v>9.897438476670605E-9</v>
      </c>
      <c r="F52" s="12">
        <f t="shared" si="5"/>
        <v>5.7763226975111302E-10</v>
      </c>
      <c r="G52" s="12">
        <f t="shared" si="5"/>
        <v>5.3580059972116946E-8</v>
      </c>
      <c r="H52" s="12">
        <f t="shared" si="5"/>
        <v>6.2364074072962161E-7</v>
      </c>
      <c r="I52" s="12">
        <f t="shared" si="5"/>
        <v>3.6106206136018427E-6</v>
      </c>
      <c r="J52" s="12">
        <f t="shared" si="5"/>
        <v>9.9199894558071359E-7</v>
      </c>
      <c r="K52" s="12">
        <f t="shared" si="5"/>
        <v>3.4957604477261002E-6</v>
      </c>
      <c r="L52" s="12">
        <f t="shared" si="5"/>
        <v>3.4051589570225985E-6</v>
      </c>
      <c r="M52" s="13">
        <f t="shared" si="5"/>
        <v>3.1828486186179908E-8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3.153731998238022E-6</v>
      </c>
      <c r="E53" s="12">
        <f t="shared" si="6"/>
        <v>3.7978483698392753E-6</v>
      </c>
      <c r="F53" s="12">
        <f t="shared" si="6"/>
        <v>3.750442029143024E-7</v>
      </c>
      <c r="G53" s="12">
        <f t="shared" si="6"/>
        <v>9.3233347252976252E-6</v>
      </c>
      <c r="H53" s="14">
        <f t="shared" si="6"/>
        <v>1.0276941094506373E-2</v>
      </c>
      <c r="I53" s="12">
        <f t="shared" si="6"/>
        <v>1.2626623439425988E-5</v>
      </c>
      <c r="J53" s="12">
        <f t="shared" si="6"/>
        <v>4.6970197139856752E-5</v>
      </c>
      <c r="K53" s="12">
        <f t="shared" si="6"/>
        <v>5.44648711339645E-6</v>
      </c>
      <c r="L53" s="12">
        <f t="shared" si="6"/>
        <v>1.6864222265025768E-5</v>
      </c>
      <c r="M53" s="13">
        <f t="shared" si="6"/>
        <v>6.7306110816082368E-6</v>
      </c>
    </row>
    <row r="54" spans="1:13" ht="24">
      <c r="A54" s="9" t="s">
        <v>21</v>
      </c>
      <c r="B54" s="10" t="s">
        <v>14</v>
      </c>
      <c r="C54" s="16"/>
      <c r="D54" s="12">
        <f t="shared" ref="D54:M54" si="7">$C12^2*D12^2</f>
        <v>1.9379606811488802E-5</v>
      </c>
      <c r="E54" s="12">
        <f t="shared" si="7"/>
        <v>2.4765386765623621E-5</v>
      </c>
      <c r="F54" s="12">
        <f t="shared" si="7"/>
        <v>3.8147208131670745E-5</v>
      </c>
      <c r="G54" s="12">
        <f t="shared" si="7"/>
        <v>7.8652533280567849E-5</v>
      </c>
      <c r="H54" s="12">
        <f t="shared" si="7"/>
        <v>4.7914543837938356E-5</v>
      </c>
      <c r="I54" s="12">
        <f t="shared" si="7"/>
        <v>1.4348108213868858E-4</v>
      </c>
      <c r="J54" s="12">
        <f t="shared" si="7"/>
        <v>2.336153886846995E-4</v>
      </c>
      <c r="K54" s="12">
        <f t="shared" si="7"/>
        <v>4.9167569351630592E-5</v>
      </c>
      <c r="L54" s="14">
        <f t="shared" si="7"/>
        <v>3.1476082225E-2</v>
      </c>
      <c r="M54" s="13">
        <f t="shared" si="7"/>
        <v>3.6402640005531361E-7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6.5725421248745327E-8</v>
      </c>
      <c r="E55" s="12">
        <f t="shared" si="8"/>
        <v>6.6618198393931427E-7</v>
      </c>
      <c r="F55" s="12">
        <f t="shared" si="8"/>
        <v>5.9054329634104559E-5</v>
      </c>
      <c r="G55" s="12">
        <f t="shared" si="8"/>
        <v>1.8028798471219285E-6</v>
      </c>
      <c r="H55" s="12">
        <f t="shared" si="8"/>
        <v>1.9550150271800872E-6</v>
      </c>
      <c r="I55" s="12">
        <f t="shared" si="8"/>
        <v>2.9579135810503007E-5</v>
      </c>
      <c r="J55" s="12">
        <f t="shared" si="8"/>
        <v>3.8409452924994044E-5</v>
      </c>
      <c r="K55" s="12">
        <f t="shared" si="8"/>
        <v>2.7561876517501263E-5</v>
      </c>
      <c r="L55" s="12">
        <f t="shared" si="8"/>
        <v>3.146456746397896E-5</v>
      </c>
      <c r="M55" s="13">
        <f t="shared" si="8"/>
        <v>2.176513958257009E-5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7.1848474539360954E-6</v>
      </c>
      <c r="E56" s="12">
        <f t="shared" si="9"/>
        <v>8.242307713013424E-6</v>
      </c>
      <c r="F56" s="12">
        <f t="shared" si="9"/>
        <v>1.678937982010115E-11</v>
      </c>
      <c r="G56" s="12">
        <f t="shared" si="9"/>
        <v>9.2918616666181457E-8</v>
      </c>
      <c r="H56" s="12">
        <f t="shared" si="9"/>
        <v>9.4836103928230193E-6</v>
      </c>
      <c r="I56" s="12">
        <f t="shared" si="9"/>
        <v>3.7604265731870147E-7</v>
      </c>
      <c r="J56" s="12">
        <f t="shared" si="9"/>
        <v>3.1639368383829139E-6</v>
      </c>
      <c r="K56" s="12">
        <f t="shared" si="9"/>
        <v>1.0146011379604276E-5</v>
      </c>
      <c r="L56" s="12">
        <f t="shared" si="9"/>
        <v>1.9367819825956817E-9</v>
      </c>
      <c r="M56" s="13">
        <f t="shared" si="9"/>
        <v>2.430533199749224E-6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1.5599696236714218E-5</v>
      </c>
      <c r="E57" s="12">
        <f t="shared" si="10"/>
        <v>2.6497247131575539E-8</v>
      </c>
      <c r="F57" s="12">
        <f t="shared" si="10"/>
        <v>3.9968571348054704E-5</v>
      </c>
      <c r="G57" s="12">
        <f t="shared" si="10"/>
        <v>1.3545242582039368E-5</v>
      </c>
      <c r="H57" s="12">
        <f t="shared" si="10"/>
        <v>6.4458046165820472E-6</v>
      </c>
      <c r="I57" s="12">
        <f t="shared" si="10"/>
        <v>3.2611669715628745E-6</v>
      </c>
      <c r="J57" s="12">
        <f t="shared" si="10"/>
        <v>8.7591003775417145E-6</v>
      </c>
      <c r="K57" s="12">
        <f t="shared" si="10"/>
        <v>1.0422059527010197E-6</v>
      </c>
      <c r="L57" s="12">
        <f t="shared" si="10"/>
        <v>3.7983244896952658E-7</v>
      </c>
      <c r="M57" s="15">
        <f t="shared" si="10"/>
        <v>2.2173848634393753E-4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1.0731411451534625E-10</v>
      </c>
      <c r="E58" s="12">
        <f t="shared" si="11"/>
        <v>1.46210364167668E-8</v>
      </c>
      <c r="F58" s="12">
        <f t="shared" si="11"/>
        <v>1.5161500692320629E-8</v>
      </c>
      <c r="G58" s="12">
        <f t="shared" si="11"/>
        <v>8.8383071971431068E-10</v>
      </c>
      <c r="H58" s="12">
        <f t="shared" si="11"/>
        <v>1.5706528942014535E-10</v>
      </c>
      <c r="I58" s="12">
        <f t="shared" si="11"/>
        <v>2.072975338466197E-9</v>
      </c>
      <c r="J58" s="12">
        <f t="shared" si="11"/>
        <v>1.1549049867657278E-8</v>
      </c>
      <c r="K58" s="12">
        <f t="shared" si="11"/>
        <v>4.3917781692733018E-9</v>
      </c>
      <c r="L58" s="12">
        <f t="shared" si="11"/>
        <v>2.7467720607909421E-10</v>
      </c>
      <c r="M58" s="13">
        <f t="shared" si="11"/>
        <v>2.1056323869586004E-9</v>
      </c>
    </row>
    <row r="59" spans="1:13" ht="24">
      <c r="A59" s="9" t="s">
        <v>26</v>
      </c>
      <c r="B59" s="10" t="s">
        <v>14</v>
      </c>
      <c r="C59" s="11"/>
      <c r="D59" s="14">
        <f t="shared" ref="D59:M59" si="12">$C17^2*D17^2</f>
        <v>3.8235840569600709E-5</v>
      </c>
      <c r="E59" s="12">
        <f t="shared" si="12"/>
        <v>4.1492876724236243E-9</v>
      </c>
      <c r="F59" s="12">
        <f t="shared" si="12"/>
        <v>8.7916737184511579E-7</v>
      </c>
      <c r="G59" s="12">
        <f t="shared" si="12"/>
        <v>2.6847067152312227E-8</v>
      </c>
      <c r="H59" s="12">
        <f t="shared" si="12"/>
        <v>1.0623026653054104E-8</v>
      </c>
      <c r="I59" s="12">
        <f t="shared" si="12"/>
        <v>3.4499007972409336E-7</v>
      </c>
      <c r="J59" s="12">
        <f t="shared" si="12"/>
        <v>1.8810128782404255E-7</v>
      </c>
      <c r="K59" s="12">
        <f t="shared" si="12"/>
        <v>3.3075630199961747E-7</v>
      </c>
      <c r="L59" s="12">
        <f t="shared" si="12"/>
        <v>2.2999729383716292E-8</v>
      </c>
      <c r="M59" s="13">
        <f t="shared" si="12"/>
        <v>1.2274586123699854E-8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5.9793039689626445E-5</v>
      </c>
      <c r="E60" s="12">
        <f t="shared" si="13"/>
        <v>1.1089753158152245E-10</v>
      </c>
      <c r="F60" s="12">
        <f t="shared" si="13"/>
        <v>7.1642392974188024E-5</v>
      </c>
      <c r="G60" s="12">
        <f t="shared" si="13"/>
        <v>4.3600113474259573E-5</v>
      </c>
      <c r="H60" s="12">
        <f t="shared" si="13"/>
        <v>2.6175468860811118E-6</v>
      </c>
      <c r="I60" s="12">
        <f t="shared" si="13"/>
        <v>4.3850133226571538E-6</v>
      </c>
      <c r="J60" s="12">
        <f t="shared" si="13"/>
        <v>1.1619056249446971E-7</v>
      </c>
      <c r="K60" s="12">
        <f t="shared" si="13"/>
        <v>9.9018936274606164E-6</v>
      </c>
      <c r="L60" s="12">
        <f t="shared" si="13"/>
        <v>2.8667118847681817E-6</v>
      </c>
      <c r="M60" s="13">
        <f t="shared" si="13"/>
        <v>8.8568049715791359E-6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2.4657837145496814E-6</v>
      </c>
      <c r="E61" s="12">
        <f t="shared" si="14"/>
        <v>2.0974671685507981E-5</v>
      </c>
      <c r="F61" s="12">
        <f t="shared" si="14"/>
        <v>7.9610865875996356E-5</v>
      </c>
      <c r="G61" s="12">
        <f t="shared" si="14"/>
        <v>1.8675916789265357E-5</v>
      </c>
      <c r="H61" s="12">
        <f t="shared" si="14"/>
        <v>6.5417021243584827E-5</v>
      </c>
      <c r="I61" s="12">
        <f t="shared" si="14"/>
        <v>8.8420694863394441E-5</v>
      </c>
      <c r="J61" s="12">
        <f t="shared" si="14"/>
        <v>8.5574451349240837E-5</v>
      </c>
      <c r="K61" s="12">
        <f t="shared" si="14"/>
        <v>5.2667945655653097E-5</v>
      </c>
      <c r="L61" s="12">
        <f t="shared" si="14"/>
        <v>1.5378301994375674E-5</v>
      </c>
      <c r="M61" s="13">
        <f t="shared" si="14"/>
        <v>3.5848691115679212E-6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2.2659068158971875E-6</v>
      </c>
      <c r="E62" s="12">
        <f t="shared" si="15"/>
        <v>3.0350416641996675E-8</v>
      </c>
      <c r="F62" s="12">
        <f t="shared" si="15"/>
        <v>4.7128772908896173E-5</v>
      </c>
      <c r="G62" s="12">
        <f t="shared" si="15"/>
        <v>1.8465326451139962E-7</v>
      </c>
      <c r="H62" s="12">
        <f t="shared" si="15"/>
        <v>4.3703896786487788E-7</v>
      </c>
      <c r="I62" s="12">
        <f t="shared" si="15"/>
        <v>2.7937719635822119E-10</v>
      </c>
      <c r="J62" s="12">
        <f t="shared" si="15"/>
        <v>1.0219860247189133E-4</v>
      </c>
      <c r="K62" s="12">
        <f t="shared" si="15"/>
        <v>1.1771953735180219E-4</v>
      </c>
      <c r="L62" s="12">
        <f t="shared" si="15"/>
        <v>1.0146042535118315E-5</v>
      </c>
      <c r="M62" s="13">
        <f t="shared" si="15"/>
        <v>4.557966384381735E-7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1.2920988131484356E-4</v>
      </c>
      <c r="E63" s="12">
        <f t="shared" si="16"/>
        <v>1.8402707162692767E-5</v>
      </c>
      <c r="F63" s="12">
        <f t="shared" si="16"/>
        <v>4.9207748729076885E-5</v>
      </c>
      <c r="G63" s="12">
        <f t="shared" si="16"/>
        <v>1.1066532557595825E-5</v>
      </c>
      <c r="H63" s="12">
        <f t="shared" si="16"/>
        <v>1.611837804805379E-5</v>
      </c>
      <c r="I63" s="14">
        <f t="shared" si="16"/>
        <v>1.4124688805789541E-2</v>
      </c>
      <c r="J63" s="12">
        <f t="shared" si="16"/>
        <v>2.5158810902951333E-5</v>
      </c>
      <c r="K63" s="12">
        <f t="shared" si="16"/>
        <v>7.3382861154107343E-5</v>
      </c>
      <c r="L63" s="12">
        <f t="shared" si="16"/>
        <v>6.3845578099298259E-5</v>
      </c>
      <c r="M63" s="13">
        <f t="shared" si="16"/>
        <v>1.0263790414337479E-4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9.7755650666832631E-7</v>
      </c>
      <c r="E64" s="12">
        <f t="shared" si="17"/>
        <v>1.1372416505150643E-5</v>
      </c>
      <c r="F64" s="12">
        <f t="shared" si="17"/>
        <v>2.0608053587078161E-5</v>
      </c>
      <c r="G64" s="12">
        <f t="shared" si="17"/>
        <v>1.2838892704860537E-5</v>
      </c>
      <c r="H64" s="12">
        <f t="shared" si="17"/>
        <v>2.5583085739638354E-7</v>
      </c>
      <c r="I64" s="12">
        <f t="shared" si="17"/>
        <v>1.2991873556351702E-4</v>
      </c>
      <c r="J64" s="12">
        <f t="shared" si="17"/>
        <v>2.0901678291031106E-6</v>
      </c>
      <c r="K64" s="12">
        <f t="shared" si="17"/>
        <v>7.5162412969429289E-6</v>
      </c>
      <c r="L64" s="12">
        <f t="shared" si="17"/>
        <v>2.0564187790256976E-5</v>
      </c>
      <c r="M64" s="13">
        <f t="shared" si="17"/>
        <v>1.2840454003139361E-5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2.2100185038908068E-4</v>
      </c>
      <c r="E65" s="12">
        <f t="shared" si="18"/>
        <v>2.5835806751081712E-6</v>
      </c>
      <c r="F65" s="12">
        <f t="shared" si="18"/>
        <v>2.9721541067611496E-6</v>
      </c>
      <c r="G65" s="12">
        <f t="shared" si="18"/>
        <v>6.9597571900243825E-6</v>
      </c>
      <c r="H65" s="12">
        <f t="shared" si="18"/>
        <v>1.2638584687577495E-5</v>
      </c>
      <c r="I65" s="12">
        <f t="shared" si="18"/>
        <v>1.2766585585408165E-4</v>
      </c>
      <c r="J65" s="12">
        <f t="shared" si="18"/>
        <v>7.9842353725316086E-6</v>
      </c>
      <c r="K65" s="14">
        <f t="shared" si="18"/>
        <v>2.7293992408900711E-2</v>
      </c>
      <c r="L65" s="12">
        <f t="shared" si="18"/>
        <v>4.0101722686274574E-5</v>
      </c>
      <c r="M65" s="13">
        <f t="shared" si="18"/>
        <v>4.6721619136473445E-4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1.7961291813280299E-6</v>
      </c>
      <c r="E66" s="12">
        <f t="shared" si="19"/>
        <v>4.7165411129110283E-7</v>
      </c>
      <c r="F66" s="12">
        <f t="shared" si="19"/>
        <v>7.9647579246857001E-6</v>
      </c>
      <c r="G66" s="12">
        <f t="shared" si="19"/>
        <v>8.3085609565704104E-6</v>
      </c>
      <c r="H66" s="12">
        <f t="shared" si="19"/>
        <v>4.3393683686547208E-6</v>
      </c>
      <c r="I66" s="12">
        <f t="shared" si="19"/>
        <v>1.990859504495217E-7</v>
      </c>
      <c r="J66" s="12">
        <f t="shared" si="19"/>
        <v>3.3787323058102003E-6</v>
      </c>
      <c r="K66" s="12">
        <f t="shared" si="19"/>
        <v>1.2963868416549509E-6</v>
      </c>
      <c r="L66" s="12">
        <f t="shared" si="19"/>
        <v>5.3495635070365633E-7</v>
      </c>
      <c r="M66" s="13">
        <f t="shared" si="19"/>
        <v>5.5877590881554514E-7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5.7130755860744753E-5</v>
      </c>
      <c r="E67" s="12">
        <f t="shared" si="20"/>
        <v>8.4487909562453505E-5</v>
      </c>
      <c r="F67" s="12">
        <f t="shared" si="20"/>
        <v>2.3188664529974683E-5</v>
      </c>
      <c r="G67" s="12">
        <f t="shared" si="20"/>
        <v>2.5864817306215743E-5</v>
      </c>
      <c r="H67" s="12">
        <f t="shared" si="20"/>
        <v>6.0892365651326612E-5</v>
      </c>
      <c r="I67" s="12">
        <f t="shared" si="20"/>
        <v>5.6595498513786813E-5</v>
      </c>
      <c r="J67" s="12">
        <f t="shared" si="20"/>
        <v>9.0129537799496428E-5</v>
      </c>
      <c r="K67" s="12">
        <f t="shared" si="20"/>
        <v>1.1276242261944512E-4</v>
      </c>
      <c r="L67" s="12">
        <f t="shared" si="20"/>
        <v>4.2405727889391798E-5</v>
      </c>
      <c r="M67" s="13">
        <f t="shared" si="20"/>
        <v>2.8878564377762307E-4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5.4706468719361642E-7</v>
      </c>
      <c r="E68" s="12">
        <f t="shared" si="21"/>
        <v>2.3194264124044004E-7</v>
      </c>
      <c r="F68" s="12">
        <f t="shared" si="21"/>
        <v>1.0316984767868064E-7</v>
      </c>
      <c r="G68" s="12">
        <f t="shared" si="21"/>
        <v>1.6471933805348146E-5</v>
      </c>
      <c r="H68" s="12">
        <f t="shared" si="21"/>
        <v>1.2507833851018594E-6</v>
      </c>
      <c r="I68" s="12">
        <f t="shared" si="21"/>
        <v>4.1367821999905943E-6</v>
      </c>
      <c r="J68" s="12">
        <f t="shared" si="21"/>
        <v>1.5795119852844729E-6</v>
      </c>
      <c r="K68" s="12">
        <f t="shared" si="21"/>
        <v>4.9631721834716828E-8</v>
      </c>
      <c r="L68" s="12">
        <f t="shared" si="21"/>
        <v>7.0149099216537939E-7</v>
      </c>
      <c r="M68" s="13">
        <f t="shared" si="21"/>
        <v>9.6818145421433487E-7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5.8716491333104614E-6</v>
      </c>
      <c r="E69" s="12">
        <f t="shared" si="22"/>
        <v>8.4891137970396061E-6</v>
      </c>
      <c r="F69" s="12">
        <f t="shared" si="22"/>
        <v>1.1456639991334583E-5</v>
      </c>
      <c r="G69" s="12">
        <f t="shared" si="22"/>
        <v>5.8988723648694892E-6</v>
      </c>
      <c r="H69" s="12">
        <f t="shared" si="22"/>
        <v>6.2406695763419362E-6</v>
      </c>
      <c r="I69" s="12">
        <f t="shared" si="22"/>
        <v>1.365518407393267E-5</v>
      </c>
      <c r="J69" s="12">
        <f t="shared" si="22"/>
        <v>1.7072054899183983E-5</v>
      </c>
      <c r="K69" s="12">
        <f t="shared" si="22"/>
        <v>2.3456902469383414E-5</v>
      </c>
      <c r="L69" s="12">
        <f t="shared" si="22"/>
        <v>3.8518047839917614E-6</v>
      </c>
      <c r="M69" s="13">
        <f t="shared" si="22"/>
        <v>6.9258777216514607E-6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2.8808873031771339E-5</v>
      </c>
      <c r="E70" s="12">
        <f t="shared" si="23"/>
        <v>2.6399833736679575E-5</v>
      </c>
      <c r="F70" s="12">
        <f t="shared" si="23"/>
        <v>5.6827383210888608E-6</v>
      </c>
      <c r="G70" s="12">
        <f t="shared" si="23"/>
        <v>4.0798881275865059E-5</v>
      </c>
      <c r="H70" s="12">
        <f t="shared" si="23"/>
        <v>7.5342150830556728E-5</v>
      </c>
      <c r="I70" s="12">
        <f t="shared" si="23"/>
        <v>7.6699477234635384E-6</v>
      </c>
      <c r="J70" s="12">
        <f t="shared" si="23"/>
        <v>1.0467000203299977E-5</v>
      </c>
      <c r="K70" s="12">
        <f t="shared" si="23"/>
        <v>3.7761111387665794E-5</v>
      </c>
      <c r="L70" s="12">
        <f t="shared" si="23"/>
        <v>1.0180370488629861E-4</v>
      </c>
      <c r="M70" s="13">
        <f t="shared" si="23"/>
        <v>3.7040381292938667E-5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9.8011014144432269E-5</v>
      </c>
      <c r="E71" s="12">
        <f t="shared" si="24"/>
        <v>1.3556207594437722E-5</v>
      </c>
      <c r="F71" s="12">
        <f t="shared" si="24"/>
        <v>1.4757444389378561E-5</v>
      </c>
      <c r="G71" s="12">
        <f t="shared" si="24"/>
        <v>2.6482685987303255E-5</v>
      </c>
      <c r="H71" s="12">
        <f t="shared" si="24"/>
        <v>8.3739698774846301E-5</v>
      </c>
      <c r="I71" s="12">
        <f t="shared" si="24"/>
        <v>3.5164443712809033E-5</v>
      </c>
      <c r="J71" s="14">
        <f t="shared" si="24"/>
        <v>2.045778911001216E-2</v>
      </c>
      <c r="K71" s="12">
        <f t="shared" si="24"/>
        <v>6.2113346280719707E-6</v>
      </c>
      <c r="L71" s="12">
        <f t="shared" si="24"/>
        <v>1.4490302644063797E-4</v>
      </c>
      <c r="M71" s="13">
        <f t="shared" si="24"/>
        <v>2.6068216643792731E-5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4.0310441075438534E-10</v>
      </c>
      <c r="E72" s="12">
        <f t="shared" si="25"/>
        <v>2.7413777097658018E-7</v>
      </c>
      <c r="F72" s="12">
        <f t="shared" si="25"/>
        <v>1.6130465432884737E-4</v>
      </c>
      <c r="G72" s="12">
        <f t="shared" si="25"/>
        <v>1.9408057500271707E-7</v>
      </c>
      <c r="H72" s="12">
        <f t="shared" si="25"/>
        <v>8.7824256871086249E-6</v>
      </c>
      <c r="I72" s="12">
        <f t="shared" si="25"/>
        <v>1.9939291642584404E-5</v>
      </c>
      <c r="J72" s="12">
        <f t="shared" si="25"/>
        <v>2.7134277018324591E-5</v>
      </c>
      <c r="K72" s="12">
        <f t="shared" si="25"/>
        <v>3.8397253819964985E-9</v>
      </c>
      <c r="L72" s="12">
        <f t="shared" si="25"/>
        <v>9.2546590173101051E-6</v>
      </c>
      <c r="M72" s="13">
        <f t="shared" si="25"/>
        <v>4.6279342452908704E-5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8.1801885757389115E-6</v>
      </c>
      <c r="E73" s="12">
        <f t="shared" si="26"/>
        <v>9.9480435162350709E-7</v>
      </c>
      <c r="F73" s="12">
        <f t="shared" si="26"/>
        <v>3.0917845224445837E-8</v>
      </c>
      <c r="G73" s="12">
        <f t="shared" si="26"/>
        <v>5.7579857946867084E-7</v>
      </c>
      <c r="H73" s="12">
        <f t="shared" si="26"/>
        <v>1.5108274869514344E-6</v>
      </c>
      <c r="I73" s="12">
        <f t="shared" si="26"/>
        <v>2.6748042906370155E-8</v>
      </c>
      <c r="J73" s="12">
        <f t="shared" si="26"/>
        <v>4.219786199538399E-6</v>
      </c>
      <c r="K73" s="12">
        <f t="shared" si="26"/>
        <v>1.4639395944721734E-6</v>
      </c>
      <c r="L73" s="12">
        <f t="shared" si="26"/>
        <v>3.6667966899419268E-6</v>
      </c>
      <c r="M73" s="13">
        <f t="shared" si="26"/>
        <v>7.5624375749643476E-7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6.9518522086162857E-5</v>
      </c>
      <c r="E74" s="12">
        <f t="shared" si="27"/>
        <v>2.808086203181264E-5</v>
      </c>
      <c r="F74" s="12">
        <f t="shared" si="27"/>
        <v>1.5570932096342389E-5</v>
      </c>
      <c r="G74" s="12">
        <f t="shared" si="27"/>
        <v>5.3961021493346237E-6</v>
      </c>
      <c r="H74" s="12">
        <f t="shared" si="27"/>
        <v>1.3967867398247837E-6</v>
      </c>
      <c r="I74" s="12">
        <f t="shared" si="27"/>
        <v>3.7767869836175517E-6</v>
      </c>
      <c r="J74" s="12">
        <f t="shared" si="27"/>
        <v>9.7593351978520639E-6</v>
      </c>
      <c r="K74" s="12">
        <f t="shared" si="27"/>
        <v>1.3460843758571939E-5</v>
      </c>
      <c r="L74" s="12">
        <f t="shared" si="27"/>
        <v>9.7628251929078904E-6</v>
      </c>
      <c r="M74" s="13">
        <f t="shared" si="27"/>
        <v>2.1635483527575281E-5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1.2195257334618746E-8</v>
      </c>
      <c r="E75" s="12">
        <f t="shared" si="28"/>
        <v>1.2676635213993116E-9</v>
      </c>
      <c r="F75" s="12">
        <f t="shared" si="28"/>
        <v>1.0613473115964421E-9</v>
      </c>
      <c r="G75" s="12">
        <f t="shared" si="28"/>
        <v>3.4099736041830315E-7</v>
      </c>
      <c r="H75" s="12">
        <f t="shared" si="28"/>
        <v>4.4349677982871054E-6</v>
      </c>
      <c r="I75" s="12">
        <f t="shared" si="28"/>
        <v>4.6536259106090328E-6</v>
      </c>
      <c r="J75" s="12">
        <f t="shared" si="28"/>
        <v>3.5636529076835923E-6</v>
      </c>
      <c r="K75" s="12">
        <f t="shared" si="28"/>
        <v>1.6565102364994874E-8</v>
      </c>
      <c r="L75" s="12">
        <f t="shared" si="28"/>
        <v>3.5344655123559818E-9</v>
      </c>
      <c r="M75" s="13">
        <f t="shared" si="28"/>
        <v>6.2048906400940219E-6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1.6102945553619441E-5</v>
      </c>
      <c r="E76" s="12">
        <f t="shared" si="29"/>
        <v>9.2963913072775731E-9</v>
      </c>
      <c r="F76" s="12">
        <f t="shared" si="29"/>
        <v>2.8401724010651742E-4</v>
      </c>
      <c r="G76" s="12">
        <f t="shared" si="29"/>
        <v>1.5378681168060475E-4</v>
      </c>
      <c r="H76" s="12">
        <f t="shared" si="29"/>
        <v>1.0705893214732872E-5</v>
      </c>
      <c r="I76" s="12">
        <f t="shared" si="29"/>
        <v>2.5418536613404959E-6</v>
      </c>
      <c r="J76" s="12">
        <f t="shared" si="29"/>
        <v>6.7784683587977816E-6</v>
      </c>
      <c r="K76" s="12">
        <f t="shared" si="29"/>
        <v>4.5548323283908586E-5</v>
      </c>
      <c r="L76" s="12">
        <f t="shared" si="29"/>
        <v>5.1473237916879848E-5</v>
      </c>
      <c r="M76" s="13">
        <f t="shared" si="29"/>
        <v>7.6710911164757023E-5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8.2531626504335156E-7</v>
      </c>
      <c r="E77" s="12">
        <f t="shared" si="30"/>
        <v>8.2752682499634201E-6</v>
      </c>
      <c r="F77" s="12">
        <f t="shared" si="30"/>
        <v>3.1796313430213151E-5</v>
      </c>
      <c r="G77" s="12">
        <f t="shared" si="30"/>
        <v>1.2123757024387489E-5</v>
      </c>
      <c r="H77" s="12">
        <f t="shared" si="30"/>
        <v>1.3796694033186686E-6</v>
      </c>
      <c r="I77" s="12">
        <f t="shared" si="30"/>
        <v>1.701296284758585E-5</v>
      </c>
      <c r="J77" s="12">
        <f t="shared" si="30"/>
        <v>3.0427585338988618E-6</v>
      </c>
      <c r="K77" s="12">
        <f t="shared" si="30"/>
        <v>4.3015262776259906E-5</v>
      </c>
      <c r="L77" s="12">
        <f t="shared" si="30"/>
        <v>2.3633218777305113E-8</v>
      </c>
      <c r="M77" s="15">
        <f t="shared" si="30"/>
        <v>2.7037885161314856E-3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3.2841309754299532E-12</v>
      </c>
      <c r="E78" s="12">
        <f t="shared" si="31"/>
        <v>6.6802973870953163E-9</v>
      </c>
      <c r="F78" s="12">
        <f t="shared" si="31"/>
        <v>1.3330096328309562E-8</v>
      </c>
      <c r="G78" s="12">
        <f t="shared" si="31"/>
        <v>4.9756991605148193E-12</v>
      </c>
      <c r="H78" s="12">
        <f t="shared" si="31"/>
        <v>9.4333490790264741E-10</v>
      </c>
      <c r="I78" s="12">
        <f t="shared" si="31"/>
        <v>2.435928671644676E-8</v>
      </c>
      <c r="J78" s="12">
        <f t="shared" si="31"/>
        <v>1.0843452441899358E-8</v>
      </c>
      <c r="K78" s="12">
        <f t="shared" si="31"/>
        <v>5.3201959625286573E-9</v>
      </c>
      <c r="L78" s="12">
        <f t="shared" si="31"/>
        <v>1.2696851146602995E-8</v>
      </c>
      <c r="M78" s="13">
        <f t="shared" si="31"/>
        <v>2.7105790357581307E-10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2.8928384144535522E-5</v>
      </c>
      <c r="E79" s="12">
        <f t="shared" si="32"/>
        <v>1.2236552905282423E-5</v>
      </c>
      <c r="F79" s="14">
        <f t="shared" si="32"/>
        <v>1.4870213494562183E-3</v>
      </c>
      <c r="G79" s="12">
        <f t="shared" si="32"/>
        <v>3.2265618734642725E-7</v>
      </c>
      <c r="H79" s="12">
        <f t="shared" si="32"/>
        <v>4.3423134403038778E-8</v>
      </c>
      <c r="I79" s="12">
        <f t="shared" si="32"/>
        <v>4.4206937588001788E-6</v>
      </c>
      <c r="J79" s="12">
        <f t="shared" si="32"/>
        <v>9.6628882912792166E-7</v>
      </c>
      <c r="K79" s="12">
        <f t="shared" si="32"/>
        <v>1.3557634088920088E-7</v>
      </c>
      <c r="L79" s="12">
        <f t="shared" si="32"/>
        <v>1.4919837174636239E-6</v>
      </c>
      <c r="M79" s="13">
        <f t="shared" si="32"/>
        <v>1.6859103041733006E-5</v>
      </c>
    </row>
    <row r="80" spans="1:13" ht="24">
      <c r="A80" s="9" t="s">
        <v>47</v>
      </c>
      <c r="B80" s="10" t="s">
        <v>14</v>
      </c>
      <c r="C80" s="16"/>
      <c r="D80" s="12">
        <f t="shared" ref="D80:M80" si="33">$C38^2*D38^2</f>
        <v>2.2655341510924228E-4</v>
      </c>
      <c r="E80" s="12">
        <f t="shared" si="33"/>
        <v>2.3013503175010823E-4</v>
      </c>
      <c r="F80" s="12">
        <f t="shared" si="33"/>
        <v>8.2851627753593326E-5</v>
      </c>
      <c r="G80" s="12">
        <f t="shared" si="33"/>
        <v>1.0630523629401328E-4</v>
      </c>
      <c r="H80" s="12">
        <f t="shared" si="33"/>
        <v>1.7001299697953678E-5</v>
      </c>
      <c r="I80" s="12">
        <f t="shared" si="33"/>
        <v>3.3349993623392558E-5</v>
      </c>
      <c r="J80" s="12">
        <f t="shared" si="33"/>
        <v>1.0216203885492359E-4</v>
      </c>
      <c r="K80" s="12">
        <f t="shared" si="33"/>
        <v>2.6504833980520366E-6</v>
      </c>
      <c r="L80" s="12">
        <f t="shared" si="33"/>
        <v>6.1439141584686914E-4</v>
      </c>
      <c r="M80" s="13">
        <f t="shared" si="33"/>
        <v>4.2480783679114608E-6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3.962844238948822E-9</v>
      </c>
      <c r="E81" s="12">
        <f t="shared" si="34"/>
        <v>2.6395891855492292E-7</v>
      </c>
      <c r="F81" s="12">
        <f t="shared" si="34"/>
        <v>9.1824651973217227E-8</v>
      </c>
      <c r="G81" s="12">
        <f t="shared" si="34"/>
        <v>4.317411942732768E-8</v>
      </c>
      <c r="H81" s="12">
        <f t="shared" si="34"/>
        <v>3.2312445566179869E-8</v>
      </c>
      <c r="I81" s="12">
        <f t="shared" si="34"/>
        <v>2.45847009570964E-7</v>
      </c>
      <c r="J81" s="12">
        <f t="shared" si="34"/>
        <v>1.210158495627914E-8</v>
      </c>
      <c r="K81" s="14">
        <f t="shared" si="34"/>
        <v>3.2847228921541368E-6</v>
      </c>
      <c r="L81" s="12">
        <f t="shared" si="34"/>
        <v>6.0247105555711933E-8</v>
      </c>
      <c r="M81" s="13">
        <f t="shared" si="34"/>
        <v>1.2306629855278619E-7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6.1933205685212245E-8</v>
      </c>
      <c r="E82" s="12">
        <f t="shared" si="35"/>
        <v>1.1803238615271445E-9</v>
      </c>
      <c r="F82" s="12">
        <f t="shared" si="35"/>
        <v>1.4980033691782799E-7</v>
      </c>
      <c r="G82" s="12">
        <f t="shared" si="35"/>
        <v>1.3948782029384151E-5</v>
      </c>
      <c r="H82" s="12">
        <f t="shared" si="35"/>
        <v>2.6241694423876325E-6</v>
      </c>
      <c r="I82" s="12">
        <f t="shared" si="35"/>
        <v>3.5574180411329891E-9</v>
      </c>
      <c r="J82" s="12">
        <f t="shared" si="35"/>
        <v>3.2901672845660753E-6</v>
      </c>
      <c r="K82" s="12">
        <f t="shared" si="35"/>
        <v>2.4468178691657749E-6</v>
      </c>
      <c r="L82" s="12">
        <f t="shared" si="35"/>
        <v>1.8239004127340301E-6</v>
      </c>
      <c r="M82" s="13">
        <f t="shared" si="35"/>
        <v>8.2035500441785268E-6</v>
      </c>
    </row>
    <row r="83" spans="1:13">
      <c r="A83" t="s">
        <v>61</v>
      </c>
      <c r="D83" s="17">
        <f>_xludf.SUM($D$47:$D$82)</f>
        <v>1.0799062878329665E-3</v>
      </c>
      <c r="E83" s="17">
        <f>_xludf.SUM($E$47:$E$82)</f>
        <v>4.5947143529627126E-3</v>
      </c>
      <c r="F83" s="17">
        <f>_xludf.SUM($F$47:$F$82)</f>
        <v>2.6984022883923542E-3</v>
      </c>
      <c r="G83" s="17">
        <f>_xludf.SUM($G$47:$G$82)</f>
        <v>1.5006135033781785E-2</v>
      </c>
      <c r="H83" s="17">
        <f>_xludf.SUM($H$47:$H$82)</f>
        <v>1.0741496915504722E-2</v>
      </c>
      <c r="I83" s="17">
        <f>_xludf.SUM($I$47:$I$82)</f>
        <v>1.5017144716756241E-2</v>
      </c>
      <c r="J83" s="17">
        <f>_xludf.SUM($J$47:$J$82)</f>
        <v>2.1501063030577229E-2</v>
      </c>
      <c r="K83" s="17">
        <f>_xludf.SUM($K$47:$K$82)</f>
        <v>2.7978147086389092E-2</v>
      </c>
      <c r="L83" s="17">
        <f>_xludf.SUM($L$47:$L$82)</f>
        <v>3.2882883186846804E-2</v>
      </c>
      <c r="M83" s="17">
        <f>_xludf.SUM($M$47:$M$82)</f>
        <v>4.2637602790364069E-3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0.13576365317808031</v>
      </c>
      <c r="D85" s="18">
        <f>$D$83/$C$85</f>
        <v>7.9543107639896832E-3</v>
      </c>
      <c r="E85" s="18">
        <f>$E$83/$C$85</f>
        <v>3.3843479056473648E-2</v>
      </c>
      <c r="F85" s="18">
        <f>$F$83/$C$85</f>
        <v>1.9875734228018138E-2</v>
      </c>
      <c r="G85" s="18">
        <f>$G$83/$C$85</f>
        <v>0.11053131440193595</v>
      </c>
      <c r="H85" s="18">
        <f>$H$83/$C$85</f>
        <v>7.9119091627677177E-2</v>
      </c>
      <c r="I85" s="18">
        <f>$I$83/$C$85</f>
        <v>0.11061240888279832</v>
      </c>
      <c r="J85" s="18">
        <f>$J$83/$C$85</f>
        <v>0.15837127631188905</v>
      </c>
      <c r="K85" s="18">
        <f>$K$83/$C$85</f>
        <v>0.2060798043618518</v>
      </c>
      <c r="L85" s="18">
        <f>$L$83/$C$85</f>
        <v>0.2422068235281982</v>
      </c>
      <c r="M85" s="18">
        <f>$M$83/$C$85</f>
        <v>3.1405756837168043E-2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53A6-22B0-4110-892D-F597D39416F7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173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-0.117150138270165</v>
      </c>
      <c r="D5" s="7">
        <v>1.471550921534669E-2</v>
      </c>
      <c r="E5" s="21" t="s">
        <v>130</v>
      </c>
      <c r="F5" s="7">
        <v>-1.246222879071884E-2</v>
      </c>
      <c r="G5" s="7">
        <v>2.3986877706696007E-2</v>
      </c>
      <c r="H5" s="7">
        <v>3.914692760519372E-2</v>
      </c>
      <c r="I5" s="7">
        <v>-9.7478895371006982E-3</v>
      </c>
      <c r="J5" s="7">
        <v>-6.1514243567676562E-2</v>
      </c>
      <c r="K5" s="7">
        <v>-1.6553995458849748E-2</v>
      </c>
      <c r="L5" s="7">
        <v>-2.2031471295771439E-2</v>
      </c>
      <c r="M5" s="8">
        <v>-2.7484176561366529E-2</v>
      </c>
    </row>
    <row r="6" spans="1:13" ht="24">
      <c r="A6" s="9" t="s">
        <v>15</v>
      </c>
      <c r="B6" s="10" t="s">
        <v>14</v>
      </c>
      <c r="C6" s="11">
        <v>5.6301360421123173E-2</v>
      </c>
      <c r="D6" s="12">
        <v>-3.714080750228578E-2</v>
      </c>
      <c r="E6" s="12">
        <v>-2.7633411487883563E-2</v>
      </c>
      <c r="F6" s="12">
        <v>-1.4048776753153178E-2</v>
      </c>
      <c r="G6" s="12">
        <v>-3.6206051510172589E-3</v>
      </c>
      <c r="H6" s="12">
        <v>-1.1977730788181672E-2</v>
      </c>
      <c r="I6" s="12">
        <v>3.1455576457743467E-2</v>
      </c>
      <c r="J6" s="12">
        <v>2.1245431785499508E-2</v>
      </c>
      <c r="K6" s="12">
        <v>1.9605669833245298E-2</v>
      </c>
      <c r="L6" s="12">
        <v>-9.1300343482496448E-3</v>
      </c>
      <c r="M6" s="15" t="s">
        <v>129</v>
      </c>
    </row>
    <row r="7" spans="1:13" ht="24">
      <c r="A7" s="9" t="s">
        <v>16</v>
      </c>
      <c r="B7" s="10" t="s">
        <v>14</v>
      </c>
      <c r="C7" s="11">
        <v>-5.6641350889465626E-2</v>
      </c>
      <c r="D7" s="12">
        <v>-2.0216562364304917E-2</v>
      </c>
      <c r="E7" s="12">
        <v>-7.5765691824161187E-4</v>
      </c>
      <c r="F7" s="12">
        <v>3.4100308072259112E-3</v>
      </c>
      <c r="G7" s="12">
        <v>-1.1883240285081833E-2</v>
      </c>
      <c r="H7" s="12">
        <v>1.0520820644145768E-2</v>
      </c>
      <c r="I7" s="12">
        <v>-1.1102289311293157E-2</v>
      </c>
      <c r="J7" s="12">
        <v>5.5632857354030226E-3</v>
      </c>
      <c r="K7" s="12">
        <v>-2.0073533369952556E-2</v>
      </c>
      <c r="L7" s="12">
        <v>3.1169295124888467E-2</v>
      </c>
      <c r="M7" s="13">
        <v>2.9779042520628726E-2</v>
      </c>
    </row>
    <row r="8" spans="1:13" ht="24">
      <c r="A8" s="9" t="s">
        <v>17</v>
      </c>
      <c r="B8" s="10" t="s">
        <v>14</v>
      </c>
      <c r="C8" s="11">
        <v>2.5393402943307719E-2</v>
      </c>
      <c r="D8" s="12">
        <v>2.3934606917220391E-2</v>
      </c>
      <c r="E8" s="12">
        <v>2.549615584848065E-2</v>
      </c>
      <c r="F8" s="12">
        <v>-1.2607037507136732E-2</v>
      </c>
      <c r="G8" s="12">
        <v>-2.0212057533812076E-2</v>
      </c>
      <c r="H8" s="12">
        <v>-3.4814765870907753E-2</v>
      </c>
      <c r="I8" s="12">
        <v>1.4698380600633488E-2</v>
      </c>
      <c r="J8" s="12">
        <v>4.2667886754154893E-2</v>
      </c>
      <c r="K8" s="12">
        <v>-4.6903624831436418E-2</v>
      </c>
      <c r="L8" s="12">
        <v>-6.5356715108785182E-3</v>
      </c>
      <c r="M8" s="13">
        <v>7.7841238718782194E-3</v>
      </c>
    </row>
    <row r="9" spans="1:13" ht="24">
      <c r="A9" s="9" t="s">
        <v>18</v>
      </c>
      <c r="B9" s="10" t="s">
        <v>14</v>
      </c>
      <c r="C9" s="11">
        <v>5.2844231328017147E-2</v>
      </c>
      <c r="D9" s="12">
        <v>-4.3062691564690232E-2</v>
      </c>
      <c r="E9" s="12">
        <v>-2.3895184016900047E-2</v>
      </c>
      <c r="F9" s="12">
        <v>-4.3424023865670808E-3</v>
      </c>
      <c r="G9" s="12">
        <v>-2.3940840805795678E-2</v>
      </c>
      <c r="H9" s="12">
        <v>-8.9652150543320934E-4</v>
      </c>
      <c r="I9" s="12">
        <v>-4.1290756254809595E-2</v>
      </c>
      <c r="J9" s="12">
        <v>4.2306171598704749E-2</v>
      </c>
      <c r="K9" s="12">
        <v>-1.710389932970378E-2</v>
      </c>
      <c r="L9" s="12">
        <v>4.8537393358895592E-2</v>
      </c>
      <c r="M9" s="13">
        <v>6.0387915998875389E-4</v>
      </c>
    </row>
    <row r="10" spans="1:13" ht="24">
      <c r="A10" s="9" t="s">
        <v>19</v>
      </c>
      <c r="B10" s="10" t="s">
        <v>14</v>
      </c>
      <c r="C10" s="11">
        <v>0.10870804017834133</v>
      </c>
      <c r="D10" s="12">
        <v>4.0191197914131262E-2</v>
      </c>
      <c r="E10" s="12">
        <v>7.8535390555723276E-3</v>
      </c>
      <c r="F10" s="12">
        <v>7.9116471674250149E-2</v>
      </c>
      <c r="G10" s="12">
        <v>-7.3622335402883949E-3</v>
      </c>
      <c r="H10" s="12">
        <v>-3.2052482830609332E-2</v>
      </c>
      <c r="I10" s="12">
        <v>-7.7658020090107999E-2</v>
      </c>
      <c r="J10" s="12">
        <v>-4.2998506361925641E-2</v>
      </c>
      <c r="K10" s="12">
        <v>-2.4308151415253516E-2</v>
      </c>
      <c r="L10" s="12">
        <v>-2.1962251691956834E-2</v>
      </c>
      <c r="M10" s="13">
        <v>-1.7831764216536098E-2</v>
      </c>
    </row>
    <row r="11" spans="1:13" ht="24">
      <c r="A11" s="9" t="s">
        <v>20</v>
      </c>
      <c r="B11" s="10" t="s">
        <v>14</v>
      </c>
      <c r="C11" s="11">
        <v>4.3893028059260542E-2</v>
      </c>
      <c r="D11" s="12">
        <v>-1.5126348323557866E-2</v>
      </c>
      <c r="E11" s="12">
        <v>-2.1842674215051344E-2</v>
      </c>
      <c r="F11" s="12">
        <v>2.2486538477278318E-2</v>
      </c>
      <c r="G11" s="12">
        <v>5.6416187831073217E-2</v>
      </c>
      <c r="H11" s="12">
        <v>1.7376368812852792E-2</v>
      </c>
      <c r="I11" s="12">
        <v>2.912393295994394E-3</v>
      </c>
      <c r="J11" s="12">
        <v>-6.5954320499522739E-2</v>
      </c>
      <c r="K11" s="12">
        <v>-3.6201258701099935E-2</v>
      </c>
      <c r="L11" s="14" t="s">
        <v>64</v>
      </c>
      <c r="M11" s="13">
        <v>-9.0321358754980614E-3</v>
      </c>
    </row>
    <row r="12" spans="1:13" ht="24">
      <c r="A12" s="9" t="s">
        <v>21</v>
      </c>
      <c r="B12" s="10" t="s">
        <v>14</v>
      </c>
      <c r="C12" s="11">
        <v>2.6122705853166412E-2</v>
      </c>
      <c r="D12" s="12">
        <v>-3.8546645996701462E-2</v>
      </c>
      <c r="E12" s="12">
        <v>-5.0550196841450895E-3</v>
      </c>
      <c r="F12" s="12">
        <v>4.6492848722428669E-2</v>
      </c>
      <c r="G12" s="12">
        <v>2.3411492229756727E-2</v>
      </c>
      <c r="H12" s="12">
        <v>-4.1528557861745842E-2</v>
      </c>
      <c r="I12" s="12">
        <v>-1.9306397317337201E-2</v>
      </c>
      <c r="J12" s="12">
        <v>-2.7291680153111075E-2</v>
      </c>
      <c r="K12" s="12">
        <v>-4.084116214400673E-2</v>
      </c>
      <c r="L12" s="12">
        <v>-4.9476705209454868E-3</v>
      </c>
      <c r="M12" s="13">
        <v>3.421691222416326E-2</v>
      </c>
    </row>
    <row r="13" spans="1:13" ht="24">
      <c r="A13" s="9" t="s">
        <v>22</v>
      </c>
      <c r="B13" s="10" t="s">
        <v>14</v>
      </c>
      <c r="C13" s="16" t="s">
        <v>174</v>
      </c>
      <c r="D13" s="12">
        <v>7.4588222400386668E-4</v>
      </c>
      <c r="E13" s="12">
        <v>-1.4517669223183358E-2</v>
      </c>
      <c r="F13" s="12">
        <v>-4.8607761580131232E-3</v>
      </c>
      <c r="G13" s="12">
        <v>3.6304091198390204E-2</v>
      </c>
      <c r="H13" s="12">
        <v>-2.0401524506796862E-3</v>
      </c>
      <c r="I13" s="12">
        <v>2.7591580785736199E-2</v>
      </c>
      <c r="J13" s="12">
        <v>-1.3241252676831161E-2</v>
      </c>
      <c r="K13" s="12">
        <v>7.6504287996555703E-2</v>
      </c>
      <c r="L13" s="12">
        <v>-9.6764118293482214E-3</v>
      </c>
      <c r="M13" s="13">
        <v>3.8103802472817822E-3</v>
      </c>
    </row>
    <row r="14" spans="1:13" ht="24">
      <c r="A14" s="9" t="s">
        <v>23</v>
      </c>
      <c r="B14" s="10" t="s">
        <v>14</v>
      </c>
      <c r="C14" s="11">
        <v>4.5011769623868478E-2</v>
      </c>
      <c r="D14" s="12">
        <v>-2.0987834163053554E-2</v>
      </c>
      <c r="E14" s="12">
        <v>-1.6340202533294729E-2</v>
      </c>
      <c r="F14" s="12">
        <v>-3.238003016187551E-3</v>
      </c>
      <c r="G14" s="12">
        <v>-5.7691230711773699E-2</v>
      </c>
      <c r="H14" s="12">
        <v>-2.0092882106842892E-2</v>
      </c>
      <c r="I14" s="12">
        <v>-2.9185642406999134E-2</v>
      </c>
      <c r="J14" s="12">
        <v>-6.4989843571037903E-2</v>
      </c>
      <c r="K14" s="14" t="s">
        <v>175</v>
      </c>
      <c r="L14" s="12">
        <v>-3.6006790733532447E-2</v>
      </c>
      <c r="M14" s="13">
        <v>1.9240607613863581E-2</v>
      </c>
    </row>
    <row r="15" spans="1:13" ht="24">
      <c r="A15" s="9" t="s">
        <v>24</v>
      </c>
      <c r="B15" s="10" t="s">
        <v>14</v>
      </c>
      <c r="C15" s="11">
        <v>-4.161654236255604E-2</v>
      </c>
      <c r="D15" s="12">
        <v>-3.2204007889333142E-2</v>
      </c>
      <c r="E15" s="12">
        <v>-2.6716329445894346E-3</v>
      </c>
      <c r="F15" s="12">
        <v>-2.5221278781310245E-2</v>
      </c>
      <c r="G15" s="12">
        <v>-6.7174537281639215E-3</v>
      </c>
      <c r="H15" s="12">
        <v>-2.4157059618408191E-2</v>
      </c>
      <c r="I15" s="12">
        <v>2.6743762363841701E-2</v>
      </c>
      <c r="J15" s="12">
        <v>-1.5022161415949076E-2</v>
      </c>
      <c r="K15" s="12">
        <v>-9.6036944293519787E-3</v>
      </c>
      <c r="L15" s="12">
        <v>4.5224574653048494E-2</v>
      </c>
      <c r="M15" s="13">
        <v>-5.1355626476970008E-3</v>
      </c>
    </row>
    <row r="16" spans="1:13" ht="24">
      <c r="A16" s="9" t="s">
        <v>25</v>
      </c>
      <c r="B16" s="10" t="s">
        <v>14</v>
      </c>
      <c r="C16" s="11">
        <v>1.1230928220869938E-2</v>
      </c>
      <c r="D16" s="12">
        <v>-6.2737488116056742E-2</v>
      </c>
      <c r="E16" s="12">
        <v>1.5305180534577249E-2</v>
      </c>
      <c r="F16" s="12">
        <v>-4.8847669949007889E-3</v>
      </c>
      <c r="G16" s="12">
        <v>3.1105398156657988E-2</v>
      </c>
      <c r="H16" s="12">
        <v>5.0289974750444499E-2</v>
      </c>
      <c r="I16" s="12">
        <v>8.427555540560636E-3</v>
      </c>
      <c r="J16" s="12">
        <v>-6.206503071652076E-2</v>
      </c>
      <c r="K16" s="12">
        <v>-4.3232800389742858E-2</v>
      </c>
      <c r="L16" s="12">
        <v>-1.0396261736816258E-2</v>
      </c>
      <c r="M16" s="13">
        <v>-1.0660228996857082E-2</v>
      </c>
    </row>
    <row r="17" spans="1:13" ht="24">
      <c r="A17" s="9" t="s">
        <v>26</v>
      </c>
      <c r="B17" s="10" t="s">
        <v>14</v>
      </c>
      <c r="C17" s="11">
        <v>-9.6803065346006856E-2</v>
      </c>
      <c r="D17" s="12">
        <v>-4.7878880618788533E-2</v>
      </c>
      <c r="E17" s="12">
        <v>3.9880209619423861E-3</v>
      </c>
      <c r="F17" s="12">
        <v>-1.1154351816884811E-2</v>
      </c>
      <c r="G17" s="12">
        <v>9.6245153828884936E-3</v>
      </c>
      <c r="H17" s="12">
        <v>-8.736839725732673E-2</v>
      </c>
      <c r="I17" s="12">
        <v>1.4762526997022601E-2</v>
      </c>
      <c r="J17" s="12">
        <v>-1.7893433865768558E-2</v>
      </c>
      <c r="K17" s="12">
        <v>-3.1401524891378832E-2</v>
      </c>
      <c r="L17" s="12">
        <v>-2.4006203439992012E-2</v>
      </c>
      <c r="M17" s="13">
        <v>-1.7959209309161492E-2</v>
      </c>
    </row>
    <row r="18" spans="1:13" ht="24">
      <c r="A18" s="9" t="s">
        <v>27</v>
      </c>
      <c r="B18" s="10" t="s">
        <v>14</v>
      </c>
      <c r="C18" s="11">
        <v>0.1077358603441172</v>
      </c>
      <c r="D18" s="12">
        <v>1.5792077427581028E-2</v>
      </c>
      <c r="E18" s="12">
        <v>2.3491199649173813E-2</v>
      </c>
      <c r="F18" s="12">
        <v>-5.2710065649359513E-3</v>
      </c>
      <c r="G18" s="14" t="s">
        <v>65</v>
      </c>
      <c r="H18" s="12">
        <v>1.4438357406505337E-2</v>
      </c>
      <c r="I18" s="12">
        <v>4.6536533030543469E-2</v>
      </c>
      <c r="J18" s="12">
        <v>7.1259747117130651E-2</v>
      </c>
      <c r="K18" s="12">
        <v>-5.7269204529886687E-2</v>
      </c>
      <c r="L18" s="12">
        <v>5.5692134429263011E-2</v>
      </c>
      <c r="M18" s="13">
        <v>-3.5228197346596373E-3</v>
      </c>
    </row>
    <row r="19" spans="1:13" ht="24">
      <c r="A19" s="9" t="s">
        <v>28</v>
      </c>
      <c r="B19" s="10" t="s">
        <v>14</v>
      </c>
      <c r="C19" s="11">
        <v>-9.964498693509901E-3</v>
      </c>
      <c r="D19" s="12">
        <v>-9.2731805106031299E-3</v>
      </c>
      <c r="E19" s="12">
        <v>-3.7903979386844408E-2</v>
      </c>
      <c r="F19" s="12">
        <v>-8.7249749338688086E-3</v>
      </c>
      <c r="G19" s="12">
        <v>-4.8958797955104418E-2</v>
      </c>
      <c r="H19" s="12">
        <v>6.2652064170359376E-3</v>
      </c>
      <c r="I19" s="12">
        <v>4.167112415262867E-2</v>
      </c>
      <c r="J19" s="12">
        <v>3.318996901579687E-2</v>
      </c>
      <c r="K19" s="12">
        <v>-1.4582079789685157E-2</v>
      </c>
      <c r="L19" s="12">
        <v>5.0963794922597949E-2</v>
      </c>
      <c r="M19" s="13">
        <v>-3.3881254459001177E-2</v>
      </c>
    </row>
    <row r="20" spans="1:13" ht="24">
      <c r="A20" s="9" t="s">
        <v>29</v>
      </c>
      <c r="B20" s="10" t="s">
        <v>14</v>
      </c>
      <c r="C20" s="11">
        <v>5.6238572776357992E-2</v>
      </c>
      <c r="D20" s="12">
        <v>5.6184402680255099E-4</v>
      </c>
      <c r="E20" s="12">
        <v>-1.2432160071040159E-2</v>
      </c>
      <c r="F20" s="12">
        <v>-4.0144911366188141E-2</v>
      </c>
      <c r="G20" s="12">
        <v>-1.8418129385793805E-2</v>
      </c>
      <c r="H20" s="12">
        <v>-4.6358035032403426E-3</v>
      </c>
      <c r="I20" s="12">
        <v>-5.8537051055388735E-2</v>
      </c>
      <c r="J20" s="12">
        <v>-3.0178704284342623E-2</v>
      </c>
      <c r="K20" s="12">
        <v>-3.3552614159509192E-2</v>
      </c>
      <c r="L20" s="12">
        <v>1.6009003817578537E-2</v>
      </c>
      <c r="M20" s="13">
        <v>5.0700048529247754E-3</v>
      </c>
    </row>
    <row r="21" spans="1:13" ht="24">
      <c r="A21" s="9" t="s">
        <v>30</v>
      </c>
      <c r="B21" s="10" t="s">
        <v>14</v>
      </c>
      <c r="C21" s="11">
        <v>-7.2809082573635331E-2</v>
      </c>
      <c r="D21" s="12">
        <v>7.1174015375513877E-3</v>
      </c>
      <c r="E21" s="12">
        <v>-1.2160196467109341E-2</v>
      </c>
      <c r="F21" s="14" t="s">
        <v>124</v>
      </c>
      <c r="G21" s="12">
        <v>-5.2367610560739384E-3</v>
      </c>
      <c r="H21" s="12">
        <v>5.0062652890933861E-2</v>
      </c>
      <c r="I21" s="12">
        <v>9.3064153833703575E-2</v>
      </c>
      <c r="J21" s="12">
        <v>6.8707676167158768E-2</v>
      </c>
      <c r="K21" s="12">
        <v>-3.267428879717781E-3</v>
      </c>
      <c r="L21" s="12">
        <v>2.215610056671749E-2</v>
      </c>
      <c r="M21" s="13">
        <v>-1.3633701443805492E-2</v>
      </c>
    </row>
    <row r="22" spans="1:13" ht="24">
      <c r="A22" s="9" t="s">
        <v>31</v>
      </c>
      <c r="B22" s="10" t="s">
        <v>14</v>
      </c>
      <c r="C22" s="11">
        <v>2.5070012782115207E-3</v>
      </c>
      <c r="D22" s="12">
        <v>-5.4675295688033622E-2</v>
      </c>
      <c r="E22" s="12">
        <v>-3.2062766223991505E-2</v>
      </c>
      <c r="F22" s="12">
        <v>-5.0460582296255725E-2</v>
      </c>
      <c r="G22" s="12">
        <v>-1.0123848232662094E-2</v>
      </c>
      <c r="H22" s="12">
        <v>2.0138679485431708E-2</v>
      </c>
      <c r="I22" s="12">
        <v>8.7494737411253683E-3</v>
      </c>
      <c r="J22" s="12">
        <v>-1.416698690928408E-2</v>
      </c>
      <c r="K22" s="12">
        <v>-3.2373800794013108E-3</v>
      </c>
      <c r="L22" s="12">
        <v>3.0818136881887555E-2</v>
      </c>
      <c r="M22" s="13">
        <v>2.2025134949901857E-2</v>
      </c>
    </row>
    <row r="23" spans="1:13" ht="24">
      <c r="A23" s="9" t="s">
        <v>32</v>
      </c>
      <c r="B23" s="10" t="s">
        <v>14</v>
      </c>
      <c r="C23" s="11">
        <v>-6.3349453629962305E-2</v>
      </c>
      <c r="D23" s="12">
        <v>-4.5464444368188882E-2</v>
      </c>
      <c r="E23" s="12">
        <v>-8.9264155187525219E-3</v>
      </c>
      <c r="F23" s="12">
        <v>2.2632626891736674E-2</v>
      </c>
      <c r="G23" s="12">
        <v>-4.3589730504301885E-2</v>
      </c>
      <c r="H23" s="12">
        <v>2.7142419982734561E-2</v>
      </c>
      <c r="I23" s="12">
        <v>-2.434082049028969E-2</v>
      </c>
      <c r="J23" s="12">
        <v>-3.5145095032963453E-2</v>
      </c>
      <c r="K23" s="12">
        <v>3.2765590072545803E-3</v>
      </c>
      <c r="L23" s="12">
        <v>1.5520420049436427E-2</v>
      </c>
      <c r="M23" s="13">
        <v>4.6833249664848225E-2</v>
      </c>
    </row>
    <row r="24" spans="1:13" ht="24">
      <c r="A24" s="9" t="s">
        <v>33</v>
      </c>
      <c r="B24" s="10" t="s">
        <v>14</v>
      </c>
      <c r="C24" s="11">
        <v>-2.0200907068530682E-2</v>
      </c>
      <c r="D24" s="12">
        <v>-5.9091368839856606E-2</v>
      </c>
      <c r="E24" s="12">
        <v>-4.6996954164774118E-3</v>
      </c>
      <c r="F24" s="12">
        <v>-4.8897519584496153E-2</v>
      </c>
      <c r="G24" s="12">
        <v>4.6515011648611314E-3</v>
      </c>
      <c r="H24" s="12">
        <v>1.8160089614834263E-3</v>
      </c>
      <c r="I24" s="12">
        <v>-8.1069332064622277E-3</v>
      </c>
      <c r="J24" s="12">
        <v>-7.9633019912609404E-2</v>
      </c>
      <c r="K24" s="12">
        <v>2.2390028349333294E-2</v>
      </c>
      <c r="L24" s="12">
        <v>1.1602593207982896E-2</v>
      </c>
      <c r="M24" s="13">
        <v>-1.372956365398215E-2</v>
      </c>
    </row>
    <row r="25" spans="1:13" ht="24">
      <c r="A25" s="9" t="s">
        <v>34</v>
      </c>
      <c r="B25" s="10" t="s">
        <v>14</v>
      </c>
      <c r="C25" s="11">
        <v>-2.3928192303411262E-2</v>
      </c>
      <c r="D25" s="12">
        <v>7.0213786226386282E-3</v>
      </c>
      <c r="E25" s="12">
        <v>2.1729441162159132E-2</v>
      </c>
      <c r="F25" s="12">
        <v>1.2000406087074131E-2</v>
      </c>
      <c r="G25" s="12">
        <v>4.3831532238671797E-2</v>
      </c>
      <c r="H25" s="12">
        <v>1.7098398137166824E-2</v>
      </c>
      <c r="I25" s="12">
        <v>-7.7771023866148703E-2</v>
      </c>
      <c r="J25" s="12">
        <v>-3.5747123896517706E-2</v>
      </c>
      <c r="K25" s="12">
        <v>-2.0175807483633446E-2</v>
      </c>
      <c r="L25" s="12">
        <v>-4.0357752409832325E-2</v>
      </c>
      <c r="M25" s="13">
        <v>-1.7329313481457127E-2</v>
      </c>
    </row>
    <row r="26" spans="1:13" ht="24">
      <c r="A26" s="9" t="s">
        <v>35</v>
      </c>
      <c r="B26" s="10" t="s">
        <v>14</v>
      </c>
      <c r="C26" s="11">
        <v>2.3289131542012963E-2</v>
      </c>
      <c r="D26" s="12">
        <v>-2.829204899043648E-2</v>
      </c>
      <c r="E26" s="12">
        <v>3.8029950851900439E-2</v>
      </c>
      <c r="F26" s="12">
        <v>4.9819941456525435E-2</v>
      </c>
      <c r="G26" s="12">
        <v>1.4293557626565596E-2</v>
      </c>
      <c r="H26" s="14" t="s">
        <v>136</v>
      </c>
      <c r="I26" s="12">
        <v>-2.7229588893484234E-2</v>
      </c>
      <c r="J26" s="12">
        <v>5.3638364433389443E-2</v>
      </c>
      <c r="K26" s="12">
        <v>-1.9736288634603753E-2</v>
      </c>
      <c r="L26" s="12">
        <v>1.70979586644961E-2</v>
      </c>
      <c r="M26" s="13">
        <v>-1.160138732495216E-2</v>
      </c>
    </row>
    <row r="27" spans="1:13" ht="24">
      <c r="A27" s="9" t="s">
        <v>36</v>
      </c>
      <c r="B27" s="10" t="s">
        <v>14</v>
      </c>
      <c r="C27" s="11">
        <v>2.7285701249384238E-2</v>
      </c>
      <c r="D27" s="12">
        <v>1.6855699840128704E-2</v>
      </c>
      <c r="E27" s="12">
        <v>-4.0713245697507991E-2</v>
      </c>
      <c r="F27" s="12">
        <v>-3.1560620642904574E-2</v>
      </c>
      <c r="G27" s="12">
        <v>2.7730742272117637E-2</v>
      </c>
      <c r="H27" s="12">
        <v>1.3349386615551587E-2</v>
      </c>
      <c r="I27" s="12">
        <v>7.9059002825229967E-3</v>
      </c>
      <c r="J27" s="12">
        <v>3.1924392601283352E-2</v>
      </c>
      <c r="K27" s="12">
        <v>-4.2842425797671474E-2</v>
      </c>
      <c r="L27" s="12">
        <v>-1.8768745006875757E-2</v>
      </c>
      <c r="M27" s="13">
        <v>-1.4373663274584439E-2</v>
      </c>
    </row>
    <row r="28" spans="1:13" ht="24">
      <c r="A28" s="9" t="s">
        <v>37</v>
      </c>
      <c r="B28" s="10" t="s">
        <v>14</v>
      </c>
      <c r="C28" s="11">
        <v>3.3362032639234263E-2</v>
      </c>
      <c r="D28" s="12">
        <v>-2.2260040604398467E-2</v>
      </c>
      <c r="E28" s="12">
        <v>-1.3694028836937744E-2</v>
      </c>
      <c r="F28" s="12">
        <v>1.7455472952847346E-2</v>
      </c>
      <c r="G28" s="12">
        <v>3.5306083892835058E-2</v>
      </c>
      <c r="H28" s="12">
        <v>8.5662181339687306E-3</v>
      </c>
      <c r="I28" s="12">
        <v>2.2711056609924656E-2</v>
      </c>
      <c r="J28" s="12">
        <v>8.0391374213954793E-3</v>
      </c>
      <c r="K28" s="12">
        <v>2.8107170377247345E-2</v>
      </c>
      <c r="L28" s="12">
        <v>-6.7531968720631955E-2</v>
      </c>
      <c r="M28" s="13">
        <v>5.3116342968642795E-2</v>
      </c>
    </row>
    <row r="29" spans="1:13" ht="24">
      <c r="A29" s="9" t="s">
        <v>38</v>
      </c>
      <c r="B29" s="10" t="s">
        <v>14</v>
      </c>
      <c r="C29" s="11">
        <v>4.0954669043308259E-2</v>
      </c>
      <c r="D29" s="12">
        <v>-4.2796860120816994E-2</v>
      </c>
      <c r="E29" s="12">
        <v>-9.4585197445499983E-3</v>
      </c>
      <c r="F29" s="12">
        <v>9.2339116997222276E-2</v>
      </c>
      <c r="G29" s="12">
        <v>4.6018764565983312E-2</v>
      </c>
      <c r="H29" s="12">
        <v>-2.7085986809443473E-2</v>
      </c>
      <c r="I29" s="14" t="s">
        <v>53</v>
      </c>
      <c r="J29" s="12">
        <v>-6.490820362077912E-2</v>
      </c>
      <c r="K29" s="12">
        <v>-2.8649163752146267E-2</v>
      </c>
      <c r="L29" s="12">
        <v>2.8820445409980548E-3</v>
      </c>
      <c r="M29" s="13">
        <v>3.0295202202283156E-2</v>
      </c>
    </row>
    <row r="30" spans="1:13" ht="24">
      <c r="A30" s="9" t="s">
        <v>39</v>
      </c>
      <c r="B30" s="10" t="s">
        <v>14</v>
      </c>
      <c r="C30" s="11">
        <v>5.1140611195442685E-2</v>
      </c>
      <c r="D30" s="12">
        <v>1.2613773995123524E-2</v>
      </c>
      <c r="E30" s="12">
        <v>-3.1122510997214903E-2</v>
      </c>
      <c r="F30" s="12">
        <v>4.8489172007980816E-3</v>
      </c>
      <c r="G30" s="12">
        <v>-2.7487570894825532E-2</v>
      </c>
      <c r="H30" s="12">
        <v>6.0086056452200547E-3</v>
      </c>
      <c r="I30" s="12">
        <v>1.9539382414701423E-2</v>
      </c>
      <c r="J30" s="12">
        <v>2.9723196996552723E-2</v>
      </c>
      <c r="K30" s="12">
        <v>2.9488627885376974E-3</v>
      </c>
      <c r="L30" s="12">
        <v>2.0630504876417179E-2</v>
      </c>
      <c r="M30" s="13">
        <v>4.026297066769742E-2</v>
      </c>
    </row>
    <row r="31" spans="1:13" ht="24">
      <c r="A31" s="9" t="s">
        <v>40</v>
      </c>
      <c r="B31" s="10" t="s">
        <v>14</v>
      </c>
      <c r="C31" s="16" t="s">
        <v>176</v>
      </c>
      <c r="D31" s="12">
        <v>-6.8242470963439147E-2</v>
      </c>
      <c r="E31" s="12">
        <v>-2.0457429093908505E-2</v>
      </c>
      <c r="F31" s="12">
        <v>4.6698682183411638E-2</v>
      </c>
      <c r="G31" s="12">
        <v>-2.8345268959694341E-2</v>
      </c>
      <c r="H31" s="12">
        <v>-5.5606442993832529E-2</v>
      </c>
      <c r="I31" s="12">
        <v>5.6906376437850029E-2</v>
      </c>
      <c r="J31" s="12">
        <v>-3.5813850748170548E-2</v>
      </c>
      <c r="K31" s="12">
        <v>2.0494447167378273E-2</v>
      </c>
      <c r="L31" s="12">
        <v>5.8664336365747909E-2</v>
      </c>
      <c r="M31" s="13">
        <v>-1.7908240447602052E-2</v>
      </c>
    </row>
    <row r="32" spans="1:13" ht="24">
      <c r="A32" s="9" t="s">
        <v>41</v>
      </c>
      <c r="B32" s="10" t="s">
        <v>14</v>
      </c>
      <c r="C32" s="11">
        <v>-1.6920764137442997E-3</v>
      </c>
      <c r="D32" s="12">
        <v>-1.9231151590320131E-2</v>
      </c>
      <c r="E32" s="12">
        <v>6.9023492367461447E-3</v>
      </c>
      <c r="F32" s="12">
        <v>1.1467846370136342E-2</v>
      </c>
      <c r="G32" s="12">
        <v>8.2947002328245034E-2</v>
      </c>
      <c r="H32" s="12">
        <v>-4.8821951404566466E-2</v>
      </c>
      <c r="I32" s="12">
        <v>4.1066867766215119E-2</v>
      </c>
      <c r="J32" s="12">
        <v>3.3700180352407877E-2</v>
      </c>
      <c r="K32" s="12">
        <v>-1.0203807008244853E-2</v>
      </c>
      <c r="L32" s="12">
        <v>-2.5795691964964108E-2</v>
      </c>
      <c r="M32" s="13">
        <v>1.0496386246036953E-2</v>
      </c>
    </row>
    <row r="33" spans="1:13" ht="24">
      <c r="A33" s="9" t="s">
        <v>42</v>
      </c>
      <c r="B33" s="10" t="s">
        <v>14</v>
      </c>
      <c r="C33" s="11">
        <v>0.11022313441870618</v>
      </c>
      <c r="D33" s="14" t="s">
        <v>54</v>
      </c>
      <c r="E33" s="12">
        <v>1.4145567898252026E-2</v>
      </c>
      <c r="F33" s="12">
        <v>6.9718215328548041E-3</v>
      </c>
      <c r="G33" s="12">
        <v>1.5460541962886515E-2</v>
      </c>
      <c r="H33" s="12">
        <v>-2.7923438277247564E-2</v>
      </c>
      <c r="I33" s="12">
        <v>-4.2310274449344279E-2</v>
      </c>
      <c r="J33" s="12">
        <v>3.4017917779614847E-2</v>
      </c>
      <c r="K33" s="12">
        <v>-2.0362148178923789E-2</v>
      </c>
      <c r="L33" s="12">
        <v>-1.4664185364074107E-2</v>
      </c>
      <c r="M33" s="13">
        <v>-3.5418464177052716E-2</v>
      </c>
    </row>
    <row r="34" spans="1:13" ht="24">
      <c r="A34" s="9" t="s">
        <v>43</v>
      </c>
      <c r="B34" s="10" t="s">
        <v>14</v>
      </c>
      <c r="C34" s="11">
        <v>2.7634851612049906E-2</v>
      </c>
      <c r="D34" s="12">
        <v>4.4492283968198619E-2</v>
      </c>
      <c r="E34" s="12">
        <v>-4.4538238704865472E-2</v>
      </c>
      <c r="F34" s="12">
        <v>-3.7809209114560691E-2</v>
      </c>
      <c r="G34" s="12">
        <v>-3.8233994593391392E-2</v>
      </c>
      <c r="H34" s="12">
        <v>9.9339634099196814E-2</v>
      </c>
      <c r="I34" s="12">
        <v>-1.5090543121073753E-2</v>
      </c>
      <c r="J34" s="12">
        <v>-9.9101834019333051E-4</v>
      </c>
      <c r="K34" s="12">
        <v>3.9322341819487808E-2</v>
      </c>
      <c r="L34" s="12">
        <v>4.0338983743576237E-2</v>
      </c>
      <c r="M34" s="13">
        <v>-6.2486113001575631E-2</v>
      </c>
    </row>
    <row r="35" spans="1:13" ht="24">
      <c r="A35" s="9" t="s">
        <v>44</v>
      </c>
      <c r="B35" s="10" t="s">
        <v>14</v>
      </c>
      <c r="C35" s="11">
        <v>-3.6148572861178598E-3</v>
      </c>
      <c r="D35" s="12">
        <v>1.6072232889889702E-2</v>
      </c>
      <c r="E35" s="12">
        <v>-8.2518711562119124E-3</v>
      </c>
      <c r="F35" s="12">
        <v>1.6374884593236053E-2</v>
      </c>
      <c r="G35" s="12">
        <v>-5.0212988231922669E-2</v>
      </c>
      <c r="H35" s="12">
        <v>2.7458644143605476E-2</v>
      </c>
      <c r="I35" s="12">
        <v>8.4401376571410138E-3</v>
      </c>
      <c r="J35" s="12">
        <v>5.4957063077896544E-2</v>
      </c>
      <c r="K35" s="12">
        <v>-2.0009826542052359E-2</v>
      </c>
      <c r="L35" s="12">
        <v>1.7778571368772325E-2</v>
      </c>
      <c r="M35" s="13">
        <v>9.0799579619109377E-3</v>
      </c>
    </row>
    <row r="36" spans="1:13" ht="24">
      <c r="A36" s="9" t="s">
        <v>45</v>
      </c>
      <c r="B36" s="10" t="s">
        <v>14</v>
      </c>
      <c r="C36" s="11">
        <v>-2.1341611859878137E-2</v>
      </c>
      <c r="D36" s="12">
        <v>0.1015668220945176</v>
      </c>
      <c r="E36" s="12">
        <v>1.890882185576004E-3</v>
      </c>
      <c r="F36" s="12">
        <v>-7.4647257506460965E-2</v>
      </c>
      <c r="G36" s="12">
        <v>-1.4509967586717154E-2</v>
      </c>
      <c r="H36" s="12">
        <v>2.3745469113479089E-2</v>
      </c>
      <c r="I36" s="12">
        <v>1.8260682230148956E-2</v>
      </c>
      <c r="J36" s="12">
        <v>1.7627357914340232E-2</v>
      </c>
      <c r="K36" s="12">
        <v>4.421329520272807E-2</v>
      </c>
      <c r="L36" s="12">
        <v>-3.0899629854405065E-2</v>
      </c>
      <c r="M36" s="13">
        <v>-7.4221382888566598E-2</v>
      </c>
    </row>
    <row r="37" spans="1:13" ht="24">
      <c r="A37" s="9" t="s">
        <v>46</v>
      </c>
      <c r="B37" s="10" t="s">
        <v>14</v>
      </c>
      <c r="C37" s="11">
        <v>-7.5439982637880765E-2</v>
      </c>
      <c r="D37" s="12">
        <v>1.7888789599420179E-2</v>
      </c>
      <c r="E37" s="12">
        <v>3.5583580927265913E-2</v>
      </c>
      <c r="F37" s="12">
        <v>2.9729337302269766E-2</v>
      </c>
      <c r="G37" s="12">
        <v>6.237841724590068E-2</v>
      </c>
      <c r="H37" s="12">
        <v>-6.4393604726502712E-2</v>
      </c>
      <c r="I37" s="12">
        <v>2.8100914863014642E-3</v>
      </c>
      <c r="J37" s="12">
        <v>-3.9540588150808138E-2</v>
      </c>
      <c r="K37" s="12">
        <v>-3.210093799584772E-2</v>
      </c>
      <c r="L37" s="12">
        <v>-3.747438565591904E-2</v>
      </c>
      <c r="M37" s="13">
        <v>2.5272780601506561E-2</v>
      </c>
    </row>
    <row r="38" spans="1:13" ht="24">
      <c r="A38" s="9" t="s">
        <v>47</v>
      </c>
      <c r="B38" s="10" t="s">
        <v>14</v>
      </c>
      <c r="C38" s="11">
        <v>-7.5085805899671024E-2</v>
      </c>
      <c r="D38" s="12">
        <v>-4.9048918794123875E-2</v>
      </c>
      <c r="E38" s="12">
        <v>5.7661006793011518E-2</v>
      </c>
      <c r="F38" s="12">
        <v>-2.8128483227945488E-2</v>
      </c>
      <c r="G38" s="12">
        <v>2.1287032186016273E-2</v>
      </c>
      <c r="H38" s="12">
        <v>2.4147998313254732E-2</v>
      </c>
      <c r="I38" s="12">
        <v>5.1698730436663072E-2</v>
      </c>
      <c r="J38" s="12">
        <v>-2.3806885639775583E-2</v>
      </c>
      <c r="K38" s="12">
        <v>-6.7014008608229189E-2</v>
      </c>
      <c r="L38" s="12">
        <v>-4.7578916579297789E-5</v>
      </c>
      <c r="M38" s="13">
        <v>-1.5474516952813711E-2</v>
      </c>
    </row>
    <row r="39" spans="1:13" ht="24">
      <c r="A39" s="9" t="s">
        <v>48</v>
      </c>
      <c r="B39" s="10" t="s">
        <v>14</v>
      </c>
      <c r="C39" s="11">
        <v>6.6217217074343748E-2</v>
      </c>
      <c r="D39" s="12">
        <v>3.3610912416806679E-2</v>
      </c>
      <c r="E39" s="12">
        <v>-5.8262549633125542E-2</v>
      </c>
      <c r="F39" s="12">
        <v>6.6769685028695874E-2</v>
      </c>
      <c r="G39" s="12">
        <v>6.8989360795431678E-2</v>
      </c>
      <c r="H39" s="12">
        <v>5.2342340801112025E-2</v>
      </c>
      <c r="I39" s="12">
        <v>-6.3544449753765359E-2</v>
      </c>
      <c r="J39" s="14" t="s">
        <v>55</v>
      </c>
      <c r="K39" s="12">
        <v>-6.2476428314921756E-2</v>
      </c>
      <c r="L39" s="12">
        <v>-6.3030185997757893E-2</v>
      </c>
      <c r="M39" s="13">
        <v>2.004003679078669E-2</v>
      </c>
    </row>
    <row r="40" spans="1:13" ht="24">
      <c r="A40" s="9" t="s">
        <v>49</v>
      </c>
      <c r="B40" s="10" t="s">
        <v>14</v>
      </c>
      <c r="C40" s="11">
        <v>1.8721127443954017E-2</v>
      </c>
      <c r="D40" s="12">
        <v>8.9143142607737619E-2</v>
      </c>
      <c r="E40" s="12">
        <v>-9.1849134119746004E-2</v>
      </c>
      <c r="F40" s="12">
        <v>1.4089196748498756E-2</v>
      </c>
      <c r="G40" s="12">
        <v>1.3918683171598408E-2</v>
      </c>
      <c r="H40" s="12">
        <v>4.094237237876025E-2</v>
      </c>
      <c r="I40" s="12">
        <v>1.2793721763996169E-2</v>
      </c>
      <c r="J40" s="12">
        <v>4.3351895724410713E-2</v>
      </c>
      <c r="K40" s="12">
        <v>2.9163223858379331E-3</v>
      </c>
      <c r="L40" s="12">
        <v>2.6049337494879112E-3</v>
      </c>
      <c r="M40" s="13">
        <v>7.8831481868321587E-3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2.9719137484700878E-6</v>
      </c>
      <c r="E47" s="21">
        <f t="shared" ref="E47:M47" si="0">$C5^2*E5^2</f>
        <v>1.3315518184668976E-2</v>
      </c>
      <c r="F47" s="7">
        <f t="shared" si="0"/>
        <v>2.1314593342031938E-6</v>
      </c>
      <c r="G47" s="7">
        <f t="shared" si="0"/>
        <v>7.8964711492117269E-6</v>
      </c>
      <c r="H47" s="7">
        <f t="shared" si="0"/>
        <v>2.1032019533696476E-5</v>
      </c>
      <c r="I47" s="7">
        <f t="shared" si="0"/>
        <v>1.304087731762642E-6</v>
      </c>
      <c r="J47" s="7">
        <f t="shared" si="0"/>
        <v>5.1932231796736668E-5</v>
      </c>
      <c r="K47" s="7">
        <f t="shared" si="0"/>
        <v>3.7608955708888375E-6</v>
      </c>
      <c r="L47" s="7">
        <f t="shared" si="0"/>
        <v>6.66150890826817E-6</v>
      </c>
      <c r="M47" s="8">
        <f t="shared" si="0"/>
        <v>1.0366951594159841E-5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4.372607158245583E-6</v>
      </c>
      <c r="E48" s="12">
        <f t="shared" si="1"/>
        <v>2.4205094699740607E-6</v>
      </c>
      <c r="F48" s="12">
        <f t="shared" si="1"/>
        <v>6.2562601635410204E-7</v>
      </c>
      <c r="G48" s="12">
        <f t="shared" si="1"/>
        <v>4.1552782210778615E-8</v>
      </c>
      <c r="H48" s="12">
        <f t="shared" si="1"/>
        <v>4.5476483283664238E-7</v>
      </c>
      <c r="I48" s="12">
        <f t="shared" si="1"/>
        <v>3.1364117693646142E-6</v>
      </c>
      <c r="J48" s="12">
        <f t="shared" si="1"/>
        <v>1.4307669572451303E-6</v>
      </c>
      <c r="K48" s="12">
        <f t="shared" si="1"/>
        <v>1.2184315812591484E-6</v>
      </c>
      <c r="L48" s="12">
        <f t="shared" si="1"/>
        <v>2.6423028953650524E-7</v>
      </c>
      <c r="M48" s="15">
        <f t="shared" si="1"/>
        <v>3.0817088653459896E-3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1.3112389008048294E-6</v>
      </c>
      <c r="E49" s="12">
        <f t="shared" si="2"/>
        <v>1.8416724511081915E-9</v>
      </c>
      <c r="F49" s="12">
        <f t="shared" si="2"/>
        <v>3.7306440204452185E-8</v>
      </c>
      <c r="G49" s="12">
        <f t="shared" si="2"/>
        <v>4.5304043235526671E-7</v>
      </c>
      <c r="H49" s="12">
        <f t="shared" si="2"/>
        <v>3.551128920335628E-7</v>
      </c>
      <c r="I49" s="12">
        <f t="shared" si="2"/>
        <v>3.9545064291552404E-7</v>
      </c>
      <c r="J49" s="12">
        <f t="shared" si="2"/>
        <v>9.9295584793866824E-8</v>
      </c>
      <c r="K49" s="12">
        <f t="shared" si="2"/>
        <v>1.2927509153935004E-6</v>
      </c>
      <c r="L49" s="12">
        <f t="shared" si="2"/>
        <v>3.1168877887999785E-6</v>
      </c>
      <c r="M49" s="13">
        <f t="shared" si="2"/>
        <v>2.8450418887213296E-6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3.6939788707965188E-7</v>
      </c>
      <c r="E50" s="12">
        <f t="shared" si="3"/>
        <v>4.1917099019580565E-7</v>
      </c>
      <c r="F50" s="12">
        <f t="shared" si="3"/>
        <v>1.024867917205168E-7</v>
      </c>
      <c r="G50" s="12">
        <f t="shared" si="3"/>
        <v>2.6342856119158169E-7</v>
      </c>
      <c r="H50" s="12">
        <f t="shared" si="3"/>
        <v>7.8157159282030105E-7</v>
      </c>
      <c r="I50" s="12">
        <f t="shared" si="3"/>
        <v>1.3930951681585714E-7</v>
      </c>
      <c r="J50" s="12">
        <f t="shared" si="3"/>
        <v>1.173935066931425E-6</v>
      </c>
      <c r="K50" s="12">
        <f t="shared" si="3"/>
        <v>1.4185825818427043E-6</v>
      </c>
      <c r="L50" s="12">
        <f t="shared" si="3"/>
        <v>2.7543697513467406E-8</v>
      </c>
      <c r="M50" s="13">
        <f t="shared" si="3"/>
        <v>3.907160800068179E-8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5.1784228756861707E-6</v>
      </c>
      <c r="E51" s="12">
        <f t="shared" si="4"/>
        <v>1.5944684448968002E-6</v>
      </c>
      <c r="F51" s="12">
        <f t="shared" si="4"/>
        <v>5.2656901397769198E-8</v>
      </c>
      <c r="G51" s="12">
        <f t="shared" si="4"/>
        <v>1.6005674025277446E-6</v>
      </c>
      <c r="H51" s="12">
        <f t="shared" si="4"/>
        <v>2.2444844117710335E-9</v>
      </c>
      <c r="I51" s="12">
        <f t="shared" si="4"/>
        <v>4.7610291936102882E-6</v>
      </c>
      <c r="J51" s="12">
        <f t="shared" si="4"/>
        <v>4.9980733259044662E-6</v>
      </c>
      <c r="K51" s="12">
        <f t="shared" si="4"/>
        <v>8.1693110715801986E-7</v>
      </c>
      <c r="L51" s="12">
        <f t="shared" si="4"/>
        <v>6.5788209813380561E-6</v>
      </c>
      <c r="M51" s="13">
        <f t="shared" si="4"/>
        <v>1.0183457485118655E-9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1.9089090364589156E-5</v>
      </c>
      <c r="E52" s="12">
        <f t="shared" si="5"/>
        <v>7.2887683547730207E-7</v>
      </c>
      <c r="F52" s="12">
        <f t="shared" si="5"/>
        <v>7.3970261558276934E-5</v>
      </c>
      <c r="G52" s="12">
        <f t="shared" si="5"/>
        <v>6.4053447874231116E-7</v>
      </c>
      <c r="H52" s="12">
        <f t="shared" si="5"/>
        <v>1.2140782668107127E-5</v>
      </c>
      <c r="I52" s="12">
        <f t="shared" si="5"/>
        <v>7.1268227925255854E-5</v>
      </c>
      <c r="J52" s="12">
        <f t="shared" si="5"/>
        <v>2.184892490340511E-5</v>
      </c>
      <c r="K52" s="12">
        <f t="shared" si="5"/>
        <v>6.9827613313276737E-6</v>
      </c>
      <c r="L52" s="12">
        <f t="shared" si="5"/>
        <v>5.7000289460406129E-6</v>
      </c>
      <c r="M52" s="13">
        <f t="shared" si="5"/>
        <v>3.7576122102003464E-6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4.4081795875304665E-7</v>
      </c>
      <c r="E53" s="12">
        <f t="shared" si="6"/>
        <v>9.1918452024269441E-7</v>
      </c>
      <c r="F53" s="12">
        <f t="shared" si="6"/>
        <v>9.7417346980995591E-7</v>
      </c>
      <c r="G53" s="12">
        <f t="shared" si="6"/>
        <v>6.1319493430905576E-6</v>
      </c>
      <c r="H53" s="12">
        <f t="shared" si="6"/>
        <v>5.8171349248230924E-7</v>
      </c>
      <c r="I53" s="12">
        <f t="shared" si="6"/>
        <v>1.6341470364653098E-8</v>
      </c>
      <c r="J53" s="12">
        <f t="shared" si="6"/>
        <v>8.3806477296697164E-6</v>
      </c>
      <c r="K53" s="12">
        <f t="shared" si="6"/>
        <v>2.5248665419201639E-6</v>
      </c>
      <c r="L53" s="14">
        <f t="shared" si="6"/>
        <v>1.8578646050949922E-3</v>
      </c>
      <c r="M53" s="13">
        <f t="shared" si="6"/>
        <v>1.571708529062313E-7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1.0139335910097685E-6</v>
      </c>
      <c r="E54" s="12">
        <f t="shared" si="7"/>
        <v>1.7437411744651338E-8</v>
      </c>
      <c r="F54" s="12">
        <f t="shared" si="7"/>
        <v>1.4750564291777794E-6</v>
      </c>
      <c r="G54" s="12">
        <f t="shared" si="7"/>
        <v>3.740197303151288E-7</v>
      </c>
      <c r="H54" s="12">
        <f t="shared" si="7"/>
        <v>1.1768741404634317E-6</v>
      </c>
      <c r="I54" s="12">
        <f t="shared" si="7"/>
        <v>2.5435413336251391E-7</v>
      </c>
      <c r="J54" s="12">
        <f t="shared" si="7"/>
        <v>5.0827279643643983E-7</v>
      </c>
      <c r="K54" s="12">
        <f t="shared" si="7"/>
        <v>1.1382364879439808E-6</v>
      </c>
      <c r="L54" s="12">
        <f t="shared" si="7"/>
        <v>1.6704668535475247E-8</v>
      </c>
      <c r="M54" s="13">
        <f t="shared" si="7"/>
        <v>7.9894696596109313E-7</v>
      </c>
    </row>
    <row r="55" spans="1:13" ht="24">
      <c r="A55" s="9" t="s">
        <v>22</v>
      </c>
      <c r="B55" s="10" t="s">
        <v>14</v>
      </c>
      <c r="C55" s="16"/>
      <c r="D55" s="12">
        <f t="shared" ref="D55:M55" si="8">$C13^2*D13^2</f>
        <v>9.6936732492882457E-9</v>
      </c>
      <c r="E55" s="12">
        <f t="shared" si="8"/>
        <v>3.6723296275956865E-6</v>
      </c>
      <c r="F55" s="12">
        <f t="shared" si="8"/>
        <v>4.1167937201117294E-7</v>
      </c>
      <c r="G55" s="12">
        <f t="shared" si="8"/>
        <v>2.2964606145599763E-5</v>
      </c>
      <c r="H55" s="12">
        <f t="shared" si="8"/>
        <v>7.2522556511577683E-8</v>
      </c>
      <c r="I55" s="12">
        <f t="shared" si="8"/>
        <v>1.3264809834377182E-5</v>
      </c>
      <c r="J55" s="12">
        <f t="shared" si="8"/>
        <v>3.0549633791982186E-6</v>
      </c>
      <c r="K55" s="12">
        <f t="shared" si="8"/>
        <v>1.0198103557032755E-4</v>
      </c>
      <c r="L55" s="12">
        <f t="shared" si="8"/>
        <v>1.6314604492074013E-6</v>
      </c>
      <c r="M55" s="13">
        <f t="shared" si="8"/>
        <v>2.5297901468552108E-7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8.9245725158144669E-7</v>
      </c>
      <c r="E56" s="12">
        <f t="shared" si="9"/>
        <v>5.4096235652702794E-7</v>
      </c>
      <c r="F56" s="12">
        <f t="shared" si="9"/>
        <v>2.1242551155533579E-8</v>
      </c>
      <c r="G56" s="12">
        <f t="shared" si="9"/>
        <v>6.7432891479748316E-6</v>
      </c>
      <c r="H56" s="12">
        <f t="shared" si="9"/>
        <v>8.1796862750093852E-7</v>
      </c>
      <c r="I56" s="12">
        <f t="shared" si="9"/>
        <v>1.7258008912110169E-6</v>
      </c>
      <c r="J56" s="12">
        <f t="shared" si="9"/>
        <v>8.5574261150401371E-6</v>
      </c>
      <c r="K56" s="14">
        <f t="shared" si="9"/>
        <v>1.9458274522471896E-3</v>
      </c>
      <c r="L56" s="12">
        <f t="shared" si="9"/>
        <v>2.6267636888117506E-6</v>
      </c>
      <c r="M56" s="13">
        <f t="shared" si="9"/>
        <v>7.5004917988439643E-7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1.7961881971310622E-6</v>
      </c>
      <c r="E57" s="12">
        <f t="shared" si="10"/>
        <v>1.2361909788929211E-8</v>
      </c>
      <c r="F57" s="12">
        <f t="shared" si="10"/>
        <v>1.101707217933533E-6</v>
      </c>
      <c r="G57" s="12">
        <f t="shared" si="10"/>
        <v>7.8152226756044691E-8</v>
      </c>
      <c r="H57" s="12">
        <f t="shared" si="10"/>
        <v>1.0106950339637287E-6</v>
      </c>
      <c r="I57" s="12">
        <f t="shared" si="10"/>
        <v>1.2387309787625114E-6</v>
      </c>
      <c r="J57" s="12">
        <f t="shared" si="10"/>
        <v>3.9083805022193422E-7</v>
      </c>
      <c r="K57" s="12">
        <f t="shared" si="10"/>
        <v>1.5973815206447241E-7</v>
      </c>
      <c r="L57" s="12">
        <f t="shared" si="10"/>
        <v>3.542264374942691E-6</v>
      </c>
      <c r="M57" s="13">
        <f t="shared" si="10"/>
        <v>4.5678102264056565E-8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4.9646147818207053E-7</v>
      </c>
      <c r="E58" s="12">
        <f t="shared" si="11"/>
        <v>2.9546647890442095E-8</v>
      </c>
      <c r="F58" s="12">
        <f t="shared" si="11"/>
        <v>3.0096708938144231E-9</v>
      </c>
      <c r="G58" s="12">
        <f t="shared" si="11"/>
        <v>1.220401780994718E-7</v>
      </c>
      <c r="H58" s="12">
        <f t="shared" si="11"/>
        <v>3.1900253798724086E-7</v>
      </c>
      <c r="I58" s="12">
        <f t="shared" si="11"/>
        <v>8.9584845677354634E-9</v>
      </c>
      <c r="J58" s="12">
        <f t="shared" si="11"/>
        <v>4.8587578186953502E-7</v>
      </c>
      <c r="K58" s="12">
        <f t="shared" si="11"/>
        <v>2.3575344008172165E-7</v>
      </c>
      <c r="L58" s="12">
        <f t="shared" si="11"/>
        <v>1.363282038241524E-8</v>
      </c>
      <c r="M58" s="13">
        <f t="shared" si="11"/>
        <v>1.4333900032479977E-8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2.1481578765139956E-5</v>
      </c>
      <c r="E59" s="12">
        <f t="shared" si="12"/>
        <v>1.4903665149069939E-7</v>
      </c>
      <c r="F59" s="12">
        <f t="shared" si="12"/>
        <v>1.1659150177197422E-6</v>
      </c>
      <c r="G59" s="12">
        <f t="shared" si="12"/>
        <v>8.6803245136639794E-7</v>
      </c>
      <c r="H59" s="12">
        <f t="shared" si="12"/>
        <v>7.1529791184874424E-5</v>
      </c>
      <c r="I59" s="12">
        <f t="shared" si="12"/>
        <v>2.0422063831331058E-6</v>
      </c>
      <c r="J59" s="12">
        <f t="shared" si="12"/>
        <v>3.0003063736736945E-6</v>
      </c>
      <c r="K59" s="12">
        <f t="shared" si="12"/>
        <v>9.2401643611876439E-6</v>
      </c>
      <c r="L59" s="12">
        <f t="shared" si="12"/>
        <v>5.4003907411416741E-6</v>
      </c>
      <c r="M59" s="13">
        <f t="shared" si="12"/>
        <v>3.0224048933699217E-6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2.8946702494181903E-6</v>
      </c>
      <c r="E60" s="12">
        <f t="shared" si="13"/>
        <v>6.4051744132361057E-6</v>
      </c>
      <c r="F60" s="12">
        <f t="shared" si="13"/>
        <v>3.2248363651590264E-7</v>
      </c>
      <c r="G60" s="14">
        <f t="shared" si="13"/>
        <v>1.1101924713059669E-2</v>
      </c>
      <c r="H60" s="12">
        <f t="shared" si="13"/>
        <v>2.419670025413036E-6</v>
      </c>
      <c r="I60" s="12">
        <f t="shared" si="13"/>
        <v>2.5136720650752951E-5</v>
      </c>
      <c r="J60" s="12">
        <f t="shared" si="13"/>
        <v>5.8939862984402884E-5</v>
      </c>
      <c r="K60" s="12">
        <f t="shared" si="13"/>
        <v>3.806824624503861E-5</v>
      </c>
      <c r="L60" s="12">
        <f t="shared" si="13"/>
        <v>3.6000480207243938E-5</v>
      </c>
      <c r="M60" s="13">
        <f t="shared" si="13"/>
        <v>1.4404606850466699E-7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8.5382395779964137E-9</v>
      </c>
      <c r="E61" s="12">
        <f t="shared" si="14"/>
        <v>1.4265287327009127E-7</v>
      </c>
      <c r="F61" s="12">
        <f t="shared" si="14"/>
        <v>7.5585638311634423E-9</v>
      </c>
      <c r="G61" s="12">
        <f t="shared" si="14"/>
        <v>2.3799750371776326E-7</v>
      </c>
      <c r="H61" s="12">
        <f t="shared" si="14"/>
        <v>3.8974600950073268E-9</v>
      </c>
      <c r="I61" s="12">
        <f t="shared" si="14"/>
        <v>1.7241749936611317E-7</v>
      </c>
      <c r="J61" s="12">
        <f t="shared" si="14"/>
        <v>1.0937664633319542E-7</v>
      </c>
      <c r="K61" s="12">
        <f t="shared" si="14"/>
        <v>2.1112995232473804E-8</v>
      </c>
      <c r="L61" s="12">
        <f t="shared" si="14"/>
        <v>2.5788995596397509E-7</v>
      </c>
      <c r="M61" s="13">
        <f t="shared" si="14"/>
        <v>1.139803201966106E-7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9.9838975848339957E-10</v>
      </c>
      <c r="E62" s="12">
        <f t="shared" si="15"/>
        <v>4.8883440848229237E-7</v>
      </c>
      <c r="F62" s="12">
        <f t="shared" si="15"/>
        <v>5.0971755124609208E-6</v>
      </c>
      <c r="G62" s="12">
        <f t="shared" si="15"/>
        <v>1.0729009264078607E-6</v>
      </c>
      <c r="H62" s="12">
        <f t="shared" si="15"/>
        <v>6.797021128298765E-8</v>
      </c>
      <c r="I62" s="12">
        <f t="shared" si="15"/>
        <v>1.0837528717208537E-5</v>
      </c>
      <c r="J62" s="12">
        <f t="shared" si="15"/>
        <v>2.8805124738624397E-6</v>
      </c>
      <c r="K62" s="12">
        <f t="shared" si="15"/>
        <v>3.5605845792606934E-6</v>
      </c>
      <c r="L62" s="12">
        <f t="shared" si="15"/>
        <v>8.1058245195863885E-7</v>
      </c>
      <c r="M62" s="13">
        <f t="shared" si="15"/>
        <v>8.1299023889307961E-8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2.685431341247682E-7</v>
      </c>
      <c r="E63" s="12">
        <f t="shared" si="16"/>
        <v>7.8388490411472744E-7</v>
      </c>
      <c r="F63" s="14">
        <f t="shared" si="16"/>
        <v>5.0601133449398421E-3</v>
      </c>
      <c r="G63" s="12">
        <f t="shared" si="16"/>
        <v>1.4537731185472788E-7</v>
      </c>
      <c r="H63" s="12">
        <f t="shared" si="16"/>
        <v>1.3286140387764723E-5</v>
      </c>
      <c r="I63" s="12">
        <f t="shared" si="16"/>
        <v>4.5913033046660405E-5</v>
      </c>
      <c r="J63" s="12">
        <f t="shared" si="16"/>
        <v>2.5025435141147702E-5</v>
      </c>
      <c r="K63" s="12">
        <f t="shared" si="16"/>
        <v>5.6595695877293204E-8</v>
      </c>
      <c r="L63" s="12">
        <f t="shared" si="16"/>
        <v>2.6023024647400553E-6</v>
      </c>
      <c r="M63" s="13">
        <f t="shared" si="16"/>
        <v>9.8536850374102308E-7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1.878846895849749E-8</v>
      </c>
      <c r="E64" s="12">
        <f t="shared" si="17"/>
        <v>6.4611688078845491E-9</v>
      </c>
      <c r="F64" s="12">
        <f t="shared" si="17"/>
        <v>1.600345033445925E-8</v>
      </c>
      <c r="G64" s="12">
        <f t="shared" si="17"/>
        <v>6.4416980358500015E-10</v>
      </c>
      <c r="H64" s="12">
        <f t="shared" si="17"/>
        <v>2.5490073677662324E-9</v>
      </c>
      <c r="I64" s="12">
        <f t="shared" si="17"/>
        <v>4.8114167408042794E-10</v>
      </c>
      <c r="J64" s="12">
        <f t="shared" si="17"/>
        <v>1.2614327319540308E-9</v>
      </c>
      <c r="K64" s="12">
        <f t="shared" si="17"/>
        <v>6.5871338878635768E-11</v>
      </c>
      <c r="L64" s="12">
        <f t="shared" si="17"/>
        <v>5.9692788951459048E-9</v>
      </c>
      <c r="M64" s="13">
        <f t="shared" si="17"/>
        <v>3.0489216689410194E-9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8.2952508332303318E-6</v>
      </c>
      <c r="E65" s="12">
        <f t="shared" si="18"/>
        <v>3.1977164078201891E-7</v>
      </c>
      <c r="F65" s="12">
        <f t="shared" si="18"/>
        <v>2.0556807785347633E-6</v>
      </c>
      <c r="G65" s="12">
        <f t="shared" si="18"/>
        <v>7.6252504944317817E-6</v>
      </c>
      <c r="H65" s="12">
        <f t="shared" si="18"/>
        <v>2.9565340121203271E-6</v>
      </c>
      <c r="I65" s="12">
        <f t="shared" si="18"/>
        <v>2.3776951624258045E-6</v>
      </c>
      <c r="J65" s="12">
        <f t="shared" si="18"/>
        <v>4.95695745179548E-6</v>
      </c>
      <c r="K65" s="12">
        <f t="shared" si="18"/>
        <v>4.3084567156165912E-8</v>
      </c>
      <c r="L65" s="12">
        <f t="shared" si="18"/>
        <v>9.6670216020520135E-7</v>
      </c>
      <c r="M65" s="13">
        <f t="shared" si="18"/>
        <v>8.8022628759383445E-6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1.4249179006113467E-6</v>
      </c>
      <c r="E66" s="12">
        <f t="shared" si="19"/>
        <v>9.0132447984730656E-9</v>
      </c>
      <c r="F66" s="12">
        <f t="shared" si="19"/>
        <v>9.7569796700344824E-7</v>
      </c>
      <c r="G66" s="12">
        <f t="shared" si="19"/>
        <v>8.8293352961939536E-9</v>
      </c>
      <c r="H66" s="12">
        <f t="shared" si="19"/>
        <v>1.3457912989172503E-9</v>
      </c>
      <c r="I66" s="12">
        <f t="shared" si="19"/>
        <v>2.6819762715918383E-8</v>
      </c>
      <c r="J66" s="12">
        <f t="shared" si="19"/>
        <v>2.5877845338394754E-6</v>
      </c>
      <c r="K66" s="12">
        <f t="shared" si="19"/>
        <v>2.04574278610189E-7</v>
      </c>
      <c r="L66" s="12">
        <f t="shared" si="19"/>
        <v>5.4935347163348507E-8</v>
      </c>
      <c r="M66" s="13">
        <f t="shared" si="19"/>
        <v>7.6922822511681628E-8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2.8226989779472426E-8</v>
      </c>
      <c r="E67" s="12">
        <f t="shared" si="20"/>
        <v>2.7034409953416552E-7</v>
      </c>
      <c r="F67" s="12">
        <f t="shared" si="20"/>
        <v>8.2453988014761655E-8</v>
      </c>
      <c r="G67" s="12">
        <f t="shared" si="20"/>
        <v>1.1000010156456579E-6</v>
      </c>
      <c r="H67" s="12">
        <f t="shared" si="20"/>
        <v>1.6739043251324037E-7</v>
      </c>
      <c r="I67" s="12">
        <f t="shared" si="20"/>
        <v>3.4630233011199545E-6</v>
      </c>
      <c r="J67" s="12">
        <f t="shared" si="20"/>
        <v>7.316476663974247E-7</v>
      </c>
      <c r="K67" s="12">
        <f t="shared" si="20"/>
        <v>2.3306745352299862E-7</v>
      </c>
      <c r="L67" s="12">
        <f t="shared" si="20"/>
        <v>9.3255343037752314E-7</v>
      </c>
      <c r="M67" s="13">
        <f t="shared" si="20"/>
        <v>1.7194220692224521E-7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4.3414558675777297E-7</v>
      </c>
      <c r="E68" s="12">
        <f t="shared" si="21"/>
        <v>7.8443708300785105E-7</v>
      </c>
      <c r="F68" s="12">
        <f t="shared" si="21"/>
        <v>1.3462106236501086E-6</v>
      </c>
      <c r="G68" s="12">
        <f t="shared" si="21"/>
        <v>1.1081211947991498E-7</v>
      </c>
      <c r="H68" s="14">
        <f t="shared" si="21"/>
        <v>5.1560345536211217E-4</v>
      </c>
      <c r="I68" s="12">
        <f t="shared" si="21"/>
        <v>4.0215063312083328E-7</v>
      </c>
      <c r="J68" s="12">
        <f t="shared" si="21"/>
        <v>1.5604779670714669E-6</v>
      </c>
      <c r="K68" s="12">
        <f t="shared" si="21"/>
        <v>2.1126986925451634E-7</v>
      </c>
      <c r="L68" s="12">
        <f t="shared" si="21"/>
        <v>1.5856053897100821E-7</v>
      </c>
      <c r="M68" s="13">
        <f t="shared" si="21"/>
        <v>7.3000601843206755E-8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2.1152602943781985E-7</v>
      </c>
      <c r="E69" s="12">
        <f t="shared" si="22"/>
        <v>1.2340753901061621E-6</v>
      </c>
      <c r="F69" s="12">
        <f t="shared" si="22"/>
        <v>7.4158563665029007E-7</v>
      </c>
      <c r="G69" s="12">
        <f t="shared" si="22"/>
        <v>5.7252338266107304E-7</v>
      </c>
      <c r="H69" s="12">
        <f t="shared" si="22"/>
        <v>1.3267615023407113E-7</v>
      </c>
      <c r="I69" s="12">
        <f t="shared" si="22"/>
        <v>4.6534269854728097E-8</v>
      </c>
      <c r="J69" s="12">
        <f t="shared" si="22"/>
        <v>7.5877938919954786E-7</v>
      </c>
      <c r="K69" s="12">
        <f t="shared" si="22"/>
        <v>1.3665274057514086E-6</v>
      </c>
      <c r="L69" s="12">
        <f t="shared" si="22"/>
        <v>2.6226522395272753E-7</v>
      </c>
      <c r="M69" s="13">
        <f t="shared" si="22"/>
        <v>1.538172960773331E-7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5.5151446843038814E-7</v>
      </c>
      <c r="E70" s="12">
        <f t="shared" si="23"/>
        <v>2.0872164165880648E-7</v>
      </c>
      <c r="F70" s="12">
        <f t="shared" si="23"/>
        <v>3.3913159050236867E-7</v>
      </c>
      <c r="G70" s="12">
        <f t="shared" si="23"/>
        <v>1.3874077096043463E-6</v>
      </c>
      <c r="H70" s="12">
        <f t="shared" si="23"/>
        <v>8.1673894420749726E-8</v>
      </c>
      <c r="I70" s="12">
        <f t="shared" si="23"/>
        <v>5.7408960798952986E-7</v>
      </c>
      <c r="J70" s="12">
        <f t="shared" si="23"/>
        <v>7.1932294053401609E-8</v>
      </c>
      <c r="K70" s="12">
        <f t="shared" si="23"/>
        <v>8.7930442419058215E-7</v>
      </c>
      <c r="L70" s="12">
        <f t="shared" si="23"/>
        <v>5.0760258734045365E-6</v>
      </c>
      <c r="M70" s="13">
        <f t="shared" si="23"/>
        <v>3.1402291354554136E-6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3.072066807877586E-6</v>
      </c>
      <c r="E71" s="12">
        <f t="shared" si="24"/>
        <v>1.5005593973606805E-7</v>
      </c>
      <c r="F71" s="12">
        <f t="shared" si="24"/>
        <v>1.4301390852819361E-5</v>
      </c>
      <c r="G71" s="12">
        <f t="shared" si="24"/>
        <v>3.5520310379495221E-6</v>
      </c>
      <c r="H71" s="12">
        <f t="shared" si="24"/>
        <v>1.2305412219225676E-6</v>
      </c>
      <c r="I71" s="14">
        <f t="shared" si="24"/>
        <v>1.5911999453951905E-3</v>
      </c>
      <c r="J71" s="12">
        <f t="shared" si="24"/>
        <v>7.0665269770630361E-6</v>
      </c>
      <c r="K71" s="12">
        <f t="shared" si="24"/>
        <v>1.3766728290384607E-6</v>
      </c>
      <c r="L71" s="12">
        <f t="shared" si="24"/>
        <v>1.393183166227234E-8</v>
      </c>
      <c r="M71" s="13">
        <f t="shared" si="24"/>
        <v>1.5394108827611338E-6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4.161231897463937E-7</v>
      </c>
      <c r="E72" s="12">
        <f t="shared" si="25"/>
        <v>2.5332677033207449E-6</v>
      </c>
      <c r="F72" s="12">
        <f t="shared" si="25"/>
        <v>6.1492388833376444E-8</v>
      </c>
      <c r="G72" s="12">
        <f t="shared" si="25"/>
        <v>1.9760801387269319E-6</v>
      </c>
      <c r="H72" s="12">
        <f t="shared" si="25"/>
        <v>9.4423312311818085E-8</v>
      </c>
      <c r="I72" s="12">
        <f t="shared" si="25"/>
        <v>9.9851247173553766E-7</v>
      </c>
      <c r="J72" s="12">
        <f t="shared" si="25"/>
        <v>2.3105898856035953E-6</v>
      </c>
      <c r="K72" s="12">
        <f t="shared" si="25"/>
        <v>2.2742644277894804E-8</v>
      </c>
      <c r="L72" s="12">
        <f t="shared" si="25"/>
        <v>1.1131444896594337E-6</v>
      </c>
      <c r="M72" s="13">
        <f t="shared" si="25"/>
        <v>4.2397813248413198E-6</v>
      </c>
    </row>
    <row r="73" spans="1:13" ht="24">
      <c r="A73" s="9" t="s">
        <v>40</v>
      </c>
      <c r="B73" s="10" t="s">
        <v>14</v>
      </c>
      <c r="C73" s="16"/>
      <c r="D73" s="12">
        <f t="shared" ref="D73:M73" si="26">$C31^2*D31^2</f>
        <v>2.2540048641067842E-4</v>
      </c>
      <c r="E73" s="12">
        <f t="shared" si="26"/>
        <v>2.0255710008403038E-5</v>
      </c>
      <c r="F73" s="12">
        <f t="shared" si="26"/>
        <v>1.0554911881509671E-4</v>
      </c>
      <c r="G73" s="12">
        <f t="shared" si="26"/>
        <v>3.8887186784034714E-5</v>
      </c>
      <c r="H73" s="12">
        <f t="shared" si="26"/>
        <v>1.4965650271743516E-4</v>
      </c>
      <c r="I73" s="12">
        <f t="shared" si="26"/>
        <v>1.5673544687745656E-4</v>
      </c>
      <c r="J73" s="12">
        <f t="shared" si="26"/>
        <v>6.2079384221952228E-5</v>
      </c>
      <c r="K73" s="12">
        <f t="shared" si="26"/>
        <v>2.032908245130863E-5</v>
      </c>
      <c r="L73" s="12">
        <f t="shared" si="26"/>
        <v>1.6656881108370684E-4</v>
      </c>
      <c r="M73" s="13">
        <f t="shared" si="26"/>
        <v>1.5522125674969897E-5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1.0588892175582332E-9</v>
      </c>
      <c r="E74" s="12">
        <f t="shared" si="27"/>
        <v>1.3640610321743285E-10</v>
      </c>
      <c r="F74" s="12">
        <f t="shared" si="27"/>
        <v>3.7653354754481254E-10</v>
      </c>
      <c r="G74" s="12">
        <f t="shared" si="27"/>
        <v>1.9698870917986821E-8</v>
      </c>
      <c r="H74" s="12">
        <f t="shared" si="27"/>
        <v>6.8244901575261801E-9</v>
      </c>
      <c r="I74" s="12">
        <f t="shared" si="27"/>
        <v>4.8286208257635076E-9</v>
      </c>
      <c r="J74" s="12">
        <f t="shared" si="27"/>
        <v>3.2516544976821657E-9</v>
      </c>
      <c r="K74" s="12">
        <f t="shared" si="27"/>
        <v>2.9810167435314414E-10</v>
      </c>
      <c r="L74" s="12">
        <f t="shared" si="27"/>
        <v>1.905172517197967E-9</v>
      </c>
      <c r="M74" s="13">
        <f t="shared" si="27"/>
        <v>3.154420238993749E-10</v>
      </c>
    </row>
    <row r="75" spans="1:13" ht="24">
      <c r="A75" s="9" t="s">
        <v>42</v>
      </c>
      <c r="B75" s="10" t="s">
        <v>14</v>
      </c>
      <c r="C75" s="11"/>
      <c r="D75" s="14">
        <f t="shared" ref="D75:M75" si="28">$C33^2*D33^2</f>
        <v>1.145470670434396E-2</v>
      </c>
      <c r="E75" s="12">
        <f t="shared" si="28"/>
        <v>2.431007446299708E-6</v>
      </c>
      <c r="F75" s="12">
        <f t="shared" si="28"/>
        <v>5.9052465768518208E-7</v>
      </c>
      <c r="G75" s="12">
        <f t="shared" si="28"/>
        <v>2.9039888299953265E-6</v>
      </c>
      <c r="H75" s="12">
        <f t="shared" si="28"/>
        <v>9.4729075674596174E-6</v>
      </c>
      <c r="I75" s="12">
        <f t="shared" si="28"/>
        <v>2.1748895105563098E-5</v>
      </c>
      <c r="J75" s="12">
        <f t="shared" si="28"/>
        <v>1.405921162276351E-5</v>
      </c>
      <c r="K75" s="12">
        <f t="shared" si="28"/>
        <v>5.0372406677015695E-6</v>
      </c>
      <c r="L75" s="12">
        <f t="shared" si="28"/>
        <v>2.6125306682046405E-6</v>
      </c>
      <c r="M75" s="13">
        <f t="shared" si="28"/>
        <v>1.5240701752993956E-5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1.5117628704955311E-6</v>
      </c>
      <c r="E76" s="12">
        <f t="shared" si="29"/>
        <v>1.5148873917169996E-6</v>
      </c>
      <c r="F76" s="12">
        <f t="shared" si="29"/>
        <v>1.0917154583486977E-6</v>
      </c>
      <c r="G76" s="12">
        <f t="shared" si="29"/>
        <v>1.1163840491722946E-6</v>
      </c>
      <c r="H76" s="12">
        <f t="shared" si="29"/>
        <v>7.5363209566396703E-6</v>
      </c>
      <c r="I76" s="12">
        <f t="shared" si="29"/>
        <v>1.7390978381435998E-7</v>
      </c>
      <c r="J76" s="12">
        <f t="shared" si="29"/>
        <v>7.5002831209024143E-10</v>
      </c>
      <c r="K76" s="12">
        <f t="shared" si="29"/>
        <v>1.1808453454068683E-6</v>
      </c>
      <c r="L76" s="12">
        <f t="shared" si="29"/>
        <v>1.2426939374791887E-6</v>
      </c>
      <c r="M76" s="13">
        <f t="shared" si="29"/>
        <v>2.9818191092014102E-6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3.375473834285739E-9</v>
      </c>
      <c r="E77" s="12">
        <f t="shared" si="30"/>
        <v>8.8978932039357466E-10</v>
      </c>
      <c r="F77" s="12">
        <f t="shared" si="30"/>
        <v>3.5037959631582294E-9</v>
      </c>
      <c r="G77" s="12">
        <f t="shared" si="30"/>
        <v>3.2946891615044717E-8</v>
      </c>
      <c r="H77" s="12">
        <f t="shared" si="30"/>
        <v>9.8523649325554731E-9</v>
      </c>
      <c r="I77" s="12">
        <f t="shared" si="30"/>
        <v>9.308535773245305E-10</v>
      </c>
      <c r="J77" s="12">
        <f t="shared" si="30"/>
        <v>3.946656636116516E-8</v>
      </c>
      <c r="K77" s="12">
        <f t="shared" si="30"/>
        <v>5.2320147543191135E-9</v>
      </c>
      <c r="L77" s="12">
        <f t="shared" si="30"/>
        <v>4.1302470639592078E-9</v>
      </c>
      <c r="M77" s="13">
        <f t="shared" si="30"/>
        <v>1.077333061736935E-9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4.6984884376881824E-6</v>
      </c>
      <c r="E78" s="12">
        <f t="shared" si="31"/>
        <v>1.6284835457736047E-9</v>
      </c>
      <c r="F78" s="12">
        <f t="shared" si="31"/>
        <v>2.5379446570088625E-6</v>
      </c>
      <c r="G78" s="12">
        <f t="shared" si="31"/>
        <v>9.5893091219438109E-8</v>
      </c>
      <c r="H78" s="12">
        <f t="shared" si="31"/>
        <v>2.5681237192654891E-7</v>
      </c>
      <c r="I78" s="12">
        <f t="shared" si="31"/>
        <v>1.5187574883098349E-7</v>
      </c>
      <c r="J78" s="12">
        <f t="shared" si="31"/>
        <v>1.4152360401019283E-7</v>
      </c>
      <c r="K78" s="12">
        <f t="shared" si="31"/>
        <v>8.9034885007752261E-7</v>
      </c>
      <c r="L78" s="12">
        <f t="shared" si="31"/>
        <v>4.3487154200265022E-7</v>
      </c>
      <c r="M78" s="13">
        <f t="shared" si="31"/>
        <v>2.5090684987614124E-6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1.8212311582628076E-6</v>
      </c>
      <c r="E79" s="12">
        <f t="shared" si="32"/>
        <v>7.2061361167896825E-6</v>
      </c>
      <c r="F79" s="12">
        <f t="shared" si="32"/>
        <v>5.0300652230732405E-6</v>
      </c>
      <c r="G79" s="12">
        <f t="shared" si="32"/>
        <v>2.2144805062282901E-5</v>
      </c>
      <c r="H79" s="12">
        <f t="shared" si="32"/>
        <v>2.3598730159351865E-5</v>
      </c>
      <c r="I79" s="12">
        <f t="shared" si="32"/>
        <v>4.4941139290996998E-8</v>
      </c>
      <c r="J79" s="12">
        <f t="shared" si="32"/>
        <v>8.8979387013369637E-6</v>
      </c>
      <c r="K79" s="12">
        <f t="shared" si="32"/>
        <v>5.8646028228523718E-6</v>
      </c>
      <c r="L79" s="12">
        <f t="shared" si="32"/>
        <v>7.9923078408523838E-6</v>
      </c>
      <c r="M79" s="13">
        <f t="shared" si="32"/>
        <v>3.63504016498829E-6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1.3563587388329015E-5</v>
      </c>
      <c r="E80" s="12">
        <f t="shared" si="33"/>
        <v>1.8744770827956117E-5</v>
      </c>
      <c r="F80" s="12">
        <f t="shared" si="33"/>
        <v>4.4607544924527554E-6</v>
      </c>
      <c r="G80" s="12">
        <f t="shared" si="33"/>
        <v>2.5547354035026248E-6</v>
      </c>
      <c r="H80" s="12">
        <f t="shared" si="33"/>
        <v>3.2875923904967385E-6</v>
      </c>
      <c r="I80" s="12">
        <f t="shared" si="33"/>
        <v>1.5068688297982761E-5</v>
      </c>
      <c r="J80" s="12">
        <f t="shared" si="33"/>
        <v>3.1953678728542372E-6</v>
      </c>
      <c r="K80" s="12">
        <f t="shared" si="33"/>
        <v>2.5319019722773994E-5</v>
      </c>
      <c r="L80" s="12">
        <f t="shared" si="33"/>
        <v>1.2762765504132751E-11</v>
      </c>
      <c r="M80" s="13">
        <f t="shared" si="33"/>
        <v>1.3500501303042749E-6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4.9533892076332751E-6</v>
      </c>
      <c r="E81" s="12">
        <f t="shared" si="34"/>
        <v>1.4884039744583896E-5</v>
      </c>
      <c r="F81" s="12">
        <f t="shared" si="34"/>
        <v>1.9547917808470539E-5</v>
      </c>
      <c r="G81" s="12">
        <f t="shared" si="34"/>
        <v>2.086921395008971E-5</v>
      </c>
      <c r="H81" s="12">
        <f t="shared" si="34"/>
        <v>1.2012907440606884E-5</v>
      </c>
      <c r="I81" s="12">
        <f t="shared" si="34"/>
        <v>1.7705047490343171E-5</v>
      </c>
      <c r="J81" s="14">
        <f t="shared" si="34"/>
        <v>4.100103287726661E-3</v>
      </c>
      <c r="K81" s="12">
        <f t="shared" si="34"/>
        <v>1.7114894895420244E-5</v>
      </c>
      <c r="L81" s="12">
        <f t="shared" si="34"/>
        <v>1.7419634028705799E-5</v>
      </c>
      <c r="M81" s="13">
        <f t="shared" si="34"/>
        <v>1.7609169677223643E-6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2.7850941452324437E-6</v>
      </c>
      <c r="E82" s="12">
        <f t="shared" si="35"/>
        <v>2.9567467794544848E-6</v>
      </c>
      <c r="F82" s="12">
        <f t="shared" si="35"/>
        <v>6.9572317018219673E-8</v>
      </c>
      <c r="G82" s="12">
        <f t="shared" si="35"/>
        <v>6.7898518419068733E-8</v>
      </c>
      <c r="H82" s="12">
        <f t="shared" si="35"/>
        <v>5.8750289014867725E-7</v>
      </c>
      <c r="I82" s="12">
        <f t="shared" si="35"/>
        <v>5.7366427171275944E-8</v>
      </c>
      <c r="J82" s="12">
        <f t="shared" si="35"/>
        <v>6.5868865934634572E-7</v>
      </c>
      <c r="K82" s="12">
        <f t="shared" si="35"/>
        <v>2.9808152713460506E-9</v>
      </c>
      <c r="L82" s="12">
        <f t="shared" si="35"/>
        <v>2.3782492281300476E-9</v>
      </c>
      <c r="M82" s="13">
        <f t="shared" si="35"/>
        <v>2.1780276079771805E-8</v>
      </c>
    </row>
    <row r="83" spans="1:13">
      <c r="A83" t="s">
        <v>61</v>
      </c>
      <c r="D83" s="17">
        <f>_xludf.SUM($D$47:$D$82)</f>
        <v>1.1786494290462964E-2</v>
      </c>
      <c r="E83">
        <f>_xludf.SUM($E$47:$E$82)</f>
        <v>1.3407356558712284E-2</v>
      </c>
      <c r="F83" s="17">
        <f>_xludf.SUM($F$47:$F$82)</f>
        <v>5.3064142844585181E-3</v>
      </c>
      <c r="G83" s="17">
        <f>_xludf.SUM($G$47:$G$82)</f>
        <v>1.1256585003685936E-2</v>
      </c>
      <c r="H83" s="17">
        <f>_xludf.SUM($H$47:$H$82)</f>
        <v>8.527492841957021E-4</v>
      </c>
      <c r="I83" s="17">
        <f>_xludf.SUM($I$47:$I$82)</f>
        <v>1.992396600960174E-3</v>
      </c>
      <c r="J83" s="17">
        <f>_xludf.SUM($J$47:$J$82)</f>
        <v>4.4020415733627234E-3</v>
      </c>
      <c r="K83" s="17">
        <f>_xludf.SUM($K$47:$K$82)</f>
        <v>2.1983859944343766E-3</v>
      </c>
      <c r="L83" s="17">
        <f>_xludf.SUM($L$47:$L$82)</f>
        <v>2.1379794612362353E-3</v>
      </c>
      <c r="M83" s="17">
        <f>_xludf.SUM($M$47:$M$82)</f>
        <v>3.1663081292363816E-3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5.6506711180745295E-2</v>
      </c>
      <c r="D85" s="18">
        <f>$D$83/$C$85</f>
        <v>0.20858574219196854</v>
      </c>
      <c r="E85" s="18">
        <f>$E$83/$C$85</f>
        <v>0.2372701627568948</v>
      </c>
      <c r="F85" s="18">
        <f>$F$83/$C$85</f>
        <v>9.3907682354493191E-2</v>
      </c>
      <c r="G85" s="18">
        <f>$G$83/$C$85</f>
        <v>0.19920793067711975</v>
      </c>
      <c r="H85" s="18">
        <f>$H$83/$C$85</f>
        <v>1.5091115132644228E-2</v>
      </c>
      <c r="I85" s="18">
        <f>$I$83/$C$85</f>
        <v>3.525946846538619E-2</v>
      </c>
      <c r="J85" s="18">
        <f>$J$83/$C$85</f>
        <v>7.7902986767043034E-2</v>
      </c>
      <c r="K85" s="18">
        <f>$K$83/$C$85</f>
        <v>3.8904865430984037E-2</v>
      </c>
      <c r="L85" s="18">
        <f>$L$83/$C$85</f>
        <v>3.7835850230206879E-2</v>
      </c>
      <c r="M85" s="18">
        <f>$M$83/$C$85</f>
        <v>5.6034195993259359E-2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9015-D97C-4968-A5A0-45CA632FE962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177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2" t="s">
        <v>178</v>
      </c>
      <c r="D5" s="7">
        <v>2.907490475837788E-3</v>
      </c>
      <c r="E5" s="7">
        <v>2.0056261935171418E-2</v>
      </c>
      <c r="F5" s="7">
        <v>-7.1903164632569679E-3</v>
      </c>
      <c r="G5" s="7">
        <v>-3.6258467881435295E-2</v>
      </c>
      <c r="H5" s="7">
        <v>1.6275125645997084E-2</v>
      </c>
      <c r="I5" s="7">
        <v>-8.4804729026675876E-3</v>
      </c>
      <c r="J5" s="7">
        <v>-5.2569240432458276E-3</v>
      </c>
      <c r="K5" s="7">
        <v>2.2122376765296058E-2</v>
      </c>
      <c r="L5" s="7">
        <v>5.7780925855626993E-3</v>
      </c>
      <c r="M5" s="8">
        <v>3.9358026119318858E-2</v>
      </c>
    </row>
    <row r="6" spans="1:13" ht="24">
      <c r="A6" s="9" t="s">
        <v>15</v>
      </c>
      <c r="B6" s="10" t="s">
        <v>14</v>
      </c>
      <c r="C6" s="11">
        <v>-6.1479625311577732E-2</v>
      </c>
      <c r="D6" s="12">
        <v>-9.1530150069912917E-3</v>
      </c>
      <c r="E6" s="14" t="s">
        <v>64</v>
      </c>
      <c r="F6" s="12">
        <v>2.2780860848959764E-3</v>
      </c>
      <c r="G6" s="12">
        <v>4.5723809556774261E-3</v>
      </c>
      <c r="H6" s="12">
        <v>1.1376943891618627E-2</v>
      </c>
      <c r="I6" s="12">
        <v>-4.0023517438826798E-3</v>
      </c>
      <c r="J6" s="12">
        <v>-5.4024972614316893E-2</v>
      </c>
      <c r="K6" s="12">
        <v>-4.5436343165869156E-2</v>
      </c>
      <c r="L6" s="12">
        <v>2.6576679831698067E-2</v>
      </c>
      <c r="M6" s="13">
        <v>-2.874037922679052E-2</v>
      </c>
    </row>
    <row r="7" spans="1:13" ht="24">
      <c r="A7" s="9" t="s">
        <v>16</v>
      </c>
      <c r="B7" s="10" t="s">
        <v>14</v>
      </c>
      <c r="C7" s="11">
        <v>2.23232243656004E-2</v>
      </c>
      <c r="D7" s="12">
        <v>-4.232613339248454E-2</v>
      </c>
      <c r="E7" s="12">
        <v>-2.0816641599386582E-2</v>
      </c>
      <c r="F7" s="12">
        <v>6.8041117664228851E-3</v>
      </c>
      <c r="G7" s="12">
        <v>6.786223736546465E-2</v>
      </c>
      <c r="H7" s="12">
        <v>-4.6403936130153846E-2</v>
      </c>
      <c r="I7" s="12">
        <v>-1.601376771381843E-2</v>
      </c>
      <c r="J7" s="12">
        <v>-5.3077791427235635E-2</v>
      </c>
      <c r="K7" s="12">
        <v>-1.865392412502825E-2</v>
      </c>
      <c r="L7" s="12">
        <v>3.9910055332058611E-3</v>
      </c>
      <c r="M7" s="13">
        <v>4.9174332305893055E-2</v>
      </c>
    </row>
    <row r="8" spans="1:13" ht="24">
      <c r="A8" s="9" t="s">
        <v>17</v>
      </c>
      <c r="B8" s="10" t="s">
        <v>14</v>
      </c>
      <c r="C8" s="11">
        <v>-8.507758180390311E-3</v>
      </c>
      <c r="D8" s="12">
        <v>1.8124816341942816E-2</v>
      </c>
      <c r="E8" s="12">
        <v>4.3295996086216711E-2</v>
      </c>
      <c r="F8" s="12">
        <v>2.9740304157484378E-2</v>
      </c>
      <c r="G8" s="12">
        <v>-1.0649834675909089E-4</v>
      </c>
      <c r="H8" s="12">
        <v>2.247141148865231E-2</v>
      </c>
      <c r="I8" s="12">
        <v>-6.2577971136287186E-2</v>
      </c>
      <c r="J8" s="12">
        <v>-6.711697567403618E-3</v>
      </c>
      <c r="K8" s="12">
        <v>-7.0714729441006532E-3</v>
      </c>
      <c r="L8" s="12">
        <v>-5.4942312253989885E-2</v>
      </c>
      <c r="M8" s="13">
        <v>1.0976182136478118E-2</v>
      </c>
    </row>
    <row r="9" spans="1:13" ht="24">
      <c r="A9" s="9" t="s">
        <v>18</v>
      </c>
      <c r="B9" s="10" t="s">
        <v>14</v>
      </c>
      <c r="C9" s="11">
        <v>-3.2329060684262168E-2</v>
      </c>
      <c r="D9" s="12">
        <v>-3.80114026848501E-2</v>
      </c>
      <c r="E9" s="12">
        <v>1.8303777216971719E-2</v>
      </c>
      <c r="F9" s="12">
        <v>-2.7250159857048008E-2</v>
      </c>
      <c r="G9" s="12">
        <v>-2.7780458068394319E-2</v>
      </c>
      <c r="H9" s="12">
        <v>1.0990061929947802E-2</v>
      </c>
      <c r="I9" s="12">
        <v>4.0393320706868199E-2</v>
      </c>
      <c r="J9" s="12">
        <v>2.1916569117778173E-2</v>
      </c>
      <c r="K9" s="12">
        <v>-2.7614023260754624E-2</v>
      </c>
      <c r="L9" s="12">
        <v>8.3985702526902337E-2</v>
      </c>
      <c r="M9" s="13">
        <v>-4.7777203358024808E-2</v>
      </c>
    </row>
    <row r="10" spans="1:13" ht="24">
      <c r="A10" s="9" t="s">
        <v>19</v>
      </c>
      <c r="B10" s="10" t="s">
        <v>14</v>
      </c>
      <c r="C10" s="11">
        <v>-1.4840327662366964E-2</v>
      </c>
      <c r="D10" s="12">
        <v>-1.2284566644080201E-2</v>
      </c>
      <c r="E10" s="12">
        <v>-2.8088671684574591E-2</v>
      </c>
      <c r="F10" s="12">
        <v>2.7929774605378987E-2</v>
      </c>
      <c r="G10" s="12">
        <v>-1.4833643365708391E-2</v>
      </c>
      <c r="H10" s="12">
        <v>7.7152474609133827E-3</v>
      </c>
      <c r="I10" s="12">
        <v>-6.0783319804319981E-2</v>
      </c>
      <c r="J10" s="12">
        <v>-4.9156676283293427E-2</v>
      </c>
      <c r="K10" s="12">
        <v>3.2262998321243595E-2</v>
      </c>
      <c r="L10" s="12">
        <v>4.6895983851387303E-2</v>
      </c>
      <c r="M10" s="13">
        <v>-4.6988104627597935E-2</v>
      </c>
    </row>
    <row r="11" spans="1:13" ht="24">
      <c r="A11" s="9" t="s">
        <v>20</v>
      </c>
      <c r="B11" s="10" t="s">
        <v>14</v>
      </c>
      <c r="C11" s="16" t="s">
        <v>179</v>
      </c>
      <c r="D11" s="12">
        <v>-1.4136367353521155E-2</v>
      </c>
      <c r="E11" s="12">
        <v>2.3772694933926437E-2</v>
      </c>
      <c r="F11" s="12">
        <v>7.9926464638340844E-4</v>
      </c>
      <c r="G11" s="12">
        <v>-1.9050480163834056E-2</v>
      </c>
      <c r="H11" s="12">
        <v>-1.2835504104259223E-4</v>
      </c>
      <c r="I11" s="12">
        <v>2.4444743806555095E-2</v>
      </c>
      <c r="J11" s="12">
        <v>-4.4147002552025541E-2</v>
      </c>
      <c r="K11" s="12">
        <v>2.507224472101395E-2</v>
      </c>
      <c r="L11" s="12">
        <v>3.6602027591432364E-2</v>
      </c>
      <c r="M11" s="13">
        <v>-3.5199704063684494E-2</v>
      </c>
    </row>
    <row r="12" spans="1:13" ht="24">
      <c r="A12" s="9" t="s">
        <v>21</v>
      </c>
      <c r="B12" s="10" t="s">
        <v>14</v>
      </c>
      <c r="C12" s="16" t="s">
        <v>180</v>
      </c>
      <c r="D12" s="12">
        <v>3.4789196949966988E-2</v>
      </c>
      <c r="E12" s="12">
        <v>-3.0836860258512629E-2</v>
      </c>
      <c r="F12" s="12">
        <v>1.8299354389438977E-3</v>
      </c>
      <c r="G12" s="12">
        <v>-4.557168561975098E-2</v>
      </c>
      <c r="H12" s="12">
        <v>7.0776423726563023E-2</v>
      </c>
      <c r="I12" s="12">
        <v>3.636506192304946E-2</v>
      </c>
      <c r="J12" s="12">
        <v>1.9009559170293788E-2</v>
      </c>
      <c r="K12" s="12">
        <v>-1.6762726353217919E-2</v>
      </c>
      <c r="L12" s="12">
        <v>5.3284357510708834E-2</v>
      </c>
      <c r="M12" s="13">
        <v>3.5257215357132152E-2</v>
      </c>
    </row>
    <row r="13" spans="1:13" ht="24">
      <c r="A13" s="9" t="s">
        <v>22</v>
      </c>
      <c r="B13" s="10" t="s">
        <v>14</v>
      </c>
      <c r="C13" s="11">
        <v>-7.0592016702628907E-2</v>
      </c>
      <c r="D13" s="12">
        <v>-5.9531185622102023E-2</v>
      </c>
      <c r="E13" s="12">
        <v>-5.2371969871363813E-4</v>
      </c>
      <c r="F13" s="12">
        <v>-2.3807606720200711E-3</v>
      </c>
      <c r="G13" s="12">
        <v>2.6191597935676068E-2</v>
      </c>
      <c r="H13" s="12">
        <v>2.5262381030575168E-2</v>
      </c>
      <c r="I13" s="12">
        <v>-8.4926133904973441E-3</v>
      </c>
      <c r="J13" s="12">
        <v>-4.1185823214355634E-2</v>
      </c>
      <c r="K13" s="12">
        <v>-4.5072604362621664E-2</v>
      </c>
      <c r="L13" s="12">
        <v>5.4223784233005487E-2</v>
      </c>
      <c r="M13" s="13">
        <v>-2.2531958754111348E-2</v>
      </c>
    </row>
    <row r="14" spans="1:13" ht="24">
      <c r="A14" s="9" t="s">
        <v>23</v>
      </c>
      <c r="B14" s="10" t="s">
        <v>14</v>
      </c>
      <c r="C14" s="11">
        <v>5.3722453861482271E-2</v>
      </c>
      <c r="D14" s="12">
        <v>-1.019340049596487E-2</v>
      </c>
      <c r="E14" s="12">
        <v>2.4048177312520715E-2</v>
      </c>
      <c r="F14" s="12">
        <v>-3.1722904262333526E-2</v>
      </c>
      <c r="G14" s="12">
        <v>-1.9703388134986208E-2</v>
      </c>
      <c r="H14" s="12">
        <v>7.0133966522604868E-2</v>
      </c>
      <c r="I14" s="12">
        <v>7.3937328806059745E-3</v>
      </c>
      <c r="J14" s="12">
        <v>1.0947788642489589E-2</v>
      </c>
      <c r="K14" s="12">
        <v>-2.3355918184934418E-2</v>
      </c>
      <c r="L14" s="12">
        <v>-1.7735083340215552E-2</v>
      </c>
      <c r="M14" s="13">
        <v>3.1514053286433398E-2</v>
      </c>
    </row>
    <row r="15" spans="1:13" ht="24">
      <c r="A15" s="9" t="s">
        <v>24</v>
      </c>
      <c r="B15" s="10" t="s">
        <v>14</v>
      </c>
      <c r="C15" s="11">
        <v>3.3700908832280489E-2</v>
      </c>
      <c r="D15" s="12">
        <v>-3.6645614653035133E-2</v>
      </c>
      <c r="E15" s="12">
        <v>4.5903714399236184E-2</v>
      </c>
      <c r="F15" s="12">
        <v>-7.5620413937028761E-3</v>
      </c>
      <c r="G15" s="12">
        <v>-1.1056799977864596E-2</v>
      </c>
      <c r="H15" s="12">
        <v>5.5974659959497054E-2</v>
      </c>
      <c r="I15" s="12">
        <v>-3.6732819962311536E-2</v>
      </c>
      <c r="J15" s="12">
        <v>-7.0694472515651877E-2</v>
      </c>
      <c r="K15" s="12">
        <v>-5.2562209738202123E-2</v>
      </c>
      <c r="L15" s="12">
        <v>-3.5650259227595557E-2</v>
      </c>
      <c r="M15" s="13">
        <v>4.0671865952828824E-2</v>
      </c>
    </row>
    <row r="16" spans="1:13" ht="24">
      <c r="A16" s="9" t="s">
        <v>25</v>
      </c>
      <c r="B16" s="10" t="s">
        <v>14</v>
      </c>
      <c r="C16" s="16" t="s">
        <v>181</v>
      </c>
      <c r="D16" s="12">
        <v>3.8090082458370421E-3</v>
      </c>
      <c r="E16" s="12">
        <v>-2.356826636973498E-2</v>
      </c>
      <c r="F16" s="12">
        <v>-1.6641689605768416E-2</v>
      </c>
      <c r="G16" s="12">
        <v>-4.1288021901744063E-2</v>
      </c>
      <c r="H16" s="12">
        <v>2.8261782172780789E-2</v>
      </c>
      <c r="I16" s="12">
        <v>2.0724130798132085E-2</v>
      </c>
      <c r="J16" s="12">
        <v>4.2925803361875327E-2</v>
      </c>
      <c r="K16" s="12">
        <v>2.6767398309724333E-3</v>
      </c>
      <c r="L16" s="12">
        <v>3.6223857570479245E-2</v>
      </c>
      <c r="M16" s="13">
        <v>5.4779823266135244E-2</v>
      </c>
    </row>
    <row r="17" spans="1:13" ht="24">
      <c r="A17" s="9" t="s">
        <v>26</v>
      </c>
      <c r="B17" s="10" t="s">
        <v>14</v>
      </c>
      <c r="C17" s="11">
        <v>-6.0380325392601637E-2</v>
      </c>
      <c r="D17" s="12">
        <v>-5.6927048190527886E-2</v>
      </c>
      <c r="E17" s="12">
        <v>-8.2376675986186414E-3</v>
      </c>
      <c r="F17" s="12">
        <v>-9.398029944095233E-3</v>
      </c>
      <c r="G17" s="12">
        <v>-1.6577820123198802E-2</v>
      </c>
      <c r="H17" s="12">
        <v>9.3638755582719536E-3</v>
      </c>
      <c r="I17" s="12">
        <v>1.3163374312853839E-2</v>
      </c>
      <c r="J17" s="12">
        <v>2.6288358032161504E-2</v>
      </c>
      <c r="K17" s="12">
        <v>1.2288761638634507E-2</v>
      </c>
      <c r="L17" s="12">
        <v>-3.325640407175301E-2</v>
      </c>
      <c r="M17" s="13">
        <v>-3.8140908874569779E-2</v>
      </c>
    </row>
    <row r="18" spans="1:13" ht="24">
      <c r="A18" s="9" t="s">
        <v>27</v>
      </c>
      <c r="B18" s="10" t="s">
        <v>14</v>
      </c>
      <c r="C18" s="11">
        <v>-0.12202754361342018</v>
      </c>
      <c r="D18" s="12">
        <v>-2.2845255613661991E-2</v>
      </c>
      <c r="E18" s="12">
        <v>5.3328714113371693E-2</v>
      </c>
      <c r="F18" s="12">
        <v>-1.5301205575929393E-3</v>
      </c>
      <c r="G18" s="12">
        <v>3.2015437379215833E-2</v>
      </c>
      <c r="H18" s="12">
        <v>-3.5114773719161003E-2</v>
      </c>
      <c r="I18" s="12">
        <v>4.7089145328098173E-2</v>
      </c>
      <c r="J18" s="12">
        <v>-1.024661623688489E-2</v>
      </c>
      <c r="K18" s="12">
        <v>4.6760452076115124E-3</v>
      </c>
      <c r="L18" s="12">
        <v>-2.1808843781924995E-2</v>
      </c>
      <c r="M18" s="13">
        <v>1.5087711545519316E-2</v>
      </c>
    </row>
    <row r="19" spans="1:13" ht="24">
      <c r="A19" s="9" t="s">
        <v>28</v>
      </c>
      <c r="B19" s="10" t="s">
        <v>14</v>
      </c>
      <c r="C19" s="11">
        <v>-2.9682404335940403E-2</v>
      </c>
      <c r="D19" s="12">
        <v>6.1070421419107013E-2</v>
      </c>
      <c r="E19" s="12">
        <v>-2.8408245812182615E-2</v>
      </c>
      <c r="F19" s="12">
        <v>-6.0208072317243129E-2</v>
      </c>
      <c r="G19" s="12">
        <v>-2.3645961320676645E-2</v>
      </c>
      <c r="H19" s="12">
        <v>-1.210947160493832E-2</v>
      </c>
      <c r="I19" s="12">
        <v>4.8151532013378809E-2</v>
      </c>
      <c r="J19" s="12">
        <v>7.174408824345696E-2</v>
      </c>
      <c r="K19" s="12">
        <v>3.6054199522498276E-2</v>
      </c>
      <c r="L19" s="12">
        <v>4.5622458833558246E-3</v>
      </c>
      <c r="M19" s="15" t="s">
        <v>65</v>
      </c>
    </row>
    <row r="20" spans="1:13" ht="24">
      <c r="A20" s="9" t="s">
        <v>29</v>
      </c>
      <c r="B20" s="10" t="s">
        <v>14</v>
      </c>
      <c r="C20" s="11">
        <v>6.9061287744793615E-2</v>
      </c>
      <c r="D20" s="12">
        <v>6.6526068567673222E-3</v>
      </c>
      <c r="E20" s="12">
        <v>3.4951463921828606E-3</v>
      </c>
      <c r="F20" s="12">
        <v>4.0308699644831365E-2</v>
      </c>
      <c r="G20" s="12">
        <v>-8.0183059883271762E-2</v>
      </c>
      <c r="H20" s="12">
        <v>4.6039731472625545E-3</v>
      </c>
      <c r="I20" s="12">
        <v>8.0102389488439646E-3</v>
      </c>
      <c r="J20" s="12">
        <v>-1.6334795253935861E-2</v>
      </c>
      <c r="K20" s="12">
        <v>2.1580285341749897E-2</v>
      </c>
      <c r="L20" s="12">
        <v>4.1977276605690339E-2</v>
      </c>
      <c r="M20" s="13">
        <v>-4.0853609695550453E-3</v>
      </c>
    </row>
    <row r="21" spans="1:13" ht="24">
      <c r="A21" s="9" t="s">
        <v>30</v>
      </c>
      <c r="B21" s="10" t="s">
        <v>14</v>
      </c>
      <c r="C21" s="11">
        <v>1.4489171228846175E-2</v>
      </c>
      <c r="D21" s="12">
        <v>-1.5104858899086797E-2</v>
      </c>
      <c r="E21" s="12">
        <v>-4.7525156679644659E-2</v>
      </c>
      <c r="F21" s="12">
        <v>-3.8412251786721661E-2</v>
      </c>
      <c r="G21" s="12">
        <v>-2.8226089195228125E-2</v>
      </c>
      <c r="H21" s="12">
        <v>-2.0286167201240678E-2</v>
      </c>
      <c r="I21" s="12">
        <v>2.629877991890394E-2</v>
      </c>
      <c r="J21" s="12">
        <v>-2.2459624474026971E-3</v>
      </c>
      <c r="K21" s="12">
        <v>2.837169135122081E-2</v>
      </c>
      <c r="L21" s="12">
        <v>-1.056812778317552E-3</v>
      </c>
      <c r="M21" s="13">
        <v>3.0899006825088803E-2</v>
      </c>
    </row>
    <row r="22" spans="1:13" ht="24">
      <c r="A22" s="9" t="s">
        <v>31</v>
      </c>
      <c r="B22" s="10" t="s">
        <v>14</v>
      </c>
      <c r="C22" s="11">
        <v>6.8725200442283668E-2</v>
      </c>
      <c r="D22" s="12">
        <v>2.5192019714762832E-2</v>
      </c>
      <c r="E22" s="12">
        <v>2.2310825139726358E-3</v>
      </c>
      <c r="F22" s="14" t="s">
        <v>136</v>
      </c>
      <c r="G22" s="12">
        <v>-1.8769811249415229E-2</v>
      </c>
      <c r="H22" s="12">
        <v>-2.7008085560860776E-2</v>
      </c>
      <c r="I22" s="12">
        <v>0.10770785835830582</v>
      </c>
      <c r="J22" s="12">
        <v>4.416310100854428E-2</v>
      </c>
      <c r="K22" s="12">
        <v>5.4116800561642836E-2</v>
      </c>
      <c r="L22" s="12">
        <v>-3.0881762706897454E-2</v>
      </c>
      <c r="M22" s="13">
        <v>-5.9599591433106641E-2</v>
      </c>
    </row>
    <row r="23" spans="1:13" ht="24">
      <c r="A23" s="9" t="s">
        <v>32</v>
      </c>
      <c r="B23" s="10" t="s">
        <v>14</v>
      </c>
      <c r="C23" s="11">
        <v>5.4998010056170245E-3</v>
      </c>
      <c r="D23" s="12">
        <v>-3.1965425707128525E-3</v>
      </c>
      <c r="E23" s="12">
        <v>-4.4712742987392154E-2</v>
      </c>
      <c r="F23" s="12">
        <v>5.4458597723249083E-2</v>
      </c>
      <c r="G23" s="12">
        <v>-6.9557274347962605E-2</v>
      </c>
      <c r="H23" s="12">
        <v>-4.1939105331950451E-2</v>
      </c>
      <c r="I23" s="12">
        <v>-1.3943663848669999E-2</v>
      </c>
      <c r="J23" s="12">
        <v>-7.5289004349320633E-3</v>
      </c>
      <c r="K23" s="14" t="s">
        <v>124</v>
      </c>
      <c r="L23" s="12">
        <v>-5.7897189370877476E-2</v>
      </c>
      <c r="M23" s="13">
        <v>3.5946876138148322E-2</v>
      </c>
    </row>
    <row r="24" spans="1:13" ht="24">
      <c r="A24" s="9" t="s">
        <v>33</v>
      </c>
      <c r="B24" s="10" t="s">
        <v>14</v>
      </c>
      <c r="C24" s="11">
        <v>-1.7855404420473991E-2</v>
      </c>
      <c r="D24" s="12">
        <v>1.3660117082867882E-2</v>
      </c>
      <c r="E24" s="12">
        <v>-5.123252449851546E-2</v>
      </c>
      <c r="F24" s="12">
        <v>-6.4232854367339873E-2</v>
      </c>
      <c r="G24" s="12">
        <v>4.0158070701170619E-2</v>
      </c>
      <c r="H24" s="12">
        <v>-5.186874055288837E-3</v>
      </c>
      <c r="I24" s="12">
        <v>-6.1530368852724601E-3</v>
      </c>
      <c r="J24" s="12">
        <v>1.9900729487783261E-2</v>
      </c>
      <c r="K24" s="12">
        <v>-4.842965955161084E-2</v>
      </c>
      <c r="L24" s="12">
        <v>-1.4893693337789655E-2</v>
      </c>
      <c r="M24" s="13">
        <v>1.51052651793508E-2</v>
      </c>
    </row>
    <row r="25" spans="1:13" ht="24">
      <c r="A25" s="9" t="s">
        <v>34</v>
      </c>
      <c r="B25" s="10" t="s">
        <v>14</v>
      </c>
      <c r="C25" s="11">
        <v>-5.274990215978563E-2</v>
      </c>
      <c r="D25" s="12">
        <v>-1.6765419511789285E-2</v>
      </c>
      <c r="E25" s="12">
        <v>2.5949252112359687E-2</v>
      </c>
      <c r="F25" s="12">
        <v>-3.0890458645350557E-2</v>
      </c>
      <c r="G25" s="12">
        <v>2.6828961806656743E-2</v>
      </c>
      <c r="H25" s="12">
        <v>1.7427132480049769E-2</v>
      </c>
      <c r="I25" s="12">
        <v>4.0659436975937352E-2</v>
      </c>
      <c r="J25" s="12">
        <v>-8.644690926027207E-2</v>
      </c>
      <c r="K25" s="12">
        <v>-5.7408399231371414E-2</v>
      </c>
      <c r="L25" s="14" t="s">
        <v>53</v>
      </c>
      <c r="M25" s="13">
        <v>4.4435368828558428E-3</v>
      </c>
    </row>
    <row r="26" spans="1:13" ht="24">
      <c r="A26" s="9" t="s">
        <v>35</v>
      </c>
      <c r="B26" s="10" t="s">
        <v>14</v>
      </c>
      <c r="C26" s="11">
        <v>-7.0171307235017147E-2</v>
      </c>
      <c r="D26" s="12">
        <v>-2.0500172499257476E-2</v>
      </c>
      <c r="E26" s="12">
        <v>-4.6090886863793595E-3</v>
      </c>
      <c r="F26" s="12">
        <v>7.4077494047085413E-2</v>
      </c>
      <c r="G26" s="12">
        <v>1.9635505944438657E-2</v>
      </c>
      <c r="H26" s="12">
        <v>8.9644376916118342E-3</v>
      </c>
      <c r="I26" s="12">
        <v>-1.0225699145919993E-2</v>
      </c>
      <c r="J26" s="12">
        <v>-1.9021914624645076E-2</v>
      </c>
      <c r="K26" s="12">
        <v>-5.1744175531163464E-2</v>
      </c>
      <c r="L26" s="12">
        <v>-1.6142123716255074E-2</v>
      </c>
      <c r="M26" s="13">
        <v>1.8128526344326216E-2</v>
      </c>
    </row>
    <row r="27" spans="1:13" ht="24">
      <c r="A27" s="9" t="s">
        <v>36</v>
      </c>
      <c r="B27" s="10" t="s">
        <v>14</v>
      </c>
      <c r="C27" s="11">
        <v>-4.6469945856773803E-2</v>
      </c>
      <c r="D27" s="12">
        <v>-2.8034590437922998E-2</v>
      </c>
      <c r="E27" s="12">
        <v>1.0892479976236821E-2</v>
      </c>
      <c r="F27" s="12">
        <v>-2.6520016300172422E-2</v>
      </c>
      <c r="G27" s="12">
        <v>8.4320512880695433E-3</v>
      </c>
      <c r="H27" s="14" t="s">
        <v>94</v>
      </c>
      <c r="I27" s="12">
        <v>-5.4511266348755007E-2</v>
      </c>
      <c r="J27" s="12">
        <v>-2.9483526943919213E-2</v>
      </c>
      <c r="K27" s="12">
        <v>-4.0805230550929786E-2</v>
      </c>
      <c r="L27" s="12">
        <v>1.7195967026306658E-2</v>
      </c>
      <c r="M27" s="13">
        <v>-1.1717933580672059E-2</v>
      </c>
    </row>
    <row r="28" spans="1:13" ht="24">
      <c r="A28" s="9" t="s">
        <v>37</v>
      </c>
      <c r="B28" s="10" t="s">
        <v>14</v>
      </c>
      <c r="C28" s="11">
        <v>6.0857646782211033E-2</v>
      </c>
      <c r="D28" s="12">
        <v>5.7836427853855649E-2</v>
      </c>
      <c r="E28" s="12">
        <v>-1.996058325267416E-2</v>
      </c>
      <c r="F28" s="12">
        <v>-1.5548989374486543E-2</v>
      </c>
      <c r="G28" s="12">
        <v>-4.8676795517720785E-2</v>
      </c>
      <c r="H28" s="12">
        <v>0.12438474651984399</v>
      </c>
      <c r="I28" s="12">
        <v>4.0079578145131569E-3</v>
      </c>
      <c r="J28" s="12">
        <v>8.5795613269328136E-3</v>
      </c>
      <c r="K28" s="12">
        <v>5.8928692399021036E-2</v>
      </c>
      <c r="L28" s="12">
        <v>1.6386159639158522E-2</v>
      </c>
      <c r="M28" s="13">
        <v>3.5646495625745837E-2</v>
      </c>
    </row>
    <row r="29" spans="1:13" ht="24">
      <c r="A29" s="9" t="s">
        <v>38</v>
      </c>
      <c r="B29" s="10" t="s">
        <v>14</v>
      </c>
      <c r="C29" s="11">
        <v>9.825316202149996E-2</v>
      </c>
      <c r="D29" s="14" t="s">
        <v>57</v>
      </c>
      <c r="E29" s="12">
        <v>-8.7514585848118172E-3</v>
      </c>
      <c r="F29" s="12">
        <v>2.4446275498500706E-2</v>
      </c>
      <c r="G29" s="12">
        <v>5.5187590404011137E-3</v>
      </c>
      <c r="H29" s="12">
        <v>-2.7696364781069672E-2</v>
      </c>
      <c r="I29" s="12">
        <v>-4.5261085798368975E-2</v>
      </c>
      <c r="J29" s="12">
        <v>9.6286570737712934E-2</v>
      </c>
      <c r="K29" s="12">
        <v>-3.0526511671406316E-3</v>
      </c>
      <c r="L29" s="12">
        <v>-1.6161523175215398E-2</v>
      </c>
      <c r="M29" s="13">
        <v>5.840199366240887E-2</v>
      </c>
    </row>
    <row r="30" spans="1:13" ht="24">
      <c r="A30" s="9" t="s">
        <v>39</v>
      </c>
      <c r="B30" s="10" t="s">
        <v>14</v>
      </c>
      <c r="C30" s="11">
        <v>2.1604165596317358E-2</v>
      </c>
      <c r="D30" s="12">
        <v>5.5617628393347844E-3</v>
      </c>
      <c r="E30" s="12">
        <v>4.3525157864491163E-3</v>
      </c>
      <c r="F30" s="12">
        <v>-1.8304578354181519E-2</v>
      </c>
      <c r="G30" s="14" t="s">
        <v>55</v>
      </c>
      <c r="H30" s="12">
        <v>8.4257669382613795E-3</v>
      </c>
      <c r="I30" s="12">
        <v>2.391709829919671E-2</v>
      </c>
      <c r="J30" s="12">
        <v>8.6052369665999509E-2</v>
      </c>
      <c r="K30" s="12">
        <v>-6.7472853453160994E-2</v>
      </c>
      <c r="L30" s="12">
        <v>2.6222050226446851E-2</v>
      </c>
      <c r="M30" s="13">
        <v>-2.2831520775235196E-2</v>
      </c>
    </row>
    <row r="31" spans="1:13" ht="24">
      <c r="A31" s="9" t="s">
        <v>40</v>
      </c>
      <c r="B31" s="10" t="s">
        <v>14</v>
      </c>
      <c r="C31" s="11">
        <v>-5.0786066898717962E-3</v>
      </c>
      <c r="D31" s="12">
        <v>-7.5102546788373331E-2</v>
      </c>
      <c r="E31" s="12">
        <v>3.6292533714631675E-2</v>
      </c>
      <c r="F31" s="12">
        <v>8.3027649013754021E-3</v>
      </c>
      <c r="G31" s="12">
        <v>6.6126420493122395E-2</v>
      </c>
      <c r="H31" s="12">
        <v>-5.6189261122530997E-2</v>
      </c>
      <c r="I31" s="12">
        <v>2.6498781520050575E-2</v>
      </c>
      <c r="J31" s="12">
        <v>-5.2455657216622688E-2</v>
      </c>
      <c r="K31" s="12">
        <v>5.0620270123526726E-2</v>
      </c>
      <c r="L31" s="12">
        <v>-2.1224604000969322E-3</v>
      </c>
      <c r="M31" s="13">
        <v>1.0352186701063205E-2</v>
      </c>
    </row>
    <row r="32" spans="1:13" ht="24">
      <c r="A32" s="9" t="s">
        <v>41</v>
      </c>
      <c r="B32" s="10" t="s">
        <v>14</v>
      </c>
      <c r="C32" s="16" t="s">
        <v>182</v>
      </c>
      <c r="D32" s="12">
        <v>0.10064118973788534</v>
      </c>
      <c r="E32" s="12">
        <v>3.6006624556568253E-3</v>
      </c>
      <c r="F32" s="12">
        <v>-6.32774441296476E-2</v>
      </c>
      <c r="G32" s="12">
        <v>-3.5974907356277337E-3</v>
      </c>
      <c r="H32" s="12">
        <v>-2.1489471198853957E-2</v>
      </c>
      <c r="I32" s="12">
        <v>-4.0343401018347637E-2</v>
      </c>
      <c r="J32" s="12">
        <v>8.3404473809759808E-2</v>
      </c>
      <c r="K32" s="12">
        <v>-2.2053504536401487E-2</v>
      </c>
      <c r="L32" s="12">
        <v>1.5478011213052872E-2</v>
      </c>
      <c r="M32" s="13">
        <v>-5.00351882640796E-2</v>
      </c>
    </row>
    <row r="33" spans="1:13" ht="24">
      <c r="A33" s="9" t="s">
        <v>42</v>
      </c>
      <c r="B33" s="10" t="s">
        <v>14</v>
      </c>
      <c r="C33" s="11">
        <v>8.461016502191071E-2</v>
      </c>
      <c r="D33" s="12">
        <v>-4.5285790300547128E-2</v>
      </c>
      <c r="E33" s="12">
        <v>-3.8282106790067773E-3</v>
      </c>
      <c r="F33" s="12">
        <v>0.10414643795049422</v>
      </c>
      <c r="G33" s="12">
        <v>2.3648903618621396E-2</v>
      </c>
      <c r="H33" s="12">
        <v>-5.3792159040798947E-2</v>
      </c>
      <c r="I33" s="14" t="s">
        <v>57</v>
      </c>
      <c r="J33" s="12">
        <v>-8.7830977274397773E-2</v>
      </c>
      <c r="K33" s="12">
        <v>-1.3419932091008198E-2</v>
      </c>
      <c r="L33" s="12">
        <v>3.9484470447962654E-2</v>
      </c>
      <c r="M33" s="13">
        <v>4.6127730016722872E-2</v>
      </c>
    </row>
    <row r="34" spans="1:13" ht="24">
      <c r="A34" s="9" t="s">
        <v>43</v>
      </c>
      <c r="B34" s="10" t="s">
        <v>14</v>
      </c>
      <c r="C34" s="11">
        <v>4.6294407755930224E-2</v>
      </c>
      <c r="D34" s="12">
        <v>-5.1704319844714713E-2</v>
      </c>
      <c r="E34" s="12">
        <v>6.1194068173212858E-2</v>
      </c>
      <c r="F34" s="12">
        <v>-5.4255966977403369E-2</v>
      </c>
      <c r="G34" s="12">
        <v>-7.479887528436524E-2</v>
      </c>
      <c r="H34" s="12">
        <v>-5.5426944141251246E-2</v>
      </c>
      <c r="I34" s="12">
        <v>-3.1606005433962553E-2</v>
      </c>
      <c r="J34" s="12">
        <v>3.1498035970356747E-2</v>
      </c>
      <c r="K34" s="12">
        <v>-4.62990251962219E-2</v>
      </c>
      <c r="L34" s="12">
        <v>1.4774765403017935E-2</v>
      </c>
      <c r="M34" s="13">
        <v>-9.2217747457076608E-3</v>
      </c>
    </row>
    <row r="35" spans="1:13" ht="24">
      <c r="A35" s="9" t="s">
        <v>44</v>
      </c>
      <c r="B35" s="10" t="s">
        <v>14</v>
      </c>
      <c r="C35" s="11">
        <v>4.6032978327460734E-2</v>
      </c>
      <c r="D35" s="12">
        <v>1.0126388643710212E-2</v>
      </c>
      <c r="E35" s="12">
        <v>1.6888486978983312E-2</v>
      </c>
      <c r="F35" s="12">
        <v>2.8768331814901661E-2</v>
      </c>
      <c r="G35" s="12">
        <v>9.887097948734952E-2</v>
      </c>
      <c r="H35" s="12">
        <v>-4.2226062479538501E-2</v>
      </c>
      <c r="I35" s="12">
        <v>5.0173563820285011E-2</v>
      </c>
      <c r="J35" s="12">
        <v>-5.8453201002732984E-2</v>
      </c>
      <c r="K35" s="12">
        <v>-2.5748957180392155E-2</v>
      </c>
      <c r="L35" s="12">
        <v>-2.4976626519545037E-3</v>
      </c>
      <c r="M35" s="13">
        <v>-1.080507900875449E-3</v>
      </c>
    </row>
    <row r="36" spans="1:13" ht="24">
      <c r="A36" s="9" t="s">
        <v>45</v>
      </c>
      <c r="B36" s="10" t="s">
        <v>14</v>
      </c>
      <c r="C36" s="11">
        <v>4.5478870428874205E-2</v>
      </c>
      <c r="D36" s="12">
        <v>9.445465709668667E-2</v>
      </c>
      <c r="E36" s="12">
        <v>-5.0168239940528173E-2</v>
      </c>
      <c r="F36" s="12">
        <v>4.1937450770224767E-2</v>
      </c>
      <c r="G36" s="12">
        <v>8.3639311771294286E-2</v>
      </c>
      <c r="H36" s="12">
        <v>-2.8543914164913729E-2</v>
      </c>
      <c r="I36" s="12">
        <v>-8.6076033149511691E-2</v>
      </c>
      <c r="J36" s="14" t="s">
        <v>122</v>
      </c>
      <c r="K36" s="12">
        <v>-7.0938056277629448E-3</v>
      </c>
      <c r="L36" s="12">
        <v>-8.219232727659441E-2</v>
      </c>
      <c r="M36" s="13">
        <v>6.7359102523923936E-2</v>
      </c>
    </row>
    <row r="37" spans="1:13" ht="24">
      <c r="A37" s="9" t="s">
        <v>46</v>
      </c>
      <c r="B37" s="10" t="s">
        <v>14</v>
      </c>
      <c r="C37" s="11">
        <v>7.1737232665169404E-2</v>
      </c>
      <c r="D37" s="12">
        <v>-2.6863484460636806E-2</v>
      </c>
      <c r="E37" s="12">
        <v>-3.968848122210903E-2</v>
      </c>
      <c r="F37" s="12">
        <v>-6.3021092428942518E-3</v>
      </c>
      <c r="G37" s="12">
        <v>2.0478851471116524E-3</v>
      </c>
      <c r="H37" s="12">
        <v>-9.9794454594664978E-3</v>
      </c>
      <c r="I37" s="12">
        <v>0.1080432737828865</v>
      </c>
      <c r="J37" s="12">
        <v>-2.5746173169042437E-2</v>
      </c>
      <c r="K37" s="12">
        <v>-4.2199948019486212E-2</v>
      </c>
      <c r="L37" s="12">
        <v>7.6730976918437929E-2</v>
      </c>
      <c r="M37" s="13">
        <v>-1.2791646648034834E-2</v>
      </c>
    </row>
    <row r="38" spans="1:13" ht="24">
      <c r="A38" s="9" t="s">
        <v>47</v>
      </c>
      <c r="B38" s="10" t="s">
        <v>14</v>
      </c>
      <c r="C38" s="16" t="s">
        <v>183</v>
      </c>
      <c r="D38" s="12">
        <v>-6.6881631903290634E-2</v>
      </c>
      <c r="E38" s="12">
        <v>-2.516997684306415E-2</v>
      </c>
      <c r="F38" s="12">
        <v>-5.3008764367068221E-3</v>
      </c>
      <c r="G38" s="12">
        <v>7.9313142588336355E-2</v>
      </c>
      <c r="H38" s="12">
        <v>-7.5866233339138611E-2</v>
      </c>
      <c r="I38" s="12">
        <v>5.2470722960554245E-2</v>
      </c>
      <c r="J38" s="12">
        <v>5.9056365822279272E-2</v>
      </c>
      <c r="K38" s="12">
        <v>-2.5302073433647286E-2</v>
      </c>
      <c r="L38" s="12">
        <v>-4.1921412847573766E-2</v>
      </c>
      <c r="M38" s="13">
        <v>2.7676936876201562E-2</v>
      </c>
    </row>
    <row r="39" spans="1:13" ht="24">
      <c r="A39" s="9" t="s">
        <v>48</v>
      </c>
      <c r="B39" s="10" t="s">
        <v>14</v>
      </c>
      <c r="C39" s="11">
        <v>7.0636601290446646E-2</v>
      </c>
      <c r="D39" s="12">
        <v>0.10593675792947818</v>
      </c>
      <c r="E39" s="12">
        <v>-6.1425115383507846E-2</v>
      </c>
      <c r="F39" s="12">
        <v>5.3944735746443546E-2</v>
      </c>
      <c r="G39" s="12">
        <v>7.7206570670453724E-3</v>
      </c>
      <c r="H39" s="12">
        <v>6.8023894731039466E-2</v>
      </c>
      <c r="I39" s="12">
        <v>-1.9161333075478088E-2</v>
      </c>
      <c r="J39" s="12">
        <v>5.4946960565467794E-2</v>
      </c>
      <c r="K39" s="12">
        <v>4.4720202104681812E-2</v>
      </c>
      <c r="L39" s="12">
        <v>3.1006323453161254E-2</v>
      </c>
      <c r="M39" s="13">
        <v>-2.0635696828083055E-2</v>
      </c>
    </row>
    <row r="40" spans="1:13" ht="24">
      <c r="A40" s="9" t="s">
        <v>49</v>
      </c>
      <c r="B40" s="10" t="s">
        <v>14</v>
      </c>
      <c r="C40" s="11">
        <v>-2.3548538098491872E-2</v>
      </c>
      <c r="D40" s="12">
        <v>4.2901304837037274E-2</v>
      </c>
      <c r="E40" s="12">
        <v>4.0311439730058803E-2</v>
      </c>
      <c r="F40" s="12">
        <v>1.9281377288483902E-2</v>
      </c>
      <c r="G40" s="12">
        <v>-7.3590958015667457E-3</v>
      </c>
      <c r="H40" s="12">
        <v>-7.4749567342758828E-3</v>
      </c>
      <c r="I40" s="12">
        <v>-6.3085024882833671E-2</v>
      </c>
      <c r="J40" s="12">
        <v>-1.1987845966486003E-2</v>
      </c>
      <c r="K40" s="12">
        <v>-3.1709373959426149E-2</v>
      </c>
      <c r="L40" s="12">
        <v>-4.1303540519763829E-2</v>
      </c>
      <c r="M40" s="13">
        <v>-4.3437769678467429E-2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22"/>
      <c r="D47" s="7">
        <f>$C5^2*D5^2</f>
        <v>1.4953397683790986E-7</v>
      </c>
      <c r="E47" s="7">
        <f t="shared" ref="E47:M47" si="0">$C5^2*E5^2</f>
        <v>7.1154646877051128E-6</v>
      </c>
      <c r="F47" s="7">
        <f t="shared" si="0"/>
        <v>9.1453281274032067E-7</v>
      </c>
      <c r="G47" s="7">
        <f t="shared" si="0"/>
        <v>2.3255312486606432E-5</v>
      </c>
      <c r="H47" s="7">
        <f t="shared" si="0"/>
        <v>4.6854572749732359E-6</v>
      </c>
      <c r="I47" s="7">
        <f t="shared" si="0"/>
        <v>1.2721649429287807E-6</v>
      </c>
      <c r="J47" s="7">
        <f t="shared" si="0"/>
        <v>4.8883994426291133E-7</v>
      </c>
      <c r="K47" s="7">
        <f t="shared" si="0"/>
        <v>8.6569887062078828E-6</v>
      </c>
      <c r="L47" s="7">
        <f t="shared" si="0"/>
        <v>5.9057121462062251E-7</v>
      </c>
      <c r="M47" s="8">
        <f t="shared" si="0"/>
        <v>2.7401220097738948E-5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3.1665822488474047E-7</v>
      </c>
      <c r="E48" s="14">
        <f t="shared" si="1"/>
        <v>3.6448981697901361E-3</v>
      </c>
      <c r="F48" s="12">
        <f t="shared" si="1"/>
        <v>1.9615649221993107E-8</v>
      </c>
      <c r="G48" s="12">
        <f t="shared" si="1"/>
        <v>7.9021858302451278E-8</v>
      </c>
      <c r="H48" s="12">
        <f t="shared" si="1"/>
        <v>4.892306489342277E-7</v>
      </c>
      <c r="I48" s="12">
        <f t="shared" si="1"/>
        <v>6.0547042084681351E-8</v>
      </c>
      <c r="J48" s="12">
        <f t="shared" si="1"/>
        <v>1.1031930949445233E-5</v>
      </c>
      <c r="K48" s="12">
        <f t="shared" si="1"/>
        <v>7.8031358154721022E-6</v>
      </c>
      <c r="L48" s="12">
        <f t="shared" si="1"/>
        <v>2.6697086772084934E-6</v>
      </c>
      <c r="M48" s="13">
        <f t="shared" si="1"/>
        <v>3.1221043377155037E-6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8.9275243035180727E-7</v>
      </c>
      <c r="E49" s="12">
        <f t="shared" si="2"/>
        <v>2.1594103498710589E-7</v>
      </c>
      <c r="F49" s="12">
        <f t="shared" si="2"/>
        <v>2.3070485088522371E-8</v>
      </c>
      <c r="G49" s="12">
        <f t="shared" si="2"/>
        <v>2.2949339797279972E-6</v>
      </c>
      <c r="H49" s="12">
        <f t="shared" si="2"/>
        <v>1.0730587228691815E-6</v>
      </c>
      <c r="I49" s="12">
        <f t="shared" si="2"/>
        <v>1.277911851180974E-7</v>
      </c>
      <c r="J49" s="12">
        <f t="shared" si="2"/>
        <v>1.403910866630247E-6</v>
      </c>
      <c r="K49" s="12">
        <f t="shared" si="2"/>
        <v>1.7340206314123178E-7</v>
      </c>
      <c r="L49" s="12">
        <f t="shared" si="2"/>
        <v>7.9374044138686244E-9</v>
      </c>
      <c r="M49" s="13">
        <f t="shared" si="2"/>
        <v>1.2050103912797718E-6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2.3778119410597651E-8</v>
      </c>
      <c r="E50" s="12">
        <f t="shared" si="3"/>
        <v>1.3568309636105787E-7</v>
      </c>
      <c r="F50" s="12">
        <f t="shared" si="3"/>
        <v>6.4020798431100724E-8</v>
      </c>
      <c r="G50" s="12">
        <f t="shared" si="3"/>
        <v>8.2094867554436804E-13</v>
      </c>
      <c r="H50" s="12">
        <f t="shared" si="3"/>
        <v>3.655030282083673E-8</v>
      </c>
      <c r="I50" s="12">
        <f t="shared" si="3"/>
        <v>2.8344789218093719E-7</v>
      </c>
      <c r="J50" s="12">
        <f t="shared" si="3"/>
        <v>3.2605812889320892E-9</v>
      </c>
      <c r="K50" s="12">
        <f t="shared" si="3"/>
        <v>3.6195121823546687E-9</v>
      </c>
      <c r="L50" s="12">
        <f t="shared" si="3"/>
        <v>2.1849632671206568E-7</v>
      </c>
      <c r="M50" s="13">
        <f t="shared" si="3"/>
        <v>8.7203292870226599E-9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1.5101287127224328E-6</v>
      </c>
      <c r="E51" s="12">
        <f t="shared" si="4"/>
        <v>3.5016087206276725E-7</v>
      </c>
      <c r="F51" s="12">
        <f t="shared" si="4"/>
        <v>7.7611179107019591E-7</v>
      </c>
      <c r="G51" s="12">
        <f t="shared" si="4"/>
        <v>8.0661255553720836E-7</v>
      </c>
      <c r="H51" s="12">
        <f t="shared" si="4"/>
        <v>1.2623693816058983E-7</v>
      </c>
      <c r="I51" s="12">
        <f t="shared" si="4"/>
        <v>1.705317654817208E-6</v>
      </c>
      <c r="J51" s="12">
        <f t="shared" si="4"/>
        <v>5.0203189755207903E-7</v>
      </c>
      <c r="K51" s="12">
        <f t="shared" si="4"/>
        <v>7.9697655464345337E-7</v>
      </c>
      <c r="L51" s="12">
        <f t="shared" si="4"/>
        <v>7.3721963156579707E-6</v>
      </c>
      <c r="M51" s="13">
        <f t="shared" si="4"/>
        <v>2.385764776036443E-6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3.3235840129985215E-8</v>
      </c>
      <c r="E52" s="12">
        <f t="shared" si="5"/>
        <v>1.7375983022405425E-7</v>
      </c>
      <c r="F52" s="12">
        <f t="shared" si="5"/>
        <v>1.71799478706447E-7</v>
      </c>
      <c r="G52" s="12">
        <f t="shared" si="5"/>
        <v>4.8459914839300963E-8</v>
      </c>
      <c r="H52" s="12">
        <f t="shared" si="5"/>
        <v>1.3109517282647628E-8</v>
      </c>
      <c r="I52" s="12">
        <f t="shared" si="5"/>
        <v>8.1368406764358458E-7</v>
      </c>
      <c r="J52" s="12">
        <f t="shared" si="5"/>
        <v>5.3217197576054935E-7</v>
      </c>
      <c r="K52" s="12">
        <f t="shared" si="5"/>
        <v>2.2924318352253305E-7</v>
      </c>
      <c r="L52" s="12">
        <f t="shared" si="5"/>
        <v>4.8434886116037094E-7</v>
      </c>
      <c r="M52" s="13">
        <f t="shared" si="5"/>
        <v>4.8625360493392588E-7</v>
      </c>
    </row>
    <row r="53" spans="1:13" ht="24">
      <c r="A53" s="9" t="s">
        <v>20</v>
      </c>
      <c r="B53" s="10" t="s">
        <v>14</v>
      </c>
      <c r="C53" s="16"/>
      <c r="D53" s="12">
        <f t="shared" ref="D53:M53" si="6">$C11^2*D11^2</f>
        <v>4.0295108877143803E-6</v>
      </c>
      <c r="E53" s="12">
        <f t="shared" si="6"/>
        <v>1.1395503616435764E-5</v>
      </c>
      <c r="F53" s="12">
        <f t="shared" si="6"/>
        <v>1.2881246631061074E-8</v>
      </c>
      <c r="G53" s="12">
        <f t="shared" si="6"/>
        <v>7.3179348997462084E-6</v>
      </c>
      <c r="H53" s="12">
        <f t="shared" si="6"/>
        <v>3.3220223393692214E-10</v>
      </c>
      <c r="I53" s="12">
        <f t="shared" si="6"/>
        <v>1.2048907457324244E-5</v>
      </c>
      <c r="J53" s="12">
        <f t="shared" si="6"/>
        <v>3.929878577140087E-5</v>
      </c>
      <c r="K53" s="12">
        <f t="shared" si="6"/>
        <v>1.2675442369685704E-5</v>
      </c>
      <c r="L53" s="12">
        <f t="shared" si="6"/>
        <v>2.7013880657583371E-5</v>
      </c>
      <c r="M53" s="13">
        <f t="shared" si="6"/>
        <v>2.4983582466671369E-5</v>
      </c>
    </row>
    <row r="54" spans="1:13" ht="24">
      <c r="A54" s="9" t="s">
        <v>21</v>
      </c>
      <c r="B54" s="10" t="s">
        <v>14</v>
      </c>
      <c r="C54" s="16"/>
      <c r="D54" s="12">
        <f t="shared" ref="D54:M54" si="7">$C12^2*D12^2</f>
        <v>2.3048728945922897E-5</v>
      </c>
      <c r="E54" s="12">
        <f t="shared" si="7"/>
        <v>1.8109167187284212E-5</v>
      </c>
      <c r="F54" s="12">
        <f t="shared" si="7"/>
        <v>6.3771951706624046E-8</v>
      </c>
      <c r="G54" s="12">
        <f t="shared" si="7"/>
        <v>3.9550170329612867E-5</v>
      </c>
      <c r="H54" s="12">
        <f t="shared" si="7"/>
        <v>9.5397150249760843E-5</v>
      </c>
      <c r="I54" s="12">
        <f t="shared" si="7"/>
        <v>2.5184123224738574E-5</v>
      </c>
      <c r="J54" s="12">
        <f t="shared" si="7"/>
        <v>6.8818034440824647E-6</v>
      </c>
      <c r="K54" s="12">
        <f t="shared" si="7"/>
        <v>5.3511544168353502E-6</v>
      </c>
      <c r="L54" s="12">
        <f t="shared" si="7"/>
        <v>5.4070158152486111E-5</v>
      </c>
      <c r="M54" s="13">
        <f t="shared" si="7"/>
        <v>2.3673048594373234E-5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1.7660388065665367E-5</v>
      </c>
      <c r="E55" s="12">
        <f t="shared" si="8"/>
        <v>1.3668126736140934E-9</v>
      </c>
      <c r="F55" s="12">
        <f t="shared" si="8"/>
        <v>2.8245070164661552E-8</v>
      </c>
      <c r="G55" s="12">
        <f t="shared" si="8"/>
        <v>3.418496731424292E-6</v>
      </c>
      <c r="H55" s="12">
        <f t="shared" si="8"/>
        <v>3.1802388667233621E-6</v>
      </c>
      <c r="I55" s="12">
        <f t="shared" si="8"/>
        <v>3.5941308698146426E-7</v>
      </c>
      <c r="J55" s="12">
        <f t="shared" si="8"/>
        <v>8.4529184743375586E-6</v>
      </c>
      <c r="K55" s="12">
        <f t="shared" si="8"/>
        <v>1.0123635133279292E-5</v>
      </c>
      <c r="L55" s="12">
        <f t="shared" si="8"/>
        <v>1.4651794711576451E-5</v>
      </c>
      <c r="M55" s="13">
        <f t="shared" si="8"/>
        <v>2.5299333119548974E-6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2.9988162728797573E-7</v>
      </c>
      <c r="E56" s="12">
        <f t="shared" si="9"/>
        <v>1.6690756217010415E-6</v>
      </c>
      <c r="F56" s="12">
        <f t="shared" si="9"/>
        <v>2.9044075980201318E-6</v>
      </c>
      <c r="G56" s="12">
        <f t="shared" si="9"/>
        <v>1.1204526503191678E-6</v>
      </c>
      <c r="H56" s="12">
        <f t="shared" si="9"/>
        <v>1.4196081584315564E-5</v>
      </c>
      <c r="I56" s="12">
        <f t="shared" si="9"/>
        <v>1.5777536587189323E-7</v>
      </c>
      <c r="J56" s="12">
        <f t="shared" si="9"/>
        <v>3.4591109477608473E-7</v>
      </c>
      <c r="K56" s="12">
        <f t="shared" si="9"/>
        <v>1.5743655341219126E-6</v>
      </c>
      <c r="L56" s="12">
        <f t="shared" si="9"/>
        <v>9.0777485837441035E-7</v>
      </c>
      <c r="M56" s="13">
        <f t="shared" si="9"/>
        <v>2.8662905587929014E-6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1.5252015808462014E-6</v>
      </c>
      <c r="E57" s="12">
        <f t="shared" si="10"/>
        <v>2.3931993901437262E-6</v>
      </c>
      <c r="F57" s="12">
        <f t="shared" si="10"/>
        <v>6.4947333678668654E-8</v>
      </c>
      <c r="G57" s="12">
        <f t="shared" si="10"/>
        <v>1.3884880041056276E-7</v>
      </c>
      <c r="H57" s="12">
        <f t="shared" si="10"/>
        <v>3.5584933104064064E-6</v>
      </c>
      <c r="I57" s="12">
        <f t="shared" si="10"/>
        <v>1.5324692407372282E-6</v>
      </c>
      <c r="J57" s="12">
        <f t="shared" si="10"/>
        <v>5.6761536433053355E-6</v>
      </c>
      <c r="K57" s="12">
        <f t="shared" si="10"/>
        <v>3.1378375478734034E-6</v>
      </c>
      <c r="L57" s="12">
        <f t="shared" si="10"/>
        <v>1.4434728178928252E-6</v>
      </c>
      <c r="M57" s="13">
        <f t="shared" si="10"/>
        <v>1.8787605002837376E-6</v>
      </c>
    </row>
    <row r="58" spans="1:13" ht="24">
      <c r="A58" s="9" t="s">
        <v>25</v>
      </c>
      <c r="B58" s="10" t="s">
        <v>14</v>
      </c>
      <c r="C58" s="16"/>
      <c r="D58" s="12">
        <f t="shared" ref="D58:M58" si="11">$C16^2*D16^2</f>
        <v>2.5664163157634074E-7</v>
      </c>
      <c r="E58" s="12">
        <f t="shared" si="11"/>
        <v>9.8255881852672002E-6</v>
      </c>
      <c r="F58" s="12">
        <f t="shared" si="11"/>
        <v>4.8988948387826253E-6</v>
      </c>
      <c r="G58" s="12">
        <f t="shared" si="11"/>
        <v>3.0154451612014342E-5</v>
      </c>
      <c r="H58" s="12">
        <f t="shared" si="11"/>
        <v>1.412870545734887E-5</v>
      </c>
      <c r="I58" s="12">
        <f t="shared" si="11"/>
        <v>7.5972414873134193E-6</v>
      </c>
      <c r="J58" s="12">
        <f t="shared" si="11"/>
        <v>3.2594186447907372E-5</v>
      </c>
      <c r="K58" s="12">
        <f t="shared" si="11"/>
        <v>1.2674055507469381E-7</v>
      </c>
      <c r="L58" s="12">
        <f t="shared" si="11"/>
        <v>2.3210937227538545E-5</v>
      </c>
      <c r="M58" s="13">
        <f t="shared" si="11"/>
        <v>5.3081664836713767E-5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1.1814850443232352E-5</v>
      </c>
      <c r="E59" s="12">
        <f t="shared" si="12"/>
        <v>2.473998462685667E-7</v>
      </c>
      <c r="F59" s="12">
        <f t="shared" si="12"/>
        <v>3.2200643232053504E-7</v>
      </c>
      <c r="G59" s="12">
        <f t="shared" si="12"/>
        <v>1.0019492956912201E-6</v>
      </c>
      <c r="H59" s="12">
        <f t="shared" si="12"/>
        <v>3.196702091733468E-7</v>
      </c>
      <c r="I59" s="12">
        <f t="shared" si="12"/>
        <v>6.3172106714497657E-7</v>
      </c>
      <c r="J59" s="12">
        <f t="shared" si="12"/>
        <v>2.519520058316063E-6</v>
      </c>
      <c r="K59" s="12">
        <f t="shared" si="12"/>
        <v>5.5056314879703102E-7</v>
      </c>
      <c r="L59" s="12">
        <f t="shared" si="12"/>
        <v>4.0321945180052007E-6</v>
      </c>
      <c r="M59" s="13">
        <f t="shared" si="12"/>
        <v>5.3036270121268632E-6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7.7715524363020402E-6</v>
      </c>
      <c r="E60" s="12">
        <f t="shared" si="13"/>
        <v>4.2348493170113981E-5</v>
      </c>
      <c r="F60" s="12">
        <f t="shared" si="13"/>
        <v>3.4863183222404119E-8</v>
      </c>
      <c r="G60" s="12">
        <f t="shared" si="13"/>
        <v>1.5262814180216113E-5</v>
      </c>
      <c r="H60" s="12">
        <f t="shared" si="13"/>
        <v>1.8360964314297156E-5</v>
      </c>
      <c r="I60" s="12">
        <f t="shared" si="13"/>
        <v>3.3018501103252095E-5</v>
      </c>
      <c r="J60" s="12">
        <f t="shared" si="13"/>
        <v>1.5634236608046792E-6</v>
      </c>
      <c r="K60" s="12">
        <f t="shared" si="13"/>
        <v>3.2559156159399233E-7</v>
      </c>
      <c r="L60" s="12">
        <f t="shared" si="13"/>
        <v>7.0824092996955488E-6</v>
      </c>
      <c r="M60" s="13">
        <f t="shared" si="13"/>
        <v>3.3897095197243113E-6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3.2859427101033866E-6</v>
      </c>
      <c r="E61" s="12">
        <f t="shared" si="14"/>
        <v>7.1102846584337903E-7</v>
      </c>
      <c r="F61" s="12">
        <f t="shared" si="14"/>
        <v>3.1937991339749704E-6</v>
      </c>
      <c r="G61" s="12">
        <f t="shared" si="14"/>
        <v>4.9262007186956754E-7</v>
      </c>
      <c r="H61" s="12">
        <f t="shared" si="14"/>
        <v>1.2919584296286033E-7</v>
      </c>
      <c r="I61" s="12">
        <f t="shared" si="14"/>
        <v>2.0427648315286029E-6</v>
      </c>
      <c r="J61" s="12">
        <f t="shared" si="14"/>
        <v>4.5349279875068937E-6</v>
      </c>
      <c r="K61" s="12">
        <f t="shared" si="14"/>
        <v>1.1452752331638815E-6</v>
      </c>
      <c r="L61" s="12">
        <f t="shared" si="14"/>
        <v>1.8338150368377487E-8</v>
      </c>
      <c r="M61" s="15">
        <f t="shared" si="14"/>
        <v>8.4270556740866098E-4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2.1108290497496198E-7</v>
      </c>
      <c r="E62" s="12">
        <f t="shared" si="15"/>
        <v>5.826397163435366E-8</v>
      </c>
      <c r="F62" s="12">
        <f t="shared" si="15"/>
        <v>7.7493793368478998E-6</v>
      </c>
      <c r="G62" s="12">
        <f t="shared" si="15"/>
        <v>3.0664408734295897E-5</v>
      </c>
      <c r="H62" s="12">
        <f t="shared" si="15"/>
        <v>1.0109621779840893E-7</v>
      </c>
      <c r="I62" s="12">
        <f t="shared" si="15"/>
        <v>3.060273821208892E-7</v>
      </c>
      <c r="J62" s="12">
        <f t="shared" si="15"/>
        <v>1.2726141117645397E-6</v>
      </c>
      <c r="K62" s="12">
        <f t="shared" si="15"/>
        <v>2.2211797721501001E-6</v>
      </c>
      <c r="L62" s="12">
        <f t="shared" si="15"/>
        <v>8.4042287052345851E-6</v>
      </c>
      <c r="M62" s="13">
        <f t="shared" si="15"/>
        <v>7.9603142936454097E-8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4.7898336977013645E-8</v>
      </c>
      <c r="E63" s="12">
        <f t="shared" si="16"/>
        <v>4.7417014290472939E-7</v>
      </c>
      <c r="F63" s="12">
        <f t="shared" si="16"/>
        <v>3.0976091858628104E-7</v>
      </c>
      <c r="G63" s="12">
        <f t="shared" si="16"/>
        <v>1.6725861983534098E-7</v>
      </c>
      <c r="H63" s="12">
        <f t="shared" si="16"/>
        <v>8.6394698026638872E-8</v>
      </c>
      <c r="I63" s="12">
        <f t="shared" si="16"/>
        <v>1.4519721657897163E-7</v>
      </c>
      <c r="J63" s="12">
        <f t="shared" si="16"/>
        <v>1.0589905161223437E-9</v>
      </c>
      <c r="K63" s="12">
        <f t="shared" si="16"/>
        <v>1.689886524730348E-7</v>
      </c>
      <c r="L63" s="12">
        <f t="shared" si="16"/>
        <v>2.3446779614512735E-10</v>
      </c>
      <c r="M63" s="13">
        <f t="shared" si="16"/>
        <v>2.0043618601882583E-7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2.997491811252258E-6</v>
      </c>
      <c r="E64" s="12">
        <f t="shared" si="17"/>
        <v>2.3510577404571092E-8</v>
      </c>
      <c r="F64" s="14">
        <f t="shared" si="17"/>
        <v>4.4899474877753594E-3</v>
      </c>
      <c r="G64" s="12">
        <f t="shared" si="17"/>
        <v>1.6639943258578131E-6</v>
      </c>
      <c r="H64" s="12">
        <f t="shared" si="17"/>
        <v>3.4452411984565595E-6</v>
      </c>
      <c r="I64" s="12">
        <f t="shared" si="17"/>
        <v>5.4793218528509397E-5</v>
      </c>
      <c r="J64" s="12">
        <f t="shared" si="17"/>
        <v>9.2119410855343826E-6</v>
      </c>
      <c r="K64" s="12">
        <f t="shared" si="17"/>
        <v>1.38323591256507E-5</v>
      </c>
      <c r="L64" s="12">
        <f t="shared" si="17"/>
        <v>4.5043921554495204E-6</v>
      </c>
      <c r="M64" s="13">
        <f t="shared" si="17"/>
        <v>1.6777165762748887E-5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3.0906863737996604E-10</v>
      </c>
      <c r="E65" s="12">
        <f t="shared" si="18"/>
        <v>6.0472312799630913E-8</v>
      </c>
      <c r="F65" s="12">
        <f t="shared" si="18"/>
        <v>8.9707108994282629E-8</v>
      </c>
      <c r="G65" s="12">
        <f t="shared" si="18"/>
        <v>1.4634539568438511E-7</v>
      </c>
      <c r="H65" s="12">
        <f t="shared" si="18"/>
        <v>5.3202528791621705E-8</v>
      </c>
      <c r="I65" s="12">
        <f t="shared" si="18"/>
        <v>5.8809537078424555E-9</v>
      </c>
      <c r="J65" s="12">
        <f t="shared" si="18"/>
        <v>1.7145772619362763E-9</v>
      </c>
      <c r="K65" s="14">
        <f t="shared" si="18"/>
        <v>2.887241288279491E-5</v>
      </c>
      <c r="L65" s="12">
        <f t="shared" si="18"/>
        <v>1.0139321987248221E-7</v>
      </c>
      <c r="M65" s="13">
        <f t="shared" si="18"/>
        <v>3.9085553152340897E-8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5.9490583158295505E-8</v>
      </c>
      <c r="E66" s="12">
        <f t="shared" si="19"/>
        <v>8.368177727881818E-7</v>
      </c>
      <c r="F66" s="12">
        <f t="shared" si="19"/>
        <v>1.3153878489072812E-6</v>
      </c>
      <c r="G66" s="12">
        <f t="shared" si="19"/>
        <v>5.141443440168963E-7</v>
      </c>
      <c r="H66" s="12">
        <f t="shared" si="19"/>
        <v>8.5773037134285664E-9</v>
      </c>
      <c r="I66" s="12">
        <f t="shared" si="19"/>
        <v>1.2070309875400621E-8</v>
      </c>
      <c r="J66" s="12">
        <f t="shared" si="19"/>
        <v>1.2626336962886128E-7</v>
      </c>
      <c r="K66" s="12">
        <f t="shared" si="19"/>
        <v>7.4775997430142666E-7</v>
      </c>
      <c r="L66" s="12">
        <f t="shared" si="19"/>
        <v>7.0720316801934235E-8</v>
      </c>
      <c r="M66" s="13">
        <f t="shared" si="19"/>
        <v>7.2743817815700911E-8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7.821177944558588E-7</v>
      </c>
      <c r="E67" s="12">
        <f t="shared" si="20"/>
        <v>1.8736695887241905E-6</v>
      </c>
      <c r="F67" s="12">
        <f t="shared" si="20"/>
        <v>2.6551681504651357E-6</v>
      </c>
      <c r="G67" s="12">
        <f t="shared" si="20"/>
        <v>2.0028621129645148E-6</v>
      </c>
      <c r="H67" s="12">
        <f t="shared" si="20"/>
        <v>8.4507486024911592E-7</v>
      </c>
      <c r="I67" s="12">
        <f t="shared" si="20"/>
        <v>4.6000869207128479E-6</v>
      </c>
      <c r="J67" s="12">
        <f t="shared" si="20"/>
        <v>2.0794201974473114E-5</v>
      </c>
      <c r="K67" s="12">
        <f t="shared" si="20"/>
        <v>9.1705248350376448E-6</v>
      </c>
      <c r="L67" s="14">
        <f t="shared" si="20"/>
        <v>2.6397404698901127E-3</v>
      </c>
      <c r="M67" s="13">
        <f t="shared" si="20"/>
        <v>5.4941548484556008E-8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2.0693510189736835E-6</v>
      </c>
      <c r="E68" s="12">
        <f t="shared" si="21"/>
        <v>1.0460423405949578E-7</v>
      </c>
      <c r="F68" s="12">
        <f t="shared" si="21"/>
        <v>2.7020395332128984E-5</v>
      </c>
      <c r="G68" s="12">
        <f t="shared" si="21"/>
        <v>1.8984681984278033E-6</v>
      </c>
      <c r="H68" s="12">
        <f t="shared" si="21"/>
        <v>3.956992619454056E-7</v>
      </c>
      <c r="I68" s="12">
        <f t="shared" si="21"/>
        <v>5.1487897328993175E-7</v>
      </c>
      <c r="J68" s="12">
        <f t="shared" si="21"/>
        <v>1.7816713259241126E-6</v>
      </c>
      <c r="K68" s="12">
        <f t="shared" si="21"/>
        <v>1.3183844660607893E-5</v>
      </c>
      <c r="L68" s="12">
        <f t="shared" si="21"/>
        <v>1.2830408307214456E-6</v>
      </c>
      <c r="M68" s="13">
        <f t="shared" si="21"/>
        <v>1.6182444952889648E-6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1.6971989895960084E-6</v>
      </c>
      <c r="E69" s="12">
        <f t="shared" si="22"/>
        <v>2.5621106011196116E-7</v>
      </c>
      <c r="F69" s="12">
        <f t="shared" si="22"/>
        <v>1.5187696372394546E-6</v>
      </c>
      <c r="G69" s="12">
        <f t="shared" si="22"/>
        <v>1.5353620856523344E-7</v>
      </c>
      <c r="H69" s="14">
        <f t="shared" si="22"/>
        <v>2.0276448412088182E-3</v>
      </c>
      <c r="I69" s="12">
        <f t="shared" si="22"/>
        <v>6.4167759467638424E-6</v>
      </c>
      <c r="J69" s="12">
        <f t="shared" si="22"/>
        <v>1.877168257641358E-6</v>
      </c>
      <c r="K69" s="12">
        <f t="shared" si="22"/>
        <v>3.5956383588153628E-6</v>
      </c>
      <c r="L69" s="12">
        <f t="shared" si="22"/>
        <v>6.3855386850460417E-7</v>
      </c>
      <c r="M69" s="13">
        <f t="shared" si="22"/>
        <v>2.9651481482966135E-7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1.2388913882786719E-5</v>
      </c>
      <c r="E70" s="12">
        <f t="shared" si="23"/>
        <v>1.4756275845887692E-6</v>
      </c>
      <c r="F70" s="12">
        <f t="shared" si="23"/>
        <v>8.9543619237479528E-7</v>
      </c>
      <c r="G70" s="12">
        <f t="shared" si="23"/>
        <v>8.7755484974950375E-6</v>
      </c>
      <c r="H70" s="12">
        <f t="shared" si="23"/>
        <v>5.73013114038085E-5</v>
      </c>
      <c r="I70" s="12">
        <f t="shared" si="23"/>
        <v>5.9494469170143605E-8</v>
      </c>
      <c r="J70" s="12">
        <f t="shared" si="23"/>
        <v>2.726217343441317E-7</v>
      </c>
      <c r="K70" s="12">
        <f t="shared" si="23"/>
        <v>1.2861271886052761E-5</v>
      </c>
      <c r="L70" s="12">
        <f t="shared" si="23"/>
        <v>9.9445394196154107E-7</v>
      </c>
      <c r="M70" s="13">
        <f t="shared" si="23"/>
        <v>4.7061307920466965E-6</v>
      </c>
    </row>
    <row r="71" spans="1:13" ht="24">
      <c r="A71" s="9" t="s">
        <v>38</v>
      </c>
      <c r="B71" s="10" t="s">
        <v>14</v>
      </c>
      <c r="C71" s="11"/>
      <c r="D71" s="14">
        <f t="shared" ref="D71:M71" si="24">$C29^2*D29^2</f>
        <v>8.9711297844890566E-3</v>
      </c>
      <c r="E71" s="12">
        <f t="shared" si="24"/>
        <v>7.3935660263209832E-7</v>
      </c>
      <c r="F71" s="12">
        <f t="shared" si="24"/>
        <v>5.769238264672471E-6</v>
      </c>
      <c r="G71" s="12">
        <f t="shared" si="24"/>
        <v>2.9401936582366596E-7</v>
      </c>
      <c r="H71" s="12">
        <f t="shared" si="24"/>
        <v>7.405231040420998E-6</v>
      </c>
      <c r="I71" s="12">
        <f t="shared" si="24"/>
        <v>1.9776207419553204E-5</v>
      </c>
      <c r="J71" s="12">
        <f t="shared" si="24"/>
        <v>8.9500304077372786E-5</v>
      </c>
      <c r="K71" s="12">
        <f t="shared" si="24"/>
        <v>8.9959582370868253E-8</v>
      </c>
      <c r="L71" s="12">
        <f t="shared" si="24"/>
        <v>2.5214923243143221E-6</v>
      </c>
      <c r="M71" s="13">
        <f t="shared" si="24"/>
        <v>3.2926715974949788E-5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1.4437763619336079E-8</v>
      </c>
      <c r="E72" s="12">
        <f t="shared" si="25"/>
        <v>8.8421057548925621E-9</v>
      </c>
      <c r="F72" s="12">
        <f t="shared" si="25"/>
        <v>1.5638476928243855E-7</v>
      </c>
      <c r="G72" s="14">
        <f t="shared" si="25"/>
        <v>4.3644341284817991E-4</v>
      </c>
      <c r="H72" s="12">
        <f t="shared" si="25"/>
        <v>3.3135526775125807E-8</v>
      </c>
      <c r="I72" s="12">
        <f t="shared" si="25"/>
        <v>2.6698814132417938E-7</v>
      </c>
      <c r="J72" s="12">
        <f t="shared" si="25"/>
        <v>3.4562143052451912E-6</v>
      </c>
      <c r="K72" s="12">
        <f t="shared" si="25"/>
        <v>2.1248738362452899E-6</v>
      </c>
      <c r="L72" s="12">
        <f t="shared" si="25"/>
        <v>3.2092849894135362E-7</v>
      </c>
      <c r="M72" s="13">
        <f t="shared" si="25"/>
        <v>2.4330143777821775E-7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1.4547839127074597E-7</v>
      </c>
      <c r="E73" s="12">
        <f t="shared" si="26"/>
        <v>3.3972205204812934E-8</v>
      </c>
      <c r="F73" s="12">
        <f t="shared" si="26"/>
        <v>1.7780118140104342E-9</v>
      </c>
      <c r="G73" s="12">
        <f t="shared" si="26"/>
        <v>1.1278184363602949E-7</v>
      </c>
      <c r="H73" s="12">
        <f t="shared" si="26"/>
        <v>8.1432131621751535E-8</v>
      </c>
      <c r="I73" s="12">
        <f t="shared" si="26"/>
        <v>1.8110939080151293E-8</v>
      </c>
      <c r="J73" s="12">
        <f t="shared" si="26"/>
        <v>7.0969840008221204E-8</v>
      </c>
      <c r="K73" s="12">
        <f t="shared" si="26"/>
        <v>6.6090353912119172E-8</v>
      </c>
      <c r="L73" s="12">
        <f t="shared" si="26"/>
        <v>1.161898933508736E-10</v>
      </c>
      <c r="M73" s="13">
        <f t="shared" si="26"/>
        <v>2.7640974644509293E-9</v>
      </c>
    </row>
    <row r="74" spans="1:13" ht="24">
      <c r="A74" s="9" t="s">
        <v>41</v>
      </c>
      <c r="B74" s="10" t="s">
        <v>14</v>
      </c>
      <c r="C74" s="16"/>
      <c r="D74" s="12">
        <f t="shared" ref="D74:M74" si="27">$C32^2*D32^2</f>
        <v>2.6581626624181607E-4</v>
      </c>
      <c r="E74" s="12">
        <f t="shared" si="27"/>
        <v>3.4024742701816936E-7</v>
      </c>
      <c r="F74" s="12">
        <f t="shared" si="27"/>
        <v>1.0508189284937921E-4</v>
      </c>
      <c r="G74" s="12">
        <f t="shared" si="27"/>
        <v>3.3964826267678599E-7</v>
      </c>
      <c r="H74" s="12">
        <f t="shared" si="27"/>
        <v>1.2119410241432871E-5</v>
      </c>
      <c r="I74" s="12">
        <f t="shared" si="27"/>
        <v>4.2714472110304983E-5</v>
      </c>
      <c r="J74" s="12">
        <f t="shared" si="27"/>
        <v>1.8256130126391749E-4</v>
      </c>
      <c r="K74" s="12">
        <f t="shared" si="27"/>
        <v>1.2763954743974355E-5</v>
      </c>
      <c r="L74" s="12">
        <f t="shared" si="27"/>
        <v>6.2872444036873308E-6</v>
      </c>
      <c r="M74" s="13">
        <f t="shared" si="27"/>
        <v>6.5702380575936856E-5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1.4681451222721368E-5</v>
      </c>
      <c r="E75" s="12">
        <f t="shared" si="28"/>
        <v>1.0491479708673766E-7</v>
      </c>
      <c r="F75" s="12">
        <f t="shared" si="28"/>
        <v>7.7648652863816108E-5</v>
      </c>
      <c r="G75" s="12">
        <f t="shared" si="28"/>
        <v>4.003751430199837E-6</v>
      </c>
      <c r="H75" s="12">
        <f t="shared" si="28"/>
        <v>2.0714909284279448E-5</v>
      </c>
      <c r="I75" s="14">
        <f t="shared" si="28"/>
        <v>6.6527185717448895E-3</v>
      </c>
      <c r="J75" s="12">
        <f t="shared" si="28"/>
        <v>5.5225609072756044E-5</v>
      </c>
      <c r="K75" s="12">
        <f t="shared" si="28"/>
        <v>1.2892754722453196E-6</v>
      </c>
      <c r="L75" s="12">
        <f t="shared" si="28"/>
        <v>1.1160861523755967E-5</v>
      </c>
      <c r="M75" s="13">
        <f t="shared" si="28"/>
        <v>1.5232432085403946E-5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5.7294208483996936E-6</v>
      </c>
      <c r="E76" s="12">
        <f t="shared" si="29"/>
        <v>8.0255668585808864E-6</v>
      </c>
      <c r="F76" s="12">
        <f t="shared" si="29"/>
        <v>6.3088773043990081E-6</v>
      </c>
      <c r="G76" s="12">
        <f t="shared" si="29"/>
        <v>1.1990773524989645E-5</v>
      </c>
      <c r="H76" s="12">
        <f t="shared" si="29"/>
        <v>6.584138162464747E-6</v>
      </c>
      <c r="I76" s="12">
        <f t="shared" si="29"/>
        <v>2.1408995257297345E-6</v>
      </c>
      <c r="J76" s="12">
        <f t="shared" si="29"/>
        <v>2.1262974302872455E-6</v>
      </c>
      <c r="K76" s="12">
        <f t="shared" si="29"/>
        <v>4.5941033355271066E-6</v>
      </c>
      <c r="L76" s="12">
        <f t="shared" si="29"/>
        <v>4.6784097136232625E-7</v>
      </c>
      <c r="M76" s="13">
        <f t="shared" si="29"/>
        <v>1.822577836212133E-7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2.1729379845470922E-7</v>
      </c>
      <c r="E77" s="12">
        <f t="shared" si="30"/>
        <v>6.0439329243778867E-7</v>
      </c>
      <c r="F77" s="12">
        <f t="shared" si="30"/>
        <v>1.7537492878954506E-6</v>
      </c>
      <c r="G77" s="12">
        <f t="shared" si="30"/>
        <v>2.0714565226563089E-5</v>
      </c>
      <c r="H77" s="12">
        <f t="shared" si="30"/>
        <v>3.7783250804792841E-6</v>
      </c>
      <c r="I77" s="12">
        <f t="shared" si="30"/>
        <v>5.3344303515193377E-6</v>
      </c>
      <c r="J77" s="12">
        <f t="shared" si="30"/>
        <v>7.2402697504449283E-6</v>
      </c>
      <c r="K77" s="12">
        <f t="shared" si="30"/>
        <v>1.4049389058942195E-6</v>
      </c>
      <c r="L77" s="12">
        <f t="shared" si="30"/>
        <v>1.3219216299633794E-8</v>
      </c>
      <c r="M77" s="13">
        <f t="shared" si="30"/>
        <v>2.473967801043909E-9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1.8452962125454094E-5</v>
      </c>
      <c r="E78" s="12">
        <f t="shared" si="31"/>
        <v>5.2056752142384373E-6</v>
      </c>
      <c r="F78" s="12">
        <f t="shared" si="31"/>
        <v>3.6376708030667411E-6</v>
      </c>
      <c r="G78" s="12">
        <f t="shared" si="31"/>
        <v>1.4469057416604752E-5</v>
      </c>
      <c r="H78" s="12">
        <f t="shared" si="31"/>
        <v>1.685180373103506E-6</v>
      </c>
      <c r="I78" s="12">
        <f t="shared" si="31"/>
        <v>1.532441226919086E-5</v>
      </c>
      <c r="J78" s="14">
        <f t="shared" si="31"/>
        <v>1.8982366624097546E-3</v>
      </c>
      <c r="K78" s="12">
        <f t="shared" si="31"/>
        <v>1.0408254619734055E-7</v>
      </c>
      <c r="L78" s="12">
        <f t="shared" si="31"/>
        <v>1.3972750177791624E-5</v>
      </c>
      <c r="M78" s="13">
        <f t="shared" si="31"/>
        <v>9.3845169511963717E-6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3.7137607952486111E-6</v>
      </c>
      <c r="E79" s="12">
        <f t="shared" si="32"/>
        <v>8.1062164951197338E-6</v>
      </c>
      <c r="F79" s="12">
        <f t="shared" si="32"/>
        <v>2.0439068203549945E-7</v>
      </c>
      <c r="G79" s="12">
        <f t="shared" si="32"/>
        <v>2.1582434471109604E-8</v>
      </c>
      <c r="H79" s="12">
        <f t="shared" si="32"/>
        <v>5.1250966118328434E-7</v>
      </c>
      <c r="I79" s="12">
        <f t="shared" si="32"/>
        <v>6.0073745299983322E-5</v>
      </c>
      <c r="J79" s="12">
        <f t="shared" si="32"/>
        <v>3.4112583413759901E-6</v>
      </c>
      <c r="K79" s="12">
        <f t="shared" si="32"/>
        <v>9.1645906361761598E-6</v>
      </c>
      <c r="L79" s="12">
        <f t="shared" si="32"/>
        <v>3.0299167344582987E-5</v>
      </c>
      <c r="M79" s="13">
        <f t="shared" si="32"/>
        <v>8.4205827264091382E-7</v>
      </c>
    </row>
    <row r="80" spans="1:13" ht="24">
      <c r="A80" s="9" t="s">
        <v>47</v>
      </c>
      <c r="B80" s="10" t="s">
        <v>14</v>
      </c>
      <c r="C80" s="16"/>
      <c r="D80" s="12">
        <f t="shared" ref="D80:M80" si="33">$C38^2*D38^2</f>
        <v>1.2178158187763676E-4</v>
      </c>
      <c r="E80" s="12">
        <f t="shared" si="33"/>
        <v>1.72477925657835E-5</v>
      </c>
      <c r="F80" s="12">
        <f t="shared" si="33"/>
        <v>7.6500319739968524E-7</v>
      </c>
      <c r="G80" s="12">
        <f t="shared" si="33"/>
        <v>1.7126089313754841E-4</v>
      </c>
      <c r="H80" s="12">
        <f t="shared" si="33"/>
        <v>1.5669853395509339E-4</v>
      </c>
      <c r="I80" s="12">
        <f t="shared" si="33"/>
        <v>7.4955237508888062E-5</v>
      </c>
      <c r="J80" s="12">
        <f t="shared" si="33"/>
        <v>9.4951389519071992E-5</v>
      </c>
      <c r="K80" s="12">
        <f t="shared" si="33"/>
        <v>1.7429306698134732E-5</v>
      </c>
      <c r="L80" s="12">
        <f t="shared" si="33"/>
        <v>4.7845347181097287E-5</v>
      </c>
      <c r="M80" s="13">
        <f t="shared" si="33"/>
        <v>2.085469942877072E-5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5.5995476552080256E-5</v>
      </c>
      <c r="E81" s="12">
        <f t="shared" si="34"/>
        <v>1.8825718114465184E-5</v>
      </c>
      <c r="F81" s="12">
        <f t="shared" si="34"/>
        <v>1.4519702888208074E-5</v>
      </c>
      <c r="G81" s="12">
        <f t="shared" si="34"/>
        <v>2.9741859299312803E-7</v>
      </c>
      <c r="H81" s="12">
        <f t="shared" si="34"/>
        <v>2.3087801379106467E-5</v>
      </c>
      <c r="I81" s="12">
        <f t="shared" si="34"/>
        <v>1.8319390907298988E-6</v>
      </c>
      <c r="J81" s="12">
        <f t="shared" si="34"/>
        <v>1.5064229997876103E-5</v>
      </c>
      <c r="K81" s="12">
        <f t="shared" si="34"/>
        <v>9.9785423491000884E-6</v>
      </c>
      <c r="L81" s="12">
        <f t="shared" si="34"/>
        <v>4.7968941585991809E-6</v>
      </c>
      <c r="M81" s="13">
        <f t="shared" si="34"/>
        <v>2.1247012193631879E-6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1.020631352263584E-6</v>
      </c>
      <c r="E82" s="12">
        <f t="shared" si="35"/>
        <v>9.0112392608536929E-7</v>
      </c>
      <c r="F82" s="12">
        <f t="shared" si="35"/>
        <v>2.0615981121152484E-7</v>
      </c>
      <c r="G82" s="12">
        <f t="shared" si="35"/>
        <v>3.0031485542493625E-8</v>
      </c>
      <c r="H82" s="12">
        <f t="shared" si="35"/>
        <v>3.0984555402126532E-8</v>
      </c>
      <c r="I82" s="12">
        <f t="shared" si="35"/>
        <v>2.206888846061556E-6</v>
      </c>
      <c r="J82" s="12">
        <f t="shared" si="35"/>
        <v>7.9691171330363278E-8</v>
      </c>
      <c r="K82" s="12">
        <f t="shared" si="35"/>
        <v>5.5757492918764847E-7</v>
      </c>
      <c r="L82" s="12">
        <f t="shared" si="35"/>
        <v>9.4602467424356714E-7</v>
      </c>
      <c r="M82" s="13">
        <f t="shared" si="35"/>
        <v>1.0463161740077782E-6</v>
      </c>
    </row>
    <row r="83" spans="1:13">
      <c r="A83" t="s">
        <v>61</v>
      </c>
      <c r="D83" s="17">
        <f>_xludf.SUM($D$47:$D$82)</f>
        <v>9.5515711854818209E-3</v>
      </c>
      <c r="E83" s="17">
        <f>_xludf.SUM($E$47:$E$82)</f>
        <v>3.8048971684566308E-3</v>
      </c>
      <c r="F83" s="17">
        <f>_xludf.SUM($F$47:$F$82)</f>
        <v>4.7610479608378451E-3</v>
      </c>
      <c r="G83" s="17">
        <f>_xludf.SUM($G$47:$G$82)</f>
        <v>8.3090658219363799E-4</v>
      </c>
      <c r="H83" s="17">
        <f>_xludf.SUM($H$47:$H$82)</f>
        <v>2.4783075055152342E-3</v>
      </c>
      <c r="I83" s="17">
        <f>_xludf.SUM($I$47:$I$82)</f>
        <v>7.0310514035976483E-3</v>
      </c>
      <c r="J83" s="17">
        <f>_xludf.SUM($J$47:$J$82)</f>
        <v>2.5030932294039074E-3</v>
      </c>
      <c r="K83" s="17">
        <f>_xludf.SUM($K$47:$K$82)</f>
        <v>1.9689524487244395E-4</v>
      </c>
      <c r="L83" s="17">
        <f>_xludf.SUM($L$47:$L$82)</f>
        <v>2.9181435932543183E-3</v>
      </c>
      <c r="M83" s="17">
        <f>_xludf.SUM($M$47:$M$82)</f>
        <v>1.1674107418285504E-3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3.524332461544203E-2</v>
      </c>
      <c r="D85" s="18">
        <f>$D$83/$C$85</f>
        <v>0.2710178818174479</v>
      </c>
      <c r="E85" s="18">
        <f>$E$83/$C$85</f>
        <v>0.10796079002119729</v>
      </c>
      <c r="F85" s="18">
        <f>$F$83/$C$85</f>
        <v>0.13509077287083662</v>
      </c>
      <c r="G85" s="18">
        <f>$G$83/$C$85</f>
        <v>2.3576282636785417E-2</v>
      </c>
      <c r="H85" s="18">
        <f>$H$83/$C$85</f>
        <v>7.0319912566629769E-2</v>
      </c>
      <c r="I85" s="18">
        <f>$I$83/$C$85</f>
        <v>0.1995002310456534</v>
      </c>
      <c r="J85" s="18">
        <f>$J$83/$C$85</f>
        <v>7.1023186850742367E-2</v>
      </c>
      <c r="K85" s="18">
        <f>$K$83/$C$85</f>
        <v>5.5867386808954277E-3</v>
      </c>
      <c r="L85" s="18">
        <f>$L$83/$C$85</f>
        <v>8.2799895443908256E-2</v>
      </c>
      <c r="M85" s="18">
        <f>$M$83/$C$85</f>
        <v>3.3124308065903746E-2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60DA-316B-4CCA-BE0D-C538341ED984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184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7.9030336848274013E-2</v>
      </c>
      <c r="D5" s="7">
        <v>9.1270418063747489E-3</v>
      </c>
      <c r="E5" s="7">
        <v>2.9338120735875262E-2</v>
      </c>
      <c r="F5" s="7">
        <v>-1.5724472095259262E-2</v>
      </c>
      <c r="G5" s="7">
        <v>-5.4316572605921855E-2</v>
      </c>
      <c r="H5" s="7">
        <v>1.6518389145571171E-2</v>
      </c>
      <c r="I5" s="7">
        <v>-3.190585652067604E-2</v>
      </c>
      <c r="J5" s="7">
        <v>2.8915851387325171E-2</v>
      </c>
      <c r="K5" s="7">
        <v>3.2480762561784742E-3</v>
      </c>
      <c r="L5" s="7">
        <v>-3.2545512219514072E-2</v>
      </c>
      <c r="M5" s="8">
        <v>3.3714245863126135E-3</v>
      </c>
    </row>
    <row r="6" spans="1:13" ht="24">
      <c r="A6" s="9" t="s">
        <v>15</v>
      </c>
      <c r="B6" s="10" t="s">
        <v>14</v>
      </c>
      <c r="C6" s="16" t="s">
        <v>185</v>
      </c>
      <c r="D6" s="12">
        <v>1.2581237828168453E-2</v>
      </c>
      <c r="E6" s="12">
        <v>-3.6408279029666304E-3</v>
      </c>
      <c r="F6" s="12">
        <v>6.2294853243912998E-2</v>
      </c>
      <c r="G6" s="12">
        <v>9.3491856798910949E-2</v>
      </c>
      <c r="H6" s="12">
        <v>3.3371010245264628E-2</v>
      </c>
      <c r="I6" s="12">
        <v>-1.6669335323582123E-2</v>
      </c>
      <c r="J6" s="14" t="s">
        <v>83</v>
      </c>
      <c r="K6" s="12">
        <v>-2.5051138829905319E-2</v>
      </c>
      <c r="L6" s="12">
        <v>-6.0133351925859495E-2</v>
      </c>
      <c r="M6" s="13">
        <v>2.3670084757989443E-2</v>
      </c>
    </row>
    <row r="7" spans="1:13" ht="24">
      <c r="A7" s="9" t="s">
        <v>16</v>
      </c>
      <c r="B7" s="10" t="s">
        <v>14</v>
      </c>
      <c r="C7" s="11">
        <v>9.0904910457783081E-2</v>
      </c>
      <c r="D7" s="12">
        <v>-1.0109902356749299E-2</v>
      </c>
      <c r="E7" s="12">
        <v>3.3722949886703227E-2</v>
      </c>
      <c r="F7" s="12">
        <v>6.1123674153051213E-2</v>
      </c>
      <c r="G7" s="12">
        <v>-3.6642112696017443E-3</v>
      </c>
      <c r="H7" s="12">
        <v>-2.8226445599322886E-2</v>
      </c>
      <c r="I7" s="12">
        <v>-2.220442421265029E-2</v>
      </c>
      <c r="J7" s="12">
        <v>-6.6701699169244731E-3</v>
      </c>
      <c r="K7" s="12">
        <v>-1.570394155408315E-2</v>
      </c>
      <c r="L7" s="12">
        <v>9.7218602044646107E-2</v>
      </c>
      <c r="M7" s="13">
        <v>-5.2552483417080367E-2</v>
      </c>
    </row>
    <row r="8" spans="1:13" ht="24">
      <c r="A8" s="9" t="s">
        <v>17</v>
      </c>
      <c r="B8" s="10" t="s">
        <v>14</v>
      </c>
      <c r="C8" s="11">
        <v>8.7274487379914778E-2</v>
      </c>
      <c r="D8" s="12">
        <v>-1.736382213449103E-2</v>
      </c>
      <c r="E8" s="12">
        <v>6.9562241814789205E-2</v>
      </c>
      <c r="F8" s="12">
        <v>-3.1574590499284321E-3</v>
      </c>
      <c r="G8" s="12">
        <v>-3.4371175253394538E-2</v>
      </c>
      <c r="H8" s="12">
        <v>-8.270294168032323E-2</v>
      </c>
      <c r="I8" s="12">
        <v>-5.1494088007797353E-3</v>
      </c>
      <c r="J8" s="12">
        <v>2.3481273846367001E-2</v>
      </c>
      <c r="K8" s="12">
        <v>-1.9353998878276924E-2</v>
      </c>
      <c r="L8" s="12">
        <v>2.3388845688831372E-2</v>
      </c>
      <c r="M8" s="13">
        <v>-2.3081171059984786E-2</v>
      </c>
    </row>
    <row r="9" spans="1:13" ht="24">
      <c r="A9" s="9" t="s">
        <v>18</v>
      </c>
      <c r="B9" s="10" t="s">
        <v>14</v>
      </c>
      <c r="C9" s="11">
        <v>-4.2418428556570749E-2</v>
      </c>
      <c r="D9" s="12">
        <v>8.0568422129603766E-3</v>
      </c>
      <c r="E9" s="12">
        <v>-2.3130796594486858E-2</v>
      </c>
      <c r="F9" s="14" t="s">
        <v>94</v>
      </c>
      <c r="G9" s="12">
        <v>3.499618932737554E-2</v>
      </c>
      <c r="H9" s="12">
        <v>1.5630856412414558E-3</v>
      </c>
      <c r="I9" s="12">
        <v>4.2845309771827163E-2</v>
      </c>
      <c r="J9" s="12">
        <v>6.301408727669057E-2</v>
      </c>
      <c r="K9" s="12">
        <v>2.7518508040478236E-2</v>
      </c>
      <c r="L9" s="12">
        <v>5.5504971656266569E-2</v>
      </c>
      <c r="M9" s="13">
        <v>5.5907361560277105E-3</v>
      </c>
    </row>
    <row r="10" spans="1:13" ht="24">
      <c r="A10" s="9" t="s">
        <v>19</v>
      </c>
      <c r="B10" s="10" t="s">
        <v>14</v>
      </c>
      <c r="C10" s="11">
        <v>-3.3713700168090097E-2</v>
      </c>
      <c r="D10" s="12">
        <v>-4.5940585660828308E-2</v>
      </c>
      <c r="E10" s="12">
        <v>4.6267421127518894E-2</v>
      </c>
      <c r="F10" s="12">
        <v>2.1857504033811155E-2</v>
      </c>
      <c r="G10" s="12">
        <v>7.0430097794023594E-2</v>
      </c>
      <c r="H10" s="12">
        <v>-3.4345183296721836E-2</v>
      </c>
      <c r="I10" s="12">
        <v>-6.928681620868982E-3</v>
      </c>
      <c r="J10" s="12">
        <v>-2.3278797052513796E-2</v>
      </c>
      <c r="K10" s="12">
        <v>-2.8830856608544033E-2</v>
      </c>
      <c r="L10" s="12">
        <v>-1.1995981929877424E-2</v>
      </c>
      <c r="M10" s="13">
        <v>7.3228692836153648E-3</v>
      </c>
    </row>
    <row r="11" spans="1:13" ht="24">
      <c r="A11" s="9" t="s">
        <v>20</v>
      </c>
      <c r="B11" s="10" t="s">
        <v>14</v>
      </c>
      <c r="C11" s="11">
        <v>-8.5540453751070944E-2</v>
      </c>
      <c r="D11" s="12">
        <v>1.2502286303799558E-2</v>
      </c>
      <c r="E11" s="12">
        <v>1.8624540372499714E-2</v>
      </c>
      <c r="F11" s="12">
        <v>5.8289575618391412E-3</v>
      </c>
      <c r="G11" s="12">
        <v>1.5633454932863396E-3</v>
      </c>
      <c r="H11" s="12">
        <v>-2.3069585897998374E-2</v>
      </c>
      <c r="I11" s="12">
        <v>4.9556825630991891E-3</v>
      </c>
      <c r="J11" s="12">
        <v>2.5099005020870924E-2</v>
      </c>
      <c r="K11" s="12">
        <v>1.7551623354383553E-2</v>
      </c>
      <c r="L11" s="12">
        <v>-9.9569777182023488E-3</v>
      </c>
      <c r="M11" s="15" t="s">
        <v>50</v>
      </c>
    </row>
    <row r="12" spans="1:13" ht="24">
      <c r="A12" s="9" t="s">
        <v>21</v>
      </c>
      <c r="B12" s="10" t="s">
        <v>14</v>
      </c>
      <c r="C12" s="16" t="s">
        <v>186</v>
      </c>
      <c r="D12" s="12">
        <v>-8.5447412049434013E-2</v>
      </c>
      <c r="E12" s="12">
        <v>-3.7075041134082012E-2</v>
      </c>
      <c r="F12" s="12">
        <v>4.0418631484827348E-2</v>
      </c>
      <c r="G12" s="12">
        <v>-4.3500766366649277E-2</v>
      </c>
      <c r="H12" s="12">
        <v>-2.5223477608967024E-2</v>
      </c>
      <c r="I12" s="12">
        <v>1.5692635146511497E-2</v>
      </c>
      <c r="J12" s="12">
        <v>-4.5523533728523753E-2</v>
      </c>
      <c r="K12" s="12">
        <v>-1.0147034748811205E-2</v>
      </c>
      <c r="L12" s="12">
        <v>6.9940337484602461E-2</v>
      </c>
      <c r="M12" s="13">
        <v>-2.885159267221837E-2</v>
      </c>
    </row>
    <row r="13" spans="1:13" ht="24">
      <c r="A13" s="9" t="s">
        <v>22</v>
      </c>
      <c r="B13" s="10" t="s">
        <v>14</v>
      </c>
      <c r="C13" s="11">
        <v>4.7254605494930831E-2</v>
      </c>
      <c r="D13" s="12">
        <v>-1.0219818498649036E-2</v>
      </c>
      <c r="E13" s="12">
        <v>-6.5788066304069803E-2</v>
      </c>
      <c r="F13" s="12">
        <v>3.5650038553581002E-2</v>
      </c>
      <c r="G13" s="12">
        <v>2.2259092980520125E-2</v>
      </c>
      <c r="H13" s="12">
        <v>-1.175441798680063E-2</v>
      </c>
      <c r="I13" s="12">
        <v>4.0335964343061963E-2</v>
      </c>
      <c r="J13" s="12">
        <v>5.2579477933364857E-3</v>
      </c>
      <c r="K13" s="12">
        <v>1.4059596644052834E-2</v>
      </c>
      <c r="L13" s="12">
        <v>1.2321030794997318E-2</v>
      </c>
      <c r="M13" s="13">
        <v>-3.1183417324676693E-2</v>
      </c>
    </row>
    <row r="14" spans="1:13" ht="24">
      <c r="A14" s="9" t="s">
        <v>23</v>
      </c>
      <c r="B14" s="10" t="s">
        <v>14</v>
      </c>
      <c r="C14" s="11">
        <v>-1.8365618302019548E-2</v>
      </c>
      <c r="D14" s="12">
        <v>-4.8251618045608042E-4</v>
      </c>
      <c r="E14" s="12">
        <v>-3.0567504991005946E-3</v>
      </c>
      <c r="F14" s="12">
        <v>2.8743200823916726E-3</v>
      </c>
      <c r="G14" s="12">
        <v>-4.1129077239306477E-2</v>
      </c>
      <c r="H14" s="12">
        <v>-3.9791847183370727E-2</v>
      </c>
      <c r="I14" s="12">
        <v>1.8885760151151588E-3</v>
      </c>
      <c r="J14" s="12">
        <v>5.5641613025697147E-3</v>
      </c>
      <c r="K14" s="12">
        <v>5.7565088800119985E-2</v>
      </c>
      <c r="L14" s="12">
        <v>-1.169107275291468E-3</v>
      </c>
      <c r="M14" s="13">
        <v>-1.39048182298583E-2</v>
      </c>
    </row>
    <row r="15" spans="1:13" ht="24">
      <c r="A15" s="9" t="s">
        <v>24</v>
      </c>
      <c r="B15" s="10" t="s">
        <v>14</v>
      </c>
      <c r="C15" s="11">
        <v>8.0110300246650404E-2</v>
      </c>
      <c r="D15" s="12">
        <v>-1.0270304455052005E-5</v>
      </c>
      <c r="E15" s="12">
        <v>-6.7502067391470664E-3</v>
      </c>
      <c r="F15" s="12">
        <v>2.8076588026310578E-2</v>
      </c>
      <c r="G15" s="12">
        <v>-3.2850253114780827E-2</v>
      </c>
      <c r="H15" s="12">
        <v>-1.9533986552771085E-3</v>
      </c>
      <c r="I15" s="12">
        <v>-4.1472191578975186E-2</v>
      </c>
      <c r="J15" s="12">
        <v>-2.5793883897471805E-2</v>
      </c>
      <c r="K15" s="14" t="s">
        <v>124</v>
      </c>
      <c r="L15" s="12">
        <v>-4.5837208256358251E-2</v>
      </c>
      <c r="M15" s="13">
        <v>1.7145359858471484E-2</v>
      </c>
    </row>
    <row r="16" spans="1:13" ht="24">
      <c r="A16" s="9" t="s">
        <v>25</v>
      </c>
      <c r="B16" s="10" t="s">
        <v>14</v>
      </c>
      <c r="C16" s="11">
        <v>-9.4082947693348962E-2</v>
      </c>
      <c r="D16" s="12">
        <v>-4.8139264448201553E-2</v>
      </c>
      <c r="E16" s="14" t="s">
        <v>54</v>
      </c>
      <c r="F16" s="12">
        <v>-2.3276956911153539E-2</v>
      </c>
      <c r="G16" s="12">
        <v>-3.0771012687939477E-3</v>
      </c>
      <c r="H16" s="12">
        <v>-4.8406572330544705E-2</v>
      </c>
      <c r="I16" s="12">
        <v>-5.0978988711670642E-2</v>
      </c>
      <c r="J16" s="12">
        <v>-3.5506755443486674E-3</v>
      </c>
      <c r="K16" s="12">
        <v>-6.6334282983828152E-3</v>
      </c>
      <c r="L16" s="12">
        <v>2.122069206014611E-2</v>
      </c>
      <c r="M16" s="13">
        <v>1.7911844377615109E-2</v>
      </c>
    </row>
    <row r="17" spans="1:13" ht="24">
      <c r="A17" s="9" t="s">
        <v>26</v>
      </c>
      <c r="B17" s="10" t="s">
        <v>14</v>
      </c>
      <c r="C17" s="11">
        <v>-9.4543728282902584E-2</v>
      </c>
      <c r="D17" s="12">
        <v>-3.8095488079985039E-3</v>
      </c>
      <c r="E17" s="12">
        <v>-4.9555398080463685E-2</v>
      </c>
      <c r="F17" s="12">
        <v>4.2023928480551628E-2</v>
      </c>
      <c r="G17" s="12">
        <v>1.9924935582773102E-2</v>
      </c>
      <c r="H17" s="12">
        <v>-8.6870839424557075E-2</v>
      </c>
      <c r="I17" s="14" t="s">
        <v>127</v>
      </c>
      <c r="J17" s="12">
        <v>-1.6473005532607096E-2</v>
      </c>
      <c r="K17" s="12">
        <v>-3.9559342384602472E-2</v>
      </c>
      <c r="L17" s="12">
        <v>9.8564228648724633E-2</v>
      </c>
      <c r="M17" s="13">
        <v>4.5898875245337237E-3</v>
      </c>
    </row>
    <row r="18" spans="1:13" ht="24">
      <c r="A18" s="9" t="s">
        <v>27</v>
      </c>
      <c r="B18" s="10" t="s">
        <v>14</v>
      </c>
      <c r="C18" s="11">
        <v>-4.1450882963255983E-2</v>
      </c>
      <c r="D18" s="12">
        <v>4.6638298718423364E-2</v>
      </c>
      <c r="E18" s="12">
        <v>-4.11755736883542E-2</v>
      </c>
      <c r="F18" s="12">
        <v>-1.7774097041851684E-2</v>
      </c>
      <c r="G18" s="12">
        <v>4.2795922825775781E-2</v>
      </c>
      <c r="H18" s="12">
        <v>3.9427645998071643E-2</v>
      </c>
      <c r="I18" s="12">
        <v>5.0448407813050843E-2</v>
      </c>
      <c r="J18" s="12">
        <v>4.5067832218816401E-3</v>
      </c>
      <c r="K18" s="12">
        <v>-3.1498263815231152E-2</v>
      </c>
      <c r="L18" s="12">
        <v>4.6016587698875552E-2</v>
      </c>
      <c r="M18" s="13">
        <v>3.354380616568977E-2</v>
      </c>
    </row>
    <row r="19" spans="1:13" ht="24">
      <c r="A19" s="9" t="s">
        <v>28</v>
      </c>
      <c r="B19" s="10" t="s">
        <v>14</v>
      </c>
      <c r="C19" s="11">
        <v>4.9620320938086548E-2</v>
      </c>
      <c r="D19" s="12">
        <v>-2.3903822689355363E-2</v>
      </c>
      <c r="E19" s="12">
        <v>7.0908759403046445E-2</v>
      </c>
      <c r="F19" s="12">
        <v>3.5960782661942393E-2</v>
      </c>
      <c r="G19" s="12">
        <v>8.4886827233017478E-2</v>
      </c>
      <c r="H19" s="12">
        <v>-6.287019120630506E-3</v>
      </c>
      <c r="I19" s="12">
        <v>5.0003650809247659E-2</v>
      </c>
      <c r="J19" s="12">
        <v>1.7635448143912418E-2</v>
      </c>
      <c r="K19" s="12">
        <v>-5.7310498922717182E-2</v>
      </c>
      <c r="L19" s="12">
        <v>2.8057695313995243E-3</v>
      </c>
      <c r="M19" s="13">
        <v>4.0663727822600873E-2</v>
      </c>
    </row>
    <row r="20" spans="1:13" ht="24">
      <c r="A20" s="9" t="s">
        <v>29</v>
      </c>
      <c r="B20" s="10" t="s">
        <v>14</v>
      </c>
      <c r="C20" s="11">
        <v>6.7558439653024674E-2</v>
      </c>
      <c r="D20" s="12">
        <v>-8.2580770442661836E-2</v>
      </c>
      <c r="E20" s="12">
        <v>-5.809272468536382E-2</v>
      </c>
      <c r="F20" s="12">
        <v>-4.578353323043044E-2</v>
      </c>
      <c r="G20" s="12">
        <v>-4.3136241043503134E-3</v>
      </c>
      <c r="H20" s="12">
        <v>-2.7975876658176722E-2</v>
      </c>
      <c r="I20" s="12">
        <v>-3.6446792662029166E-2</v>
      </c>
      <c r="J20" s="12">
        <v>-6.6698986950268204E-3</v>
      </c>
      <c r="K20" s="12">
        <v>2.9052569649992834E-2</v>
      </c>
      <c r="L20" s="12">
        <v>-3.0051758295194641E-2</v>
      </c>
      <c r="M20" s="13">
        <v>6.9702457067424067E-3</v>
      </c>
    </row>
    <row r="21" spans="1:13" ht="24">
      <c r="A21" s="9" t="s">
        <v>30</v>
      </c>
      <c r="B21" s="10" t="s">
        <v>14</v>
      </c>
      <c r="C21" s="16" t="s">
        <v>187</v>
      </c>
      <c r="D21" s="12">
        <v>-3.1189755207171901E-2</v>
      </c>
      <c r="E21" s="12">
        <v>-2.4350283728678243E-2</v>
      </c>
      <c r="F21" s="12">
        <v>2.5716945865711018E-2</v>
      </c>
      <c r="G21" s="12">
        <v>2.2904313573091101E-2</v>
      </c>
      <c r="H21" s="12">
        <v>-5.2292234570837388E-3</v>
      </c>
      <c r="I21" s="12">
        <v>4.4387208315460912E-2</v>
      </c>
      <c r="J21" s="12">
        <v>-3.7813572873175799E-2</v>
      </c>
      <c r="K21" s="12">
        <v>-9.3386279170809633E-2</v>
      </c>
      <c r="L21" s="12">
        <v>-5.0274024106008897E-2</v>
      </c>
      <c r="M21" s="13">
        <v>3.4720458571351649E-2</v>
      </c>
    </row>
    <row r="22" spans="1:13" ht="24">
      <c r="A22" s="9" t="s">
        <v>31</v>
      </c>
      <c r="B22" s="10" t="s">
        <v>14</v>
      </c>
      <c r="C22" s="11">
        <v>7.2044452581263199E-2</v>
      </c>
      <c r="D22" s="12">
        <v>-5.748651791159797E-3</v>
      </c>
      <c r="E22" s="12">
        <v>-3.6661802392438159E-2</v>
      </c>
      <c r="F22" s="12">
        <v>-3.5693387561003133E-2</v>
      </c>
      <c r="G22" s="12">
        <v>1.7227203740912831E-2</v>
      </c>
      <c r="H22" s="12">
        <v>-6.1840043588537435E-3</v>
      </c>
      <c r="I22" s="12">
        <v>4.0342575212703579E-3</v>
      </c>
      <c r="J22" s="12">
        <v>-4.0265898839171803E-2</v>
      </c>
      <c r="K22" s="12">
        <v>-4.4464005616146565E-2</v>
      </c>
      <c r="L22" s="12">
        <v>-5.1462359433252142E-2</v>
      </c>
      <c r="M22" s="13">
        <v>1.8161819295156676E-2</v>
      </c>
    </row>
    <row r="23" spans="1:13" ht="24">
      <c r="A23" s="9" t="s">
        <v>32</v>
      </c>
      <c r="B23" s="10" t="s">
        <v>14</v>
      </c>
      <c r="C23" s="11">
        <v>5.0139283943156039E-2</v>
      </c>
      <c r="D23" s="12">
        <v>8.6742710799698169E-2</v>
      </c>
      <c r="E23" s="12">
        <v>-8.7633846502697017E-3</v>
      </c>
      <c r="F23" s="12">
        <v>-3.7569503001082048E-2</v>
      </c>
      <c r="G23" s="12">
        <v>-7.0179333014075557E-2</v>
      </c>
      <c r="H23" s="12">
        <v>0.10687847045283566</v>
      </c>
      <c r="I23" s="12">
        <v>-1.7484912653681812E-2</v>
      </c>
      <c r="J23" s="12">
        <v>3.5391210100652062E-2</v>
      </c>
      <c r="K23" s="12">
        <v>7.0575702050390349E-2</v>
      </c>
      <c r="L23" s="12">
        <v>-5.1959535093926139E-2</v>
      </c>
      <c r="M23" s="13">
        <v>4.1266707813122305E-2</v>
      </c>
    </row>
    <row r="24" spans="1:13" ht="24">
      <c r="A24" s="9" t="s">
        <v>33</v>
      </c>
      <c r="B24" s="10" t="s">
        <v>14</v>
      </c>
      <c r="C24" s="11">
        <v>7.8035604607717246E-2</v>
      </c>
      <c r="D24" s="12">
        <v>7.3595503025965556E-2</v>
      </c>
      <c r="E24" s="12">
        <v>-4.8543008751483714E-2</v>
      </c>
      <c r="F24" s="12">
        <v>5.1875593647461957E-2</v>
      </c>
      <c r="G24" s="12">
        <v>5.2783069250214844E-2</v>
      </c>
      <c r="H24" s="12">
        <v>3.1886385312333121E-2</v>
      </c>
      <c r="I24" s="12">
        <v>-5.613823883654679E-2</v>
      </c>
      <c r="J24" s="12">
        <v>1.1133542328521252E-2</v>
      </c>
      <c r="K24" s="12">
        <v>-7.7076901566343115E-2</v>
      </c>
      <c r="L24" s="12">
        <v>-2.8217927946622499E-2</v>
      </c>
      <c r="M24" s="13">
        <v>4.7357673116472834E-2</v>
      </c>
    </row>
    <row r="25" spans="1:13" ht="24">
      <c r="A25" s="9" t="s">
        <v>34</v>
      </c>
      <c r="B25" s="10" t="s">
        <v>14</v>
      </c>
      <c r="C25" s="11">
        <v>-6.9334814010534332E-2</v>
      </c>
      <c r="D25" s="12">
        <v>4.8732557798204006E-2</v>
      </c>
      <c r="E25" s="12">
        <v>1.1337888739362147E-2</v>
      </c>
      <c r="F25" s="12">
        <v>-1.1657016494955064E-2</v>
      </c>
      <c r="G25" s="12">
        <v>-5.3557603031157058E-2</v>
      </c>
      <c r="H25" s="12">
        <v>1.7832243329671101E-2</v>
      </c>
      <c r="I25" s="12">
        <v>4.1056529919856248E-2</v>
      </c>
      <c r="J25" s="12">
        <v>-2.283085201984494E-2</v>
      </c>
      <c r="K25" s="12">
        <v>-1.4888839210753001E-2</v>
      </c>
      <c r="L25" s="12">
        <v>0.13418312378875494</v>
      </c>
      <c r="M25" s="13">
        <v>-1.388678555559549E-2</v>
      </c>
    </row>
    <row r="26" spans="1:13" ht="24">
      <c r="A26" s="9" t="s">
        <v>35</v>
      </c>
      <c r="B26" s="10" t="s">
        <v>14</v>
      </c>
      <c r="C26" s="11">
        <v>4.915445669772615E-3</v>
      </c>
      <c r="D26" s="12">
        <v>-8.6327793182973581E-2</v>
      </c>
      <c r="E26" s="12">
        <v>3.5238708432263996E-2</v>
      </c>
      <c r="F26" s="12">
        <v>-2.9862871666505881E-2</v>
      </c>
      <c r="G26" s="12">
        <v>3.5638864619867691E-2</v>
      </c>
      <c r="H26" s="12">
        <v>0.11918107113532748</v>
      </c>
      <c r="I26" s="12">
        <v>-1.6740195971061123E-2</v>
      </c>
      <c r="J26" s="12">
        <v>-6.6188528715489955E-2</v>
      </c>
      <c r="K26" s="12">
        <v>1.4925670201092872E-2</v>
      </c>
      <c r="L26" s="12">
        <v>-2.5311412728737794E-2</v>
      </c>
      <c r="M26" s="13">
        <v>7.7689719812678013E-2</v>
      </c>
    </row>
    <row r="27" spans="1:13" ht="24">
      <c r="A27" s="9" t="s">
        <v>36</v>
      </c>
      <c r="B27" s="10" t="s">
        <v>14</v>
      </c>
      <c r="C27" s="11">
        <v>-1.433662358181691E-2</v>
      </c>
      <c r="D27" s="12">
        <v>5.6062982254322491E-2</v>
      </c>
      <c r="E27" s="12">
        <v>2.5145003467449592E-2</v>
      </c>
      <c r="F27" s="12">
        <v>-6.2219905150617703E-3</v>
      </c>
      <c r="G27" s="12">
        <v>5.83140874334419E-4</v>
      </c>
      <c r="H27" s="12">
        <v>-5.251830864186224E-4</v>
      </c>
      <c r="I27" s="12">
        <v>-8.8751273698318048E-2</v>
      </c>
      <c r="J27" s="12">
        <v>-9.0380207286797215E-3</v>
      </c>
      <c r="K27" s="12">
        <v>-6.5185554839971765E-2</v>
      </c>
      <c r="L27" s="12">
        <v>-7.3157849722469581E-2</v>
      </c>
      <c r="M27" s="13">
        <v>-1.9824937368453498E-2</v>
      </c>
    </row>
    <row r="28" spans="1:13" ht="24">
      <c r="A28" s="9" t="s">
        <v>37</v>
      </c>
      <c r="B28" s="10" t="s">
        <v>14</v>
      </c>
      <c r="C28" s="16" t="s">
        <v>188</v>
      </c>
      <c r="D28" s="12">
        <v>-7.3975586476484209E-2</v>
      </c>
      <c r="E28" s="12">
        <v>-9.1214012422031025E-3</v>
      </c>
      <c r="F28" s="12">
        <v>6.8465792106184614E-2</v>
      </c>
      <c r="G28" s="12">
        <v>8.1197401620675652E-2</v>
      </c>
      <c r="H28" s="12">
        <v>-3.2045499265791526E-2</v>
      </c>
      <c r="I28" s="12">
        <v>2.9807601729711884E-2</v>
      </c>
      <c r="J28" s="12">
        <v>-7.0479643811164575E-2</v>
      </c>
      <c r="K28" s="12">
        <v>-7.864221365201398E-3</v>
      </c>
      <c r="L28" s="12">
        <v>-1.4544466421753501E-2</v>
      </c>
      <c r="M28" s="13">
        <v>8.393579000237629E-2</v>
      </c>
    </row>
    <row r="29" spans="1:13" ht="24">
      <c r="A29" s="9" t="s">
        <v>38</v>
      </c>
      <c r="B29" s="10" t="s">
        <v>14</v>
      </c>
      <c r="C29" s="16" t="s">
        <v>189</v>
      </c>
      <c r="D29" s="14" t="s">
        <v>69</v>
      </c>
      <c r="E29" s="12">
        <v>-4.5914982111431309E-2</v>
      </c>
      <c r="F29" s="12">
        <v>7.6452791359485645E-3</v>
      </c>
      <c r="G29" s="12">
        <v>-2.2931170983346617E-2</v>
      </c>
      <c r="H29" s="12">
        <v>2.1900669827413132E-2</v>
      </c>
      <c r="I29" s="12">
        <v>-3.693549759508561E-3</v>
      </c>
      <c r="J29" s="12">
        <v>1.2285690598992864E-2</v>
      </c>
      <c r="K29" s="12">
        <v>-8.976252542965661E-5</v>
      </c>
      <c r="L29" s="12">
        <v>-7.47151341888021E-3</v>
      </c>
      <c r="M29" s="13">
        <v>1.1392369560539231E-2</v>
      </c>
    </row>
    <row r="30" spans="1:13" ht="24">
      <c r="A30" s="9" t="s">
        <v>39</v>
      </c>
      <c r="B30" s="10" t="s">
        <v>14</v>
      </c>
      <c r="C30" s="11">
        <v>0.10533627066798996</v>
      </c>
      <c r="D30" s="12">
        <v>2.1956993798681778E-2</v>
      </c>
      <c r="E30" s="12">
        <v>-4.670156294710149E-2</v>
      </c>
      <c r="F30" s="12">
        <v>1.4941562068130872E-3</v>
      </c>
      <c r="G30" s="12">
        <v>7.7437687074342412E-2</v>
      </c>
      <c r="H30" s="14" t="s">
        <v>59</v>
      </c>
      <c r="I30" s="12">
        <v>-8.6113431874987212E-2</v>
      </c>
      <c r="J30" s="12">
        <v>3.2540736311556379E-2</v>
      </c>
      <c r="K30" s="12">
        <v>-1.78226774109327E-3</v>
      </c>
      <c r="L30" s="12">
        <v>-6.0802488873268411E-2</v>
      </c>
      <c r="M30" s="13">
        <v>-2.1288006523613498E-2</v>
      </c>
    </row>
    <row r="31" spans="1:13" ht="24">
      <c r="A31" s="9" t="s">
        <v>40</v>
      </c>
      <c r="B31" s="10" t="s">
        <v>14</v>
      </c>
      <c r="C31" s="11">
        <v>-3.301882410605475E-2</v>
      </c>
      <c r="D31" s="12">
        <v>1.7749382082842463E-2</v>
      </c>
      <c r="E31" s="12">
        <v>-7.6931202194013198E-2</v>
      </c>
      <c r="F31" s="12">
        <v>3.2144437968856639E-2</v>
      </c>
      <c r="G31" s="12">
        <v>-3.31199429090724E-2</v>
      </c>
      <c r="H31" s="12">
        <v>3.4642147332324374E-2</v>
      </c>
      <c r="I31" s="12">
        <v>3.6011727802094315E-2</v>
      </c>
      <c r="J31" s="12">
        <v>2.4312858487044325E-2</v>
      </c>
      <c r="K31" s="12">
        <v>-2.2924956405545888E-2</v>
      </c>
      <c r="L31" s="12">
        <v>6.4040702245034942E-2</v>
      </c>
      <c r="M31" s="13">
        <v>1.3941174626265991E-4</v>
      </c>
    </row>
    <row r="32" spans="1:13" ht="24">
      <c r="A32" s="9" t="s">
        <v>41</v>
      </c>
      <c r="B32" s="10" t="s">
        <v>14</v>
      </c>
      <c r="C32" s="11">
        <v>-8.9416989442775343E-3</v>
      </c>
      <c r="D32" s="12">
        <v>-4.7163456151427356E-2</v>
      </c>
      <c r="E32" s="12">
        <v>4.2019233974348189E-2</v>
      </c>
      <c r="F32" s="12">
        <v>-7.1178209579599461E-3</v>
      </c>
      <c r="G32" s="14" t="s">
        <v>71</v>
      </c>
      <c r="H32" s="12">
        <v>-2.8967899793635118E-2</v>
      </c>
      <c r="I32" s="12">
        <v>3.3783491604665823E-2</v>
      </c>
      <c r="J32" s="12">
        <v>-6.2659591210360979E-2</v>
      </c>
      <c r="K32" s="12">
        <v>-3.5358210603635185E-2</v>
      </c>
      <c r="L32" s="12">
        <v>5.5310824515755717E-3</v>
      </c>
      <c r="M32" s="13">
        <v>3.1364083122061216E-2</v>
      </c>
    </row>
    <row r="33" spans="1:13" ht="24">
      <c r="A33" s="9" t="s">
        <v>42</v>
      </c>
      <c r="B33" s="10" t="s">
        <v>14</v>
      </c>
      <c r="C33" s="11">
        <v>0.11811109403816972</v>
      </c>
      <c r="D33" s="12">
        <v>4.4994562117898818E-2</v>
      </c>
      <c r="E33" s="12">
        <v>-4.1265532554788598E-2</v>
      </c>
      <c r="F33" s="12">
        <v>-7.8362661356771127E-2</v>
      </c>
      <c r="G33" s="12">
        <v>8.4416737169227564E-4</v>
      </c>
      <c r="H33" s="12">
        <v>3.3512522418938769E-2</v>
      </c>
      <c r="I33" s="12">
        <v>6.426407326428408E-3</v>
      </c>
      <c r="J33" s="12">
        <v>5.3071998536703871E-2</v>
      </c>
      <c r="K33" s="12">
        <v>-2.5282693218199558E-2</v>
      </c>
      <c r="L33" s="12">
        <v>-6.0031976818035647E-2</v>
      </c>
      <c r="M33" s="13">
        <v>2.0916565693956811E-3</v>
      </c>
    </row>
    <row r="34" spans="1:13" ht="24">
      <c r="A34" s="9" t="s">
        <v>43</v>
      </c>
      <c r="B34" s="10" t="s">
        <v>14</v>
      </c>
      <c r="C34" s="11">
        <v>4.3778389934517228E-2</v>
      </c>
      <c r="D34" s="12">
        <v>3.9207028930001109E-2</v>
      </c>
      <c r="E34" s="12">
        <v>2.0647824764581744E-2</v>
      </c>
      <c r="F34" s="12">
        <v>4.4878709619532303E-2</v>
      </c>
      <c r="G34" s="12">
        <v>-4.1147602244573624E-2</v>
      </c>
      <c r="H34" s="12">
        <v>1.6810517170815685E-2</v>
      </c>
      <c r="I34" s="12">
        <v>-8.0920479217997429E-2</v>
      </c>
      <c r="J34" s="12">
        <v>-1.2484681207559049E-2</v>
      </c>
      <c r="K34" s="12">
        <v>7.5111825938697025E-3</v>
      </c>
      <c r="L34" s="12">
        <v>6.7363763661824699E-2</v>
      </c>
      <c r="M34" s="13">
        <v>1.6324616668810771E-2</v>
      </c>
    </row>
    <row r="35" spans="1:13" ht="24">
      <c r="A35" s="9" t="s">
        <v>44</v>
      </c>
      <c r="B35" s="10" t="s">
        <v>14</v>
      </c>
      <c r="C35" s="11">
        <v>-7.8745682682845292E-2</v>
      </c>
      <c r="D35" s="12">
        <v>2.1886555756508556E-2</v>
      </c>
      <c r="E35" s="12">
        <v>6.0021786506600949E-2</v>
      </c>
      <c r="F35" s="12">
        <v>8.3804359847561349E-2</v>
      </c>
      <c r="G35" s="12">
        <v>-4.4828192077131949E-2</v>
      </c>
      <c r="H35" s="12">
        <v>-2.1222066974200756E-2</v>
      </c>
      <c r="I35" s="12">
        <v>-3.6730127209233687E-2</v>
      </c>
      <c r="J35" s="12">
        <v>5.6846793835496665E-2</v>
      </c>
      <c r="K35" s="12">
        <v>-1.0222879261210769E-3</v>
      </c>
      <c r="L35" s="12">
        <v>7.6001097923643179E-2</v>
      </c>
      <c r="M35" s="13">
        <v>-2.3756603035965992E-3</v>
      </c>
    </row>
    <row r="36" spans="1:13" ht="24">
      <c r="A36" s="9" t="s">
        <v>45</v>
      </c>
      <c r="B36" s="10" t="s">
        <v>14</v>
      </c>
      <c r="C36" s="11">
        <v>9.7122711310065918E-2</v>
      </c>
      <c r="D36" s="12">
        <v>-2.2826692826742975E-2</v>
      </c>
      <c r="E36" s="12">
        <v>-2.7875536221370423E-3</v>
      </c>
      <c r="F36" s="12">
        <v>3.3309070607964571E-2</v>
      </c>
      <c r="G36" s="14" t="s">
        <v>60</v>
      </c>
      <c r="H36" s="12">
        <v>7.5815580821675901E-2</v>
      </c>
      <c r="I36" s="12">
        <v>1.9420327708719425E-2</v>
      </c>
      <c r="J36" s="12">
        <v>8.9812849191081456E-2</v>
      </c>
      <c r="K36" s="12">
        <v>-3.0661845335500672E-2</v>
      </c>
      <c r="L36" s="12">
        <v>-2.206841887111421E-3</v>
      </c>
      <c r="M36" s="13">
        <v>1.5218910467938076E-3</v>
      </c>
    </row>
    <row r="37" spans="1:13" ht="24">
      <c r="A37" s="9" t="s">
        <v>46</v>
      </c>
      <c r="B37" s="10" t="s">
        <v>14</v>
      </c>
      <c r="C37" s="11">
        <v>5.3875121441841353E-2</v>
      </c>
      <c r="D37" s="12">
        <v>-7.3306994103402327E-3</v>
      </c>
      <c r="E37" s="12">
        <v>2.0058019972019045E-2</v>
      </c>
      <c r="F37" s="12">
        <v>5.2643383380025797E-2</v>
      </c>
      <c r="G37" s="12">
        <v>-2.3208891259875485E-3</v>
      </c>
      <c r="H37" s="12">
        <v>-5.9332346232755635E-2</v>
      </c>
      <c r="I37" s="12">
        <v>9.5610085990412527E-2</v>
      </c>
      <c r="J37" s="12">
        <v>-5.7789991213480586E-2</v>
      </c>
      <c r="K37" s="12">
        <v>-4.2594123984973864E-2</v>
      </c>
      <c r="L37" s="14" t="s">
        <v>100</v>
      </c>
      <c r="M37" s="13">
        <v>-9.0640515758463221E-3</v>
      </c>
    </row>
    <row r="38" spans="1:13" ht="24">
      <c r="A38" s="9" t="s">
        <v>47</v>
      </c>
      <c r="B38" s="10" t="s">
        <v>14</v>
      </c>
      <c r="C38" s="11">
        <v>0.13642468011036085</v>
      </c>
      <c r="D38" s="12">
        <v>3.141081148662906E-2</v>
      </c>
      <c r="E38" s="12">
        <v>6.0218875911560226E-3</v>
      </c>
      <c r="F38" s="12">
        <v>5.9855725132868166E-2</v>
      </c>
      <c r="G38" s="12">
        <v>5.8995341483967415E-2</v>
      </c>
      <c r="H38" s="12">
        <v>-5.7599852586768883E-2</v>
      </c>
      <c r="I38" s="12">
        <v>0.11893732461856164</v>
      </c>
      <c r="J38" s="12">
        <v>2.0872251480336688E-2</v>
      </c>
      <c r="K38" s="12">
        <v>1.6066745734831151E-2</v>
      </c>
      <c r="L38" s="12">
        <v>1.3804657519322803E-2</v>
      </c>
      <c r="M38" s="13">
        <v>-1.6831557195312076E-2</v>
      </c>
    </row>
    <row r="39" spans="1:13" ht="24">
      <c r="A39" s="9" t="s">
        <v>48</v>
      </c>
      <c r="B39" s="10" t="s">
        <v>14</v>
      </c>
      <c r="C39" s="11">
        <v>9.4773873279192303E-3</v>
      </c>
      <c r="D39" s="12">
        <v>0.10725069282410163</v>
      </c>
      <c r="E39" s="12">
        <v>-7.1899191135115337E-2</v>
      </c>
      <c r="F39" s="12">
        <v>1.2131874643510057E-2</v>
      </c>
      <c r="G39" s="12">
        <v>-2.7963647164815416E-2</v>
      </c>
      <c r="H39" s="12">
        <v>8.7949488625364405E-2</v>
      </c>
      <c r="I39" s="12">
        <v>-9.6558120248209089E-3</v>
      </c>
      <c r="J39" s="12">
        <v>0.11927884757676879</v>
      </c>
      <c r="K39" s="12">
        <v>-3.2489051409000796E-2</v>
      </c>
      <c r="L39" s="12">
        <v>-6.5166782665965596E-4</v>
      </c>
      <c r="M39" s="13">
        <v>-2.9644817278916543E-2</v>
      </c>
    </row>
    <row r="40" spans="1:13" ht="24">
      <c r="A40" s="9" t="s">
        <v>49</v>
      </c>
      <c r="B40" s="10" t="s">
        <v>14</v>
      </c>
      <c r="C40" s="11">
        <v>3.8930906408640796E-2</v>
      </c>
      <c r="D40" s="12">
        <v>0.11282487346055843</v>
      </c>
      <c r="E40" s="12">
        <v>9.4050328379513635E-3</v>
      </c>
      <c r="F40" s="12">
        <v>-8.0454453196991002E-2</v>
      </c>
      <c r="G40" s="12">
        <v>-2.9913930928106416E-2</v>
      </c>
      <c r="H40" s="12">
        <v>3.9635145007688201E-2</v>
      </c>
      <c r="I40" s="12">
        <v>3.2627949744489272E-2</v>
      </c>
      <c r="J40" s="12">
        <v>7.4802748745302544E-2</v>
      </c>
      <c r="K40" s="12">
        <v>-4.6775949810141998E-3</v>
      </c>
      <c r="L40" s="12">
        <v>1.9624880527795225E-2</v>
      </c>
      <c r="M40" s="13">
        <v>-3.0785402695578931E-2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5.2029271573968641E-7</v>
      </c>
      <c r="E47" s="7">
        <f t="shared" ref="E47:M47" si="0">$C5^2*E5^2</f>
        <v>5.3759132137497563E-6</v>
      </c>
      <c r="F47" s="7">
        <f t="shared" si="0"/>
        <v>1.5443289554645322E-6</v>
      </c>
      <c r="G47" s="7">
        <f t="shared" si="0"/>
        <v>1.8426904372827649E-5</v>
      </c>
      <c r="H47" s="7">
        <f t="shared" si="0"/>
        <v>1.7042097763210126E-6</v>
      </c>
      <c r="I47" s="7">
        <f t="shared" si="0"/>
        <v>6.3581165075395337E-6</v>
      </c>
      <c r="J47" s="7">
        <f t="shared" si="0"/>
        <v>5.2222737552138315E-6</v>
      </c>
      <c r="K47" s="7">
        <f t="shared" si="0"/>
        <v>6.589312424166654E-8</v>
      </c>
      <c r="L47" s="7">
        <f t="shared" si="0"/>
        <v>6.615609897173383E-6</v>
      </c>
      <c r="M47" s="8">
        <f t="shared" si="0"/>
        <v>7.0992842485762544E-8</v>
      </c>
    </row>
    <row r="48" spans="1:13" ht="24">
      <c r="A48" s="9" t="s">
        <v>15</v>
      </c>
      <c r="B48" s="10" t="s">
        <v>14</v>
      </c>
      <c r="C48" s="16"/>
      <c r="D48" s="12">
        <f t="shared" ref="D48:M48" si="1">$C6^2*D6^2</f>
        <v>5.1285164673615533E-6</v>
      </c>
      <c r="E48" s="12">
        <f t="shared" si="1"/>
        <v>4.2948234133626067E-7</v>
      </c>
      <c r="F48" s="12">
        <f t="shared" si="1"/>
        <v>1.257330191980533E-4</v>
      </c>
      <c r="G48" s="12">
        <f t="shared" si="1"/>
        <v>2.8319956412174149E-4</v>
      </c>
      <c r="H48" s="12">
        <f t="shared" si="1"/>
        <v>3.6081428123181636E-5</v>
      </c>
      <c r="I48" s="12">
        <f t="shared" si="1"/>
        <v>9.0028823802127364E-6</v>
      </c>
      <c r="J48" s="14">
        <f t="shared" si="1"/>
        <v>3.0171689999999998E-2</v>
      </c>
      <c r="K48" s="12">
        <f t="shared" si="1"/>
        <v>2.0332929636276153E-5</v>
      </c>
      <c r="L48" s="12">
        <f t="shared" si="1"/>
        <v>1.1715904844839233E-4</v>
      </c>
      <c r="M48" s="13">
        <f t="shared" si="1"/>
        <v>1.8152842363393094E-5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8.4463409604267166E-7</v>
      </c>
      <c r="E49" s="12">
        <f t="shared" si="2"/>
        <v>9.3977914035365982E-6</v>
      </c>
      <c r="F49" s="12">
        <f t="shared" si="2"/>
        <v>3.0874049096629495E-5</v>
      </c>
      <c r="G49" s="12">
        <f t="shared" si="2"/>
        <v>1.1095214402932955E-7</v>
      </c>
      <c r="H49" s="12">
        <f t="shared" si="2"/>
        <v>6.5839583260311274E-6</v>
      </c>
      <c r="I49" s="12">
        <f t="shared" si="2"/>
        <v>4.0743067035562037E-6</v>
      </c>
      <c r="J49" s="12">
        <f t="shared" si="2"/>
        <v>3.6766177657265884E-7</v>
      </c>
      <c r="K49" s="12">
        <f t="shared" si="2"/>
        <v>2.0379429735846416E-6</v>
      </c>
      <c r="L49" s="12">
        <f t="shared" si="2"/>
        <v>7.8104027716633875E-5</v>
      </c>
      <c r="M49" s="13">
        <f t="shared" si="2"/>
        <v>2.2822392726851032E-5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2.2964937627928571E-6</v>
      </c>
      <c r="E50" s="12">
        <f t="shared" si="3"/>
        <v>3.6857150222026167E-5</v>
      </c>
      <c r="F50" s="12">
        <f t="shared" si="3"/>
        <v>7.5936410929057862E-8</v>
      </c>
      <c r="G50" s="12">
        <f t="shared" si="3"/>
        <v>8.9983602800037312E-6</v>
      </c>
      <c r="H50" s="12">
        <f t="shared" si="3"/>
        <v>5.2097457362174649E-5</v>
      </c>
      <c r="I50" s="12">
        <f t="shared" si="3"/>
        <v>2.019711577861503E-7</v>
      </c>
      <c r="J50" s="12">
        <f t="shared" si="3"/>
        <v>4.1996966333405045E-6</v>
      </c>
      <c r="K50" s="12">
        <f t="shared" si="3"/>
        <v>2.853093709794548E-6</v>
      </c>
      <c r="L50" s="12">
        <f t="shared" si="3"/>
        <v>4.1666995943297909E-6</v>
      </c>
      <c r="M50" s="13">
        <f t="shared" si="3"/>
        <v>4.0577967738848728E-6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1.1679893096939879E-7</v>
      </c>
      <c r="E51" s="12">
        <f t="shared" si="4"/>
        <v>9.6269857757195364E-7</v>
      </c>
      <c r="F51" s="14">
        <f t="shared" si="4"/>
        <v>1.6894941996549869E-3</v>
      </c>
      <c r="G51" s="12">
        <f t="shared" si="4"/>
        <v>2.2036908364247069E-6</v>
      </c>
      <c r="H51" s="12">
        <f t="shared" si="4"/>
        <v>4.3961722264912462E-9</v>
      </c>
      <c r="I51" s="12">
        <f t="shared" si="4"/>
        <v>3.3030543912502195E-6</v>
      </c>
      <c r="J51" s="12">
        <f t="shared" si="4"/>
        <v>7.1447074592209219E-6</v>
      </c>
      <c r="K51" s="12">
        <f t="shared" si="4"/>
        <v>1.3625703034610877E-6</v>
      </c>
      <c r="L51" s="12">
        <f t="shared" si="4"/>
        <v>5.5433579287300543E-6</v>
      </c>
      <c r="M51" s="13">
        <f t="shared" si="4"/>
        <v>5.6240237381731245E-8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2.3988654802212642E-6</v>
      </c>
      <c r="E52" s="12">
        <f t="shared" si="5"/>
        <v>2.433119429672319E-6</v>
      </c>
      <c r="F52" s="12">
        <f t="shared" si="5"/>
        <v>5.430176858948123E-7</v>
      </c>
      <c r="G52" s="12">
        <f t="shared" si="5"/>
        <v>5.6380564916904488E-6</v>
      </c>
      <c r="H52" s="12">
        <f t="shared" si="5"/>
        <v>1.3407398480907649E-6</v>
      </c>
      <c r="I52" s="12">
        <f t="shared" si="5"/>
        <v>5.4564986408389188E-8</v>
      </c>
      <c r="J52" s="12">
        <f t="shared" si="5"/>
        <v>6.1593361749382474E-7</v>
      </c>
      <c r="K52" s="12">
        <f t="shared" si="5"/>
        <v>9.4477399870955236E-7</v>
      </c>
      <c r="L52" s="12">
        <f t="shared" si="5"/>
        <v>1.6356276589642989E-7</v>
      </c>
      <c r="M52" s="13">
        <f t="shared" si="5"/>
        <v>6.0950237738958676E-8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1.1437259619088793E-6</v>
      </c>
      <c r="E53" s="12">
        <f t="shared" si="6"/>
        <v>2.5381321300918681E-6</v>
      </c>
      <c r="F53" s="12">
        <f t="shared" si="6"/>
        <v>2.4861360218249652E-7</v>
      </c>
      <c r="G53" s="12">
        <f t="shared" si="6"/>
        <v>1.7883521095695588E-8</v>
      </c>
      <c r="H53" s="12">
        <f t="shared" si="6"/>
        <v>3.8942398551666183E-6</v>
      </c>
      <c r="I53" s="12">
        <f t="shared" si="6"/>
        <v>1.7970082002098671E-7</v>
      </c>
      <c r="J53" s="12">
        <f t="shared" si="6"/>
        <v>4.6095243149183739E-6</v>
      </c>
      <c r="K53" s="12">
        <f t="shared" si="6"/>
        <v>2.2541233648029226E-6</v>
      </c>
      <c r="L53" s="12">
        <f t="shared" si="6"/>
        <v>7.254344399351489E-7</v>
      </c>
      <c r="M53" s="15">
        <f t="shared" si="6"/>
        <v>7.0848930079674081E-3</v>
      </c>
    </row>
    <row r="54" spans="1:13" ht="24">
      <c r="A54" s="9" t="s">
        <v>21</v>
      </c>
      <c r="B54" s="10" t="s">
        <v>14</v>
      </c>
      <c r="C54" s="16"/>
      <c r="D54" s="12">
        <f t="shared" ref="D54:M54" si="7">$C12^2*D12^2</f>
        <v>3.2198557596420802E-4</v>
      </c>
      <c r="E54" s="12">
        <f t="shared" si="7"/>
        <v>6.0618037571639804E-5</v>
      </c>
      <c r="F54" s="12">
        <f t="shared" si="7"/>
        <v>7.2044660505786787E-5</v>
      </c>
      <c r="G54" s="12">
        <f t="shared" si="7"/>
        <v>8.3451165344823985E-5</v>
      </c>
      <c r="H54" s="12">
        <f t="shared" si="7"/>
        <v>2.8057470580631678E-5</v>
      </c>
      <c r="I54" s="12">
        <f t="shared" si="7"/>
        <v>1.0860012984811381E-5</v>
      </c>
      <c r="J54" s="12">
        <f t="shared" si="7"/>
        <v>9.1392492630122942E-5</v>
      </c>
      <c r="K54" s="12">
        <f t="shared" si="7"/>
        <v>4.5406380559369691E-6</v>
      </c>
      <c r="L54" s="12">
        <f t="shared" si="7"/>
        <v>2.1572180060898987E-4</v>
      </c>
      <c r="M54" s="13">
        <f t="shared" si="7"/>
        <v>3.6709475027810968E-5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2.3322475709981504E-7</v>
      </c>
      <c r="E55" s="12">
        <f t="shared" si="8"/>
        <v>9.6645697893547732E-6</v>
      </c>
      <c r="F55" s="12">
        <f t="shared" si="8"/>
        <v>2.837973209051704E-6</v>
      </c>
      <c r="G55" s="12">
        <f t="shared" si="8"/>
        <v>1.1063771834470509E-6</v>
      </c>
      <c r="H55" s="12">
        <f t="shared" si="8"/>
        <v>3.0852512996200696E-7</v>
      </c>
      <c r="I55" s="12">
        <f t="shared" si="8"/>
        <v>3.6330650372955109E-6</v>
      </c>
      <c r="J55" s="12">
        <f t="shared" si="8"/>
        <v>6.1733489022629334E-8</v>
      </c>
      <c r="K55" s="12">
        <f t="shared" si="8"/>
        <v>4.4140170500868591E-7</v>
      </c>
      <c r="L55" s="12">
        <f t="shared" si="8"/>
        <v>3.389864740553659E-7</v>
      </c>
      <c r="M55" s="13">
        <f t="shared" si="8"/>
        <v>2.1713793201601587E-6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7.852986858518656E-11</v>
      </c>
      <c r="E56" s="12">
        <f t="shared" si="9"/>
        <v>3.1515999984328023E-9</v>
      </c>
      <c r="F56" s="12">
        <f t="shared" si="9"/>
        <v>2.7866432064359189E-9</v>
      </c>
      <c r="G56" s="12">
        <f t="shared" si="9"/>
        <v>5.7057014014711733E-7</v>
      </c>
      <c r="H56" s="12">
        <f t="shared" si="9"/>
        <v>5.3407138328360056E-7</v>
      </c>
      <c r="I56" s="12">
        <f t="shared" si="9"/>
        <v>1.2030399452510713E-9</v>
      </c>
      <c r="J56" s="12">
        <f t="shared" si="9"/>
        <v>1.0442645401740256E-8</v>
      </c>
      <c r="K56" s="12">
        <f t="shared" si="9"/>
        <v>1.117710847689877E-6</v>
      </c>
      <c r="L56" s="12">
        <f t="shared" si="9"/>
        <v>4.6102007202151928E-10</v>
      </c>
      <c r="M56" s="13">
        <f t="shared" si="9"/>
        <v>6.5214135258581706E-8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6.7692936657652525E-13</v>
      </c>
      <c r="E57" s="12">
        <f t="shared" si="10"/>
        <v>2.9242255494389431E-7</v>
      </c>
      <c r="F57" s="12">
        <f t="shared" si="10"/>
        <v>5.0590081374379749E-6</v>
      </c>
      <c r="G57" s="12">
        <f t="shared" si="10"/>
        <v>6.925548249023816E-6</v>
      </c>
      <c r="H57" s="12">
        <f t="shared" si="10"/>
        <v>2.4488291578731454E-8</v>
      </c>
      <c r="I57" s="12">
        <f t="shared" si="10"/>
        <v>1.1038007657188656E-5</v>
      </c>
      <c r="J57" s="12">
        <f t="shared" si="10"/>
        <v>4.2698262242258567E-6</v>
      </c>
      <c r="K57" s="14">
        <f t="shared" si="10"/>
        <v>6.1258427783992524E-3</v>
      </c>
      <c r="L57" s="12">
        <f t="shared" si="10"/>
        <v>1.3483822797717476E-5</v>
      </c>
      <c r="M57" s="13">
        <f t="shared" si="10"/>
        <v>1.886556987391052E-6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2.0512600964873449E-5</v>
      </c>
      <c r="E58" s="14">
        <f t="shared" si="11"/>
        <v>8.3456523824428572E-3</v>
      </c>
      <c r="F58" s="12">
        <f t="shared" si="11"/>
        <v>4.7959454727966064E-6</v>
      </c>
      <c r="G58" s="12">
        <f t="shared" si="11"/>
        <v>8.3811846726951568E-8</v>
      </c>
      <c r="H58" s="12">
        <f t="shared" si="11"/>
        <v>2.0741038332955025E-5</v>
      </c>
      <c r="I58" s="12">
        <f t="shared" si="11"/>
        <v>2.3004047908880688E-5</v>
      </c>
      <c r="J58" s="12">
        <f t="shared" si="11"/>
        <v>1.1159476173852224E-7</v>
      </c>
      <c r="K58" s="12">
        <f t="shared" si="11"/>
        <v>3.8949143310912599E-7</v>
      </c>
      <c r="L58" s="12">
        <f t="shared" si="11"/>
        <v>3.9860332576454674E-6</v>
      </c>
      <c r="M58" s="13">
        <f t="shared" si="11"/>
        <v>2.8398960661976641E-6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1.2972167065960202E-7</v>
      </c>
      <c r="E59" s="12">
        <f t="shared" si="12"/>
        <v>2.1950650116461629E-5</v>
      </c>
      <c r="F59" s="12">
        <f t="shared" si="12"/>
        <v>1.5785514675654775E-5</v>
      </c>
      <c r="G59" s="12">
        <f t="shared" si="12"/>
        <v>3.5486184071635572E-6</v>
      </c>
      <c r="H59" s="12">
        <f t="shared" si="12"/>
        <v>6.7454897255163907E-5</v>
      </c>
      <c r="I59" s="14">
        <f t="shared" si="12"/>
        <v>8.2720965171605518E-3</v>
      </c>
      <c r="J59" s="12">
        <f t="shared" si="12"/>
        <v>2.4255550600295459E-6</v>
      </c>
      <c r="K59" s="12">
        <f t="shared" si="12"/>
        <v>1.3988256134296406E-5</v>
      </c>
      <c r="L59" s="12">
        <f t="shared" si="12"/>
        <v>8.6836858587013016E-5</v>
      </c>
      <c r="M59" s="13">
        <f t="shared" si="12"/>
        <v>1.883083315610651E-7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3.7372570659185706E-6</v>
      </c>
      <c r="E60" s="12">
        <f t="shared" si="13"/>
        <v>2.9130429622155145E-6</v>
      </c>
      <c r="F60" s="12">
        <f t="shared" si="13"/>
        <v>5.4280353346221542E-7</v>
      </c>
      <c r="G60" s="12">
        <f t="shared" si="13"/>
        <v>3.14682334615736E-6</v>
      </c>
      <c r="H60" s="12">
        <f t="shared" si="13"/>
        <v>2.6709715941692588E-6</v>
      </c>
      <c r="I60" s="12">
        <f t="shared" si="13"/>
        <v>4.3728290596644113E-6</v>
      </c>
      <c r="J60" s="12">
        <f t="shared" si="13"/>
        <v>3.4898029853096835E-8</v>
      </c>
      <c r="K60" s="12">
        <f t="shared" si="13"/>
        <v>1.7046719085097437E-6</v>
      </c>
      <c r="L60" s="12">
        <f t="shared" si="13"/>
        <v>3.6382823041057217E-6</v>
      </c>
      <c r="M60" s="13">
        <f t="shared" si="13"/>
        <v>1.9332688428972006E-6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1.4068696317916542E-6</v>
      </c>
      <c r="E61" s="12">
        <f t="shared" si="14"/>
        <v>1.2379950612301542E-5</v>
      </c>
      <c r="F61" s="12">
        <f t="shared" si="14"/>
        <v>3.1840318869429672E-6</v>
      </c>
      <c r="G61" s="12">
        <f t="shared" si="14"/>
        <v>1.7741884221147346E-5</v>
      </c>
      <c r="H61" s="12">
        <f t="shared" si="14"/>
        <v>9.7321478964713222E-8</v>
      </c>
      <c r="I61" s="12">
        <f t="shared" si="14"/>
        <v>6.1563395513959522E-6</v>
      </c>
      <c r="J61" s="12">
        <f t="shared" si="14"/>
        <v>7.6575905024592261E-7</v>
      </c>
      <c r="K61" s="12">
        <f t="shared" si="14"/>
        <v>8.0870013639671861E-6</v>
      </c>
      <c r="L61" s="12">
        <f t="shared" si="14"/>
        <v>1.9383095137502491E-8</v>
      </c>
      <c r="M61" s="13">
        <f t="shared" si="14"/>
        <v>4.0713038643844436E-6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3.1125553385182423E-5</v>
      </c>
      <c r="E62" s="12">
        <f t="shared" si="15"/>
        <v>1.5402907724077289E-5</v>
      </c>
      <c r="F62" s="12">
        <f t="shared" si="15"/>
        <v>9.5670453216404226E-6</v>
      </c>
      <c r="G62" s="12">
        <f t="shared" si="15"/>
        <v>8.4926615238915605E-8</v>
      </c>
      <c r="H62" s="12">
        <f t="shared" si="15"/>
        <v>3.5721248533613878E-6</v>
      </c>
      <c r="I62" s="12">
        <f t="shared" si="15"/>
        <v>6.0628643745812312E-6</v>
      </c>
      <c r="J62" s="12">
        <f t="shared" si="15"/>
        <v>2.0304752323313576E-7</v>
      </c>
      <c r="K62" s="12">
        <f t="shared" si="15"/>
        <v>3.8523729339981425E-6</v>
      </c>
      <c r="L62" s="12">
        <f t="shared" si="15"/>
        <v>4.1219146534175915E-6</v>
      </c>
      <c r="M62" s="13">
        <f t="shared" si="15"/>
        <v>2.2174579657322871E-7</v>
      </c>
    </row>
    <row r="63" spans="1:13" ht="24">
      <c r="A63" s="9" t="s">
        <v>30</v>
      </c>
      <c r="B63" s="10" t="s">
        <v>14</v>
      </c>
      <c r="C63" s="16"/>
      <c r="D63" s="12">
        <f t="shared" ref="D63:M63" si="16">$C21^2*D21^2</f>
        <v>2.3674080996040154E-5</v>
      </c>
      <c r="E63" s="12">
        <f t="shared" si="16"/>
        <v>1.4429698226747333E-5</v>
      </c>
      <c r="F63" s="12">
        <f t="shared" si="16"/>
        <v>1.6094888710203595E-5</v>
      </c>
      <c r="G63" s="12">
        <f t="shared" si="16"/>
        <v>1.2766850073073154E-5</v>
      </c>
      <c r="H63" s="12">
        <f t="shared" si="16"/>
        <v>6.6546251653469802E-7</v>
      </c>
      <c r="I63" s="12">
        <f t="shared" si="16"/>
        <v>4.7947377641008417E-5</v>
      </c>
      <c r="J63" s="12">
        <f t="shared" si="16"/>
        <v>3.4797226117033591E-5</v>
      </c>
      <c r="K63" s="12">
        <f t="shared" si="16"/>
        <v>2.1223418633499724E-4</v>
      </c>
      <c r="L63" s="12">
        <f t="shared" si="16"/>
        <v>6.1508692435414204E-5</v>
      </c>
      <c r="M63" s="13">
        <f t="shared" si="16"/>
        <v>2.9337297283502774E-5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1.7152723941118446E-7</v>
      </c>
      <c r="E64" s="12">
        <f t="shared" si="17"/>
        <v>6.9763573126291659E-6</v>
      </c>
      <c r="F64" s="12">
        <f t="shared" si="17"/>
        <v>6.6126665992956508E-6</v>
      </c>
      <c r="G64" s="12">
        <f t="shared" si="17"/>
        <v>1.5403899327065703E-6</v>
      </c>
      <c r="H64" s="12">
        <f t="shared" si="17"/>
        <v>1.9849092957389133E-7</v>
      </c>
      <c r="I64" s="12">
        <f t="shared" si="17"/>
        <v>8.4475024475342159E-8</v>
      </c>
      <c r="J64" s="12">
        <f t="shared" si="17"/>
        <v>8.4154217830029009E-6</v>
      </c>
      <c r="K64" s="12">
        <f t="shared" si="17"/>
        <v>1.0261675100634286E-5</v>
      </c>
      <c r="L64" s="12">
        <f t="shared" si="17"/>
        <v>1.3746131021642578E-5</v>
      </c>
      <c r="M64" s="13">
        <f t="shared" si="17"/>
        <v>1.7120631987278658E-6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1.8915692051482809E-5</v>
      </c>
      <c r="E65" s="12">
        <f t="shared" si="18"/>
        <v>1.9306342383487486E-7</v>
      </c>
      <c r="F65" s="12">
        <f t="shared" si="18"/>
        <v>3.5483557485452505E-6</v>
      </c>
      <c r="G65" s="12">
        <f t="shared" si="18"/>
        <v>1.2381541778545465E-5</v>
      </c>
      <c r="H65" s="12">
        <f t="shared" si="18"/>
        <v>2.8716844374363439E-5</v>
      </c>
      <c r="I65" s="12">
        <f t="shared" si="18"/>
        <v>7.6856957622429835E-7</v>
      </c>
      <c r="J65" s="12">
        <f t="shared" si="18"/>
        <v>3.1488145199351537E-6</v>
      </c>
      <c r="K65" s="12">
        <f t="shared" si="18"/>
        <v>1.2521797283081185E-5</v>
      </c>
      <c r="L65" s="12">
        <f t="shared" si="18"/>
        <v>6.7871393794519603E-6</v>
      </c>
      <c r="M65" s="13">
        <f t="shared" si="18"/>
        <v>4.281105207585478E-6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3.2982848143753644E-5</v>
      </c>
      <c r="E66" s="12">
        <f t="shared" si="19"/>
        <v>1.4349573098235647E-5</v>
      </c>
      <c r="F66" s="12">
        <f t="shared" si="19"/>
        <v>1.6387464296058429E-5</v>
      </c>
      <c r="G66" s="12">
        <f t="shared" si="19"/>
        <v>1.6965820953470048E-5</v>
      </c>
      <c r="H66" s="12">
        <f t="shared" si="19"/>
        <v>6.1915042971781215E-6</v>
      </c>
      <c r="I66" s="12">
        <f t="shared" si="19"/>
        <v>1.9191245755388261E-5</v>
      </c>
      <c r="J66" s="12">
        <f t="shared" si="19"/>
        <v>7.5483551989986869E-7</v>
      </c>
      <c r="K66" s="12">
        <f t="shared" si="19"/>
        <v>3.6177128724926717E-5</v>
      </c>
      <c r="L66" s="12">
        <f t="shared" si="19"/>
        <v>4.8488175118852068E-6</v>
      </c>
      <c r="M66" s="13">
        <f t="shared" si="19"/>
        <v>1.3657345938269851E-5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1.1416714032038451E-5</v>
      </c>
      <c r="E67" s="12">
        <f t="shared" si="20"/>
        <v>6.1796957201855627E-7</v>
      </c>
      <c r="F67" s="12">
        <f t="shared" si="20"/>
        <v>6.532471622846986E-7</v>
      </c>
      <c r="G67" s="12">
        <f t="shared" si="20"/>
        <v>1.3789387425881201E-5</v>
      </c>
      <c r="H67" s="12">
        <f t="shared" si="20"/>
        <v>1.5286732751851011E-6</v>
      </c>
      <c r="I67" s="12">
        <f t="shared" si="20"/>
        <v>8.1033983792018924E-6</v>
      </c>
      <c r="J67" s="12">
        <f t="shared" si="20"/>
        <v>2.5058031340601837E-6</v>
      </c>
      <c r="K67" s="12">
        <f t="shared" si="20"/>
        <v>1.065674047621722E-6</v>
      </c>
      <c r="L67" s="12">
        <f t="shared" si="20"/>
        <v>8.6556264608526608E-5</v>
      </c>
      <c r="M67" s="13">
        <f t="shared" si="20"/>
        <v>9.2705642441220773E-7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1.8006407676323053E-7</v>
      </c>
      <c r="E68" s="12">
        <f t="shared" si="21"/>
        <v>3.0003074820526306E-8</v>
      </c>
      <c r="F68" s="12">
        <f t="shared" si="21"/>
        <v>2.1547105411415474E-8</v>
      </c>
      <c r="G68" s="12">
        <f t="shared" si="21"/>
        <v>3.0688348695782067E-8</v>
      </c>
      <c r="H68" s="12">
        <f t="shared" si="21"/>
        <v>3.4319453935281653E-7</v>
      </c>
      <c r="I68" s="12">
        <f t="shared" si="21"/>
        <v>6.7709074265626796E-9</v>
      </c>
      <c r="J68" s="12">
        <f t="shared" si="21"/>
        <v>1.0585009575794705E-7</v>
      </c>
      <c r="K68" s="12">
        <f t="shared" si="21"/>
        <v>5.3826170509733274E-9</v>
      </c>
      <c r="L68" s="12">
        <f t="shared" si="21"/>
        <v>1.5479558559148473E-8</v>
      </c>
      <c r="M68" s="13">
        <f t="shared" si="21"/>
        <v>1.4583202648197513E-7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6.4602028909279537E-7</v>
      </c>
      <c r="E69" s="12">
        <f t="shared" si="22"/>
        <v>1.2995624824742259E-7</v>
      </c>
      <c r="F69" s="12">
        <f t="shared" si="22"/>
        <v>7.9570567378797431E-9</v>
      </c>
      <c r="G69" s="12">
        <f t="shared" si="22"/>
        <v>6.9894134713184732E-11</v>
      </c>
      <c r="H69" s="12">
        <f t="shared" si="22"/>
        <v>5.6691144875717349E-11</v>
      </c>
      <c r="I69" s="12">
        <f t="shared" si="22"/>
        <v>1.6189854820230975E-6</v>
      </c>
      <c r="J69" s="12">
        <f t="shared" si="22"/>
        <v>1.6789603168196692E-8</v>
      </c>
      <c r="K69" s="12">
        <f t="shared" si="22"/>
        <v>8.7336643717137074E-7</v>
      </c>
      <c r="L69" s="12">
        <f t="shared" si="22"/>
        <v>1.1000581160126652E-6</v>
      </c>
      <c r="M69" s="13">
        <f t="shared" si="22"/>
        <v>8.0782523063577823E-8</v>
      </c>
    </row>
    <row r="70" spans="1:13" ht="24">
      <c r="A70" s="9" t="s">
        <v>37</v>
      </c>
      <c r="B70" s="10" t="s">
        <v>14</v>
      </c>
      <c r="C70" s="16"/>
      <c r="D70" s="12">
        <f t="shared" ref="D70:M70" si="23">$C28^2*D28^2</f>
        <v>1.6568200075708678E-4</v>
      </c>
      <c r="E70" s="12">
        <f t="shared" si="23"/>
        <v>2.5189620077693976E-6</v>
      </c>
      <c r="F70" s="12">
        <f t="shared" si="23"/>
        <v>1.4192070851590745E-4</v>
      </c>
      <c r="G70" s="12">
        <f t="shared" si="23"/>
        <v>1.99610213874745E-4</v>
      </c>
      <c r="H70" s="12">
        <f t="shared" si="23"/>
        <v>3.1090848966216854E-5</v>
      </c>
      <c r="I70" s="12">
        <f t="shared" si="23"/>
        <v>2.6900017727675773E-5</v>
      </c>
      <c r="J70" s="12">
        <f t="shared" si="23"/>
        <v>1.5039240268538147E-4</v>
      </c>
      <c r="K70" s="12">
        <f t="shared" si="23"/>
        <v>1.8724488202666298E-6</v>
      </c>
      <c r="L70" s="12">
        <f t="shared" si="23"/>
        <v>6.4046305597696625E-6</v>
      </c>
      <c r="M70" s="13">
        <f t="shared" si="23"/>
        <v>2.1330098514844747E-4</v>
      </c>
    </row>
    <row r="71" spans="1:13" ht="24">
      <c r="A71" s="9" t="s">
        <v>38</v>
      </c>
      <c r="B71" s="10" t="s">
        <v>14</v>
      </c>
      <c r="C71" s="16"/>
      <c r="D71" s="14">
        <f t="shared" ref="D71:M71" si="24">$C29^2*D29^2</f>
        <v>2.5740993600000001E-2</v>
      </c>
      <c r="E71" s="12">
        <f t="shared" si="24"/>
        <v>5.9501429874639247E-5</v>
      </c>
      <c r="F71" s="12">
        <f t="shared" si="24"/>
        <v>1.6497010715108839E-6</v>
      </c>
      <c r="G71" s="12">
        <f t="shared" si="24"/>
        <v>1.4841268721686895E-5</v>
      </c>
      <c r="H71" s="12">
        <f t="shared" si="24"/>
        <v>1.353734070081341E-5</v>
      </c>
      <c r="I71" s="12">
        <f t="shared" si="24"/>
        <v>3.8504055252805734E-7</v>
      </c>
      <c r="J71" s="12">
        <f t="shared" si="24"/>
        <v>4.2600795731797832E-6</v>
      </c>
      <c r="K71" s="12">
        <f t="shared" si="24"/>
        <v>2.274095448598912E-10</v>
      </c>
      <c r="L71" s="12">
        <f t="shared" si="24"/>
        <v>1.575562824378343E-6</v>
      </c>
      <c r="M71" s="13">
        <f t="shared" si="24"/>
        <v>3.6630824405708972E-6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5.3493576537867238E-6</v>
      </c>
      <c r="E72" s="12">
        <f t="shared" si="25"/>
        <v>2.4200186194929844E-5</v>
      </c>
      <c r="F72" s="12">
        <f t="shared" si="25"/>
        <v>2.4771247781615852E-8</v>
      </c>
      <c r="G72" s="12">
        <f t="shared" si="25"/>
        <v>6.6536602759052416E-5</v>
      </c>
      <c r="H72" s="14">
        <f t="shared" si="25"/>
        <v>1.020453198693692E-2</v>
      </c>
      <c r="I72" s="12">
        <f t="shared" si="25"/>
        <v>8.2280642066957197E-5</v>
      </c>
      <c r="J72" s="12">
        <f t="shared" si="25"/>
        <v>1.1749263081125815E-5</v>
      </c>
      <c r="K72" s="12">
        <f t="shared" si="25"/>
        <v>3.5245345318399198E-8</v>
      </c>
      <c r="L72" s="12">
        <f t="shared" si="25"/>
        <v>4.1020277202950641E-5</v>
      </c>
      <c r="M72" s="13">
        <f t="shared" si="25"/>
        <v>5.0283542490896766E-6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3.4347068974274869E-7</v>
      </c>
      <c r="E73" s="12">
        <f t="shared" si="26"/>
        <v>6.4525034258629509E-6</v>
      </c>
      <c r="F73" s="12">
        <f t="shared" si="26"/>
        <v>1.1265095528881037E-6</v>
      </c>
      <c r="G73" s="12">
        <f t="shared" si="26"/>
        <v>1.1959206487503507E-6</v>
      </c>
      <c r="H73" s="12">
        <f t="shared" si="26"/>
        <v>1.3083767386962581E-6</v>
      </c>
      <c r="I73" s="12">
        <f t="shared" si="26"/>
        <v>1.4138753508055784E-6</v>
      </c>
      <c r="J73" s="12">
        <f t="shared" si="26"/>
        <v>6.4445893615089791E-7</v>
      </c>
      <c r="K73" s="12">
        <f t="shared" si="26"/>
        <v>5.7298102825097423E-7</v>
      </c>
      <c r="L73" s="12">
        <f t="shared" si="26"/>
        <v>4.471316133018239E-6</v>
      </c>
      <c r="M73" s="13">
        <f t="shared" si="26"/>
        <v>2.1189560055597809E-11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1.7784896121300712E-7</v>
      </c>
      <c r="E74" s="12">
        <f t="shared" si="27"/>
        <v>1.411680282716886E-7</v>
      </c>
      <c r="F74" s="12">
        <f t="shared" si="27"/>
        <v>4.050738487151078E-9</v>
      </c>
      <c r="G74" s="14">
        <f t="shared" si="27"/>
        <v>1.7989645502271143E-6</v>
      </c>
      <c r="H74" s="12">
        <f t="shared" si="27"/>
        <v>6.7092520297963834E-8</v>
      </c>
      <c r="I74" s="12">
        <f t="shared" si="27"/>
        <v>9.1253420667206388E-8</v>
      </c>
      <c r="J74" s="12">
        <f t="shared" si="27"/>
        <v>3.1391726484605766E-7</v>
      </c>
      <c r="K74" s="12">
        <f t="shared" si="27"/>
        <v>9.9958710235213766E-8</v>
      </c>
      <c r="L74" s="12">
        <f t="shared" si="27"/>
        <v>2.4460219631795589E-9</v>
      </c>
      <c r="M74" s="13">
        <f t="shared" si="27"/>
        <v>7.8651186680156492E-8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2.8242389871871252E-5</v>
      </c>
      <c r="E75" s="12">
        <f t="shared" si="28"/>
        <v>2.3755068834573707E-5</v>
      </c>
      <c r="F75" s="12">
        <f t="shared" si="28"/>
        <v>8.5664274041241209E-5</v>
      </c>
      <c r="G75" s="12">
        <f t="shared" si="28"/>
        <v>9.9411930758881002E-9</v>
      </c>
      <c r="H75" s="12">
        <f t="shared" si="28"/>
        <v>1.5667352677613724E-5</v>
      </c>
      <c r="I75" s="12">
        <f t="shared" si="28"/>
        <v>5.7612654099012498E-7</v>
      </c>
      <c r="J75" s="12">
        <f t="shared" si="28"/>
        <v>3.929273588320164E-5</v>
      </c>
      <c r="K75" s="12">
        <f t="shared" si="28"/>
        <v>8.9171907015642366E-6</v>
      </c>
      <c r="L75" s="12">
        <f t="shared" si="28"/>
        <v>5.0274374267966852E-5</v>
      </c>
      <c r="M75" s="13">
        <f t="shared" si="28"/>
        <v>6.1032638096360769E-8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2.9460996784094658E-6</v>
      </c>
      <c r="E76" s="12">
        <f t="shared" si="29"/>
        <v>8.170867762177822E-7</v>
      </c>
      <c r="F76" s="12">
        <f t="shared" si="29"/>
        <v>3.8601154421855032E-6</v>
      </c>
      <c r="G76" s="12">
        <f t="shared" si="29"/>
        <v>3.2449546861195159E-6</v>
      </c>
      <c r="H76" s="12">
        <f t="shared" si="29"/>
        <v>5.4160382095936563E-7</v>
      </c>
      <c r="I76" s="12">
        <f t="shared" si="29"/>
        <v>1.254979010981429E-5</v>
      </c>
      <c r="J76" s="12">
        <f t="shared" si="29"/>
        <v>2.9872700513876471E-7</v>
      </c>
      <c r="K76" s="12">
        <f t="shared" si="29"/>
        <v>1.0812751190816182E-7</v>
      </c>
      <c r="L76" s="12">
        <f t="shared" si="29"/>
        <v>8.6970558186800732E-6</v>
      </c>
      <c r="M76" s="13">
        <f t="shared" si="29"/>
        <v>5.1074668263833522E-7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2.9703549579201666E-6</v>
      </c>
      <c r="E77" s="12">
        <f t="shared" si="30"/>
        <v>2.2339391559744827E-5</v>
      </c>
      <c r="F77" s="12">
        <f t="shared" si="30"/>
        <v>4.3549856760083844E-5</v>
      </c>
      <c r="G77" s="12">
        <f t="shared" si="30"/>
        <v>1.2461087715880342E-5</v>
      </c>
      <c r="H77" s="12">
        <f t="shared" si="30"/>
        <v>2.7927294607578464E-6</v>
      </c>
      <c r="I77" s="12">
        <f t="shared" si="30"/>
        <v>8.365624556097234E-6</v>
      </c>
      <c r="J77" s="12">
        <f t="shared" si="30"/>
        <v>2.0038511393135182E-5</v>
      </c>
      <c r="K77" s="12">
        <f t="shared" si="30"/>
        <v>6.4803724637528988E-9</v>
      </c>
      <c r="L77" s="12">
        <f t="shared" si="30"/>
        <v>3.5817332395896655E-5</v>
      </c>
      <c r="M77" s="13">
        <f t="shared" si="30"/>
        <v>3.4996304496434121E-8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4.9150459795430637E-6</v>
      </c>
      <c r="E78" s="12">
        <f t="shared" si="31"/>
        <v>7.3297313360878038E-8</v>
      </c>
      <c r="F78" s="12">
        <f t="shared" si="31"/>
        <v>1.0465660103378106E-5</v>
      </c>
      <c r="G78" s="14">
        <f t="shared" si="31"/>
        <v>8.5669729750142264E-3</v>
      </c>
      <c r="H78" s="12">
        <f t="shared" si="31"/>
        <v>5.4219877059570339E-5</v>
      </c>
      <c r="I78" s="12">
        <f t="shared" si="31"/>
        <v>3.5575802373866433E-6</v>
      </c>
      <c r="J78" s="12">
        <f t="shared" si="31"/>
        <v>7.6088416095282843E-5</v>
      </c>
      <c r="K78" s="12">
        <f t="shared" si="31"/>
        <v>8.8682550096793653E-6</v>
      </c>
      <c r="L78" s="12">
        <f t="shared" si="31"/>
        <v>4.5939263962316685E-8</v>
      </c>
      <c r="M78" s="13">
        <f t="shared" si="31"/>
        <v>2.1847850725622735E-8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1.5597943690558343E-7</v>
      </c>
      <c r="E79" s="12">
        <f t="shared" si="32"/>
        <v>1.1677574403638598E-6</v>
      </c>
      <c r="F79" s="12">
        <f t="shared" si="32"/>
        <v>8.0438527400519742E-6</v>
      </c>
      <c r="G79" s="12">
        <f t="shared" si="32"/>
        <v>1.5634547336887918E-8</v>
      </c>
      <c r="H79" s="12">
        <f t="shared" si="32"/>
        <v>1.0217851085686805E-5</v>
      </c>
      <c r="I79" s="12">
        <f t="shared" si="32"/>
        <v>2.6532852446135743E-5</v>
      </c>
      <c r="J79" s="12">
        <f t="shared" si="32"/>
        <v>9.6935260361757801E-6</v>
      </c>
      <c r="K79" s="12">
        <f t="shared" si="32"/>
        <v>5.2659399908966795E-6</v>
      </c>
      <c r="L79" s="14">
        <f t="shared" si="32"/>
        <v>2.6305733803260309E-3</v>
      </c>
      <c r="M79" s="13">
        <f t="shared" si="32"/>
        <v>2.3846314114828677E-7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1.8363023964793586E-5</v>
      </c>
      <c r="E80" s="12">
        <f t="shared" si="33"/>
        <v>6.7491825821264269E-7</v>
      </c>
      <c r="F80" s="12">
        <f t="shared" si="33"/>
        <v>6.6680259492281794E-5</v>
      </c>
      <c r="G80" s="12">
        <f t="shared" si="33"/>
        <v>6.4777073992759368E-5</v>
      </c>
      <c r="H80" s="12">
        <f t="shared" si="33"/>
        <v>6.1748815642932107E-5</v>
      </c>
      <c r="I80" s="12">
        <f t="shared" si="33"/>
        <v>2.6328263673865441E-4</v>
      </c>
      <c r="J80" s="12">
        <f t="shared" si="33"/>
        <v>8.1082006178497347E-6</v>
      </c>
      <c r="K80" s="12">
        <f t="shared" si="33"/>
        <v>4.8044284475852562E-6</v>
      </c>
      <c r="L80" s="12">
        <f t="shared" si="33"/>
        <v>3.5468037712856113E-6</v>
      </c>
      <c r="M80" s="13">
        <f t="shared" si="33"/>
        <v>5.2727172472545274E-6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1.0331835258517977E-6</v>
      </c>
      <c r="E81" s="12">
        <f t="shared" si="34"/>
        <v>4.6432842323810734E-7</v>
      </c>
      <c r="F81" s="12">
        <f t="shared" si="34"/>
        <v>1.3220049715695753E-8</v>
      </c>
      <c r="G81" s="12">
        <f t="shared" si="34"/>
        <v>7.0236827597551665E-8</v>
      </c>
      <c r="H81" s="12">
        <f t="shared" si="34"/>
        <v>6.9477454309868737E-7</v>
      </c>
      <c r="I81" s="12">
        <f t="shared" si="34"/>
        <v>8.3744224469491867E-9</v>
      </c>
      <c r="J81" s="12">
        <f t="shared" si="34"/>
        <v>1.2779213591971458E-6</v>
      </c>
      <c r="K81" s="12">
        <f t="shared" si="34"/>
        <v>9.480938352119655E-8</v>
      </c>
      <c r="L81" s="12">
        <f t="shared" si="34"/>
        <v>3.8144314998157449E-11</v>
      </c>
      <c r="M81" s="13">
        <f t="shared" si="34"/>
        <v>7.8935945564905925E-8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1.9292954532374679E-5</v>
      </c>
      <c r="E82" s="12">
        <f t="shared" si="35"/>
        <v>1.3406322517957305E-7</v>
      </c>
      <c r="F82" s="12">
        <f t="shared" si="35"/>
        <v>9.8104562564961047E-6</v>
      </c>
      <c r="G82" s="12">
        <f t="shared" si="35"/>
        <v>1.3562382968932126E-6</v>
      </c>
      <c r="H82" s="12">
        <f t="shared" si="35"/>
        <v>2.380948125781093E-6</v>
      </c>
      <c r="I82" s="12">
        <f t="shared" si="35"/>
        <v>1.6134986263683128E-6</v>
      </c>
      <c r="J82" s="12">
        <f t="shared" si="35"/>
        <v>8.4805524516928435E-6</v>
      </c>
      <c r="K82" s="12">
        <f t="shared" si="35"/>
        <v>3.3161507133673963E-8</v>
      </c>
      <c r="L82" s="12">
        <f t="shared" si="35"/>
        <v>5.8371798370855241E-7</v>
      </c>
      <c r="M82" s="13">
        <f t="shared" si="35"/>
        <v>1.4364109537452665E-6</v>
      </c>
    </row>
    <row r="83" spans="1:13">
      <c r="A83" t="s">
        <v>61</v>
      </c>
      <c r="D83" s="17">
        <f>_xludf.SUM($D$47:$D$82)</f>
        <v>2.6470032466899648E-2</v>
      </c>
      <c r="E83" s="17">
        <f>_xludf.SUM($E$47:$E$82)</f>
        <v>8.7058381850107329E-3</v>
      </c>
      <c r="F83" s="17">
        <f>_xludf.SUM($F$47:$F$82)</f>
        <v>2.3784724966806662E-3</v>
      </c>
      <c r="G83" s="17">
        <f>_xludf.SUM($G$47:$G$82)</f>
        <v>9.4256209983565476E-3</v>
      </c>
      <c r="H83" s="17">
        <f>_xludf.SUM($H$47:$H$82)</f>
        <v>1.0661611163265939E-2</v>
      </c>
      <c r="I83" s="17">
        <f>_xludf.SUM($I$47:$I$82)</f>
        <v>8.8656776192833665E-3</v>
      </c>
      <c r="J83" s="17">
        <f>_xludf.SUM($J$47:$J$82)</f>
        <v>3.067350860012584E-2</v>
      </c>
      <c r="K83" s="17">
        <f>_xludf.SUM($K$47:$K$82)</f>
        <v>6.4936341146764939E-3</v>
      </c>
      <c r="L83" s="17">
        <f>_xludf.SUM($L$47:$L$82)</f>
        <v>3.4982007409346638E-3</v>
      </c>
      <c r="M83" s="17">
        <f>_xludf.SUM($M$47:$M$82)</f>
        <v>7.4600690991014369E-3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0.11463266548433533</v>
      </c>
      <c r="D85" s="18">
        <f>$D$83/$C$85</f>
        <v>0.23091177680516209</v>
      </c>
      <c r="E85" s="18">
        <f>$E$83/$C$85</f>
        <v>7.5945526942321637E-2</v>
      </c>
      <c r="F85" s="18">
        <f>$F$83/$C$85</f>
        <v>2.0748645132095327E-2</v>
      </c>
      <c r="G85" s="18">
        <f>$G$83/$C$85</f>
        <v>8.2224564512499876E-2</v>
      </c>
      <c r="H85" s="18">
        <f>$H$83/$C$85</f>
        <v>9.3006745662063128E-2</v>
      </c>
      <c r="I85" s="18">
        <f>$I$83/$C$85</f>
        <v>7.7339888955952701E-2</v>
      </c>
      <c r="J85" s="18">
        <f>$J$83/$C$85</f>
        <v>0.26758087208848341</v>
      </c>
      <c r="K85" s="18">
        <f>$K$83/$C$85</f>
        <v>5.6647327245163429E-2</v>
      </c>
      <c r="L85" s="18">
        <f>$L$83/$C$85</f>
        <v>3.0516613446563333E-2</v>
      </c>
      <c r="M85" s="18">
        <f>$M$83/$C$85</f>
        <v>6.5078039209695099E-2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CD5FA-4E9D-49CE-BADE-1FDB942286DE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190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5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7.8904351538683831E-2</v>
      </c>
      <c r="D5" s="7">
        <v>-2.6855007384614469E-2</v>
      </c>
      <c r="E5" s="7">
        <v>-1.7483125846619894E-2</v>
      </c>
      <c r="F5" s="7">
        <v>2.2101363087633628E-2</v>
      </c>
      <c r="G5" s="7">
        <v>-2.7932035458910771E-2</v>
      </c>
      <c r="H5" s="7">
        <v>-8.8766861507851864E-3</v>
      </c>
      <c r="I5" s="7">
        <v>-5.0813861425871361E-2</v>
      </c>
      <c r="J5" s="7">
        <v>2.9957577176016333E-2</v>
      </c>
      <c r="K5" s="7">
        <v>-1.910483067152393E-2</v>
      </c>
      <c r="L5" s="7">
        <v>-1.9657218277892036E-2</v>
      </c>
      <c r="M5" s="8">
        <v>6.3554197422435427E-2</v>
      </c>
    </row>
    <row r="6" spans="1:13" ht="24">
      <c r="A6" s="9" t="s">
        <v>15</v>
      </c>
      <c r="B6" s="10" t="s">
        <v>14</v>
      </c>
      <c r="C6" s="11">
        <v>-0.1188877332241584</v>
      </c>
      <c r="D6" s="12">
        <v>-4.6878759046466524E-2</v>
      </c>
      <c r="E6" s="12">
        <v>-1.8571690440119616E-2</v>
      </c>
      <c r="F6" s="12">
        <v>6.4462068534436409E-2</v>
      </c>
      <c r="G6" s="12">
        <v>3.1552259401857796E-2</v>
      </c>
      <c r="H6" s="14" t="s">
        <v>50</v>
      </c>
      <c r="I6" s="12">
        <v>-1.3366158102075289E-2</v>
      </c>
      <c r="J6" s="12">
        <v>3.1541603564592895E-2</v>
      </c>
      <c r="K6" s="12">
        <v>-2.3929503552599297E-2</v>
      </c>
      <c r="L6" s="12">
        <v>8.9794940639929179E-3</v>
      </c>
      <c r="M6" s="13">
        <v>1.4014963962074002E-2</v>
      </c>
    </row>
    <row r="7" spans="1:13" ht="24">
      <c r="A7" s="9" t="s">
        <v>16</v>
      </c>
      <c r="B7" s="10" t="s">
        <v>14</v>
      </c>
      <c r="C7" s="11">
        <v>-2.7449931997358432E-2</v>
      </c>
      <c r="D7" s="12">
        <v>-5.1522234864665166E-2</v>
      </c>
      <c r="E7" s="12">
        <v>3.8434157777111469E-2</v>
      </c>
      <c r="F7" s="12">
        <v>-2.6100743378706069E-4</v>
      </c>
      <c r="G7" s="12">
        <v>5.353517579828939E-2</v>
      </c>
      <c r="H7" s="12">
        <v>-9.0566626773237527E-3</v>
      </c>
      <c r="I7" s="12">
        <v>-2.9830130019019744E-2</v>
      </c>
      <c r="J7" s="12">
        <v>3.1467615387112763E-2</v>
      </c>
      <c r="K7" s="12">
        <v>-6.8266162368875866E-2</v>
      </c>
      <c r="L7" s="12">
        <v>-2.0313221907546E-2</v>
      </c>
      <c r="M7" s="13">
        <v>-1.0129022656897276E-2</v>
      </c>
    </row>
    <row r="8" spans="1:13" ht="24">
      <c r="A8" s="9" t="s">
        <v>17</v>
      </c>
      <c r="B8" s="10" t="s">
        <v>14</v>
      </c>
      <c r="C8" s="11">
        <v>7.6328255441204515E-2</v>
      </c>
      <c r="D8" s="12">
        <v>-2.0317388281556069E-2</v>
      </c>
      <c r="E8" s="12">
        <v>-8.3208433096001178E-3</v>
      </c>
      <c r="F8" s="12">
        <v>-2.8623467432103398E-2</v>
      </c>
      <c r="G8" s="12">
        <v>-1.2597623352879381E-2</v>
      </c>
      <c r="H8" s="12">
        <v>-3.4906942472762541E-2</v>
      </c>
      <c r="I8" s="12">
        <v>1.4094356473000884E-2</v>
      </c>
      <c r="J8" s="12">
        <v>3.6693798906576924E-2</v>
      </c>
      <c r="K8" s="12">
        <v>-6.8457937797144111E-2</v>
      </c>
      <c r="L8" s="12">
        <v>9.4926824905972578E-3</v>
      </c>
      <c r="M8" s="13">
        <v>3.5072187400558973E-2</v>
      </c>
    </row>
    <row r="9" spans="1:13" ht="24">
      <c r="A9" s="9" t="s">
        <v>18</v>
      </c>
      <c r="B9" s="10" t="s">
        <v>14</v>
      </c>
      <c r="C9" s="11">
        <v>0.11169062501350208</v>
      </c>
      <c r="D9" s="12">
        <v>-2.6696413799011873E-2</v>
      </c>
      <c r="E9" s="12">
        <v>6.5779404838053942E-3</v>
      </c>
      <c r="F9" s="12">
        <v>-2.7247176589618092E-2</v>
      </c>
      <c r="G9" s="14" t="s">
        <v>125</v>
      </c>
      <c r="H9" s="12">
        <v>3.0115509839332207E-2</v>
      </c>
      <c r="I9" s="12">
        <v>2.049998857961087E-2</v>
      </c>
      <c r="J9" s="12">
        <v>5.7017414885222412E-2</v>
      </c>
      <c r="K9" s="12">
        <v>1.6396273389690331E-2</v>
      </c>
      <c r="L9" s="12">
        <v>1.3771012844833544E-2</v>
      </c>
      <c r="M9" s="13">
        <v>-6.7383171017421958E-2</v>
      </c>
    </row>
    <row r="10" spans="1:13" ht="24">
      <c r="A10" s="9" t="s">
        <v>19</v>
      </c>
      <c r="B10" s="10" t="s">
        <v>14</v>
      </c>
      <c r="C10" s="11">
        <v>-3.2134321266122597E-2</v>
      </c>
      <c r="D10" s="12">
        <v>-4.2380086277353929E-2</v>
      </c>
      <c r="E10" s="12">
        <v>-2.4393457947856176E-2</v>
      </c>
      <c r="F10" s="12">
        <v>-1.1337748908005462E-2</v>
      </c>
      <c r="G10" s="12">
        <v>2.7710189077910768E-2</v>
      </c>
      <c r="H10" s="12">
        <v>2.0633733486858707E-2</v>
      </c>
      <c r="I10" s="12">
        <v>3.8985528799711913E-2</v>
      </c>
      <c r="J10" s="12">
        <v>-4.4769192218515767E-2</v>
      </c>
      <c r="K10" s="12">
        <v>-4.4420677089987745E-2</v>
      </c>
      <c r="L10" s="12">
        <v>2.7973999321116443E-3</v>
      </c>
      <c r="M10" s="13">
        <v>8.9191351908202978E-4</v>
      </c>
    </row>
    <row r="11" spans="1:13" ht="24">
      <c r="A11" s="9" t="s">
        <v>20</v>
      </c>
      <c r="B11" s="10" t="s">
        <v>14</v>
      </c>
      <c r="C11" s="11">
        <v>-1.5813826346252179E-2</v>
      </c>
      <c r="D11" s="12">
        <v>0.10913229097603512</v>
      </c>
      <c r="E11" s="12">
        <v>-4.1603648680812927E-2</v>
      </c>
      <c r="F11" s="12">
        <v>-6.8329553417748268E-2</v>
      </c>
      <c r="G11" s="12">
        <v>-3.9855218238380431E-2</v>
      </c>
      <c r="H11" s="12">
        <v>1.4590522082903601E-2</v>
      </c>
      <c r="I11" s="12">
        <v>3.0069708554940057E-4</v>
      </c>
      <c r="J11" s="12">
        <v>-1.3042970693120508E-2</v>
      </c>
      <c r="K11" s="12">
        <v>-1.0344714294944425E-3</v>
      </c>
      <c r="L11" s="12">
        <v>-1.2360660098307982E-2</v>
      </c>
      <c r="M11" s="13">
        <v>-4.5600648708212427E-2</v>
      </c>
    </row>
    <row r="12" spans="1:13" ht="24">
      <c r="A12" s="9" t="s">
        <v>21</v>
      </c>
      <c r="B12" s="10" t="s">
        <v>14</v>
      </c>
      <c r="C12" s="11">
        <v>2.5459962400971814E-2</v>
      </c>
      <c r="D12" s="12">
        <v>8.7407105764362558E-2</v>
      </c>
      <c r="E12" s="12">
        <v>-1.5459870693933441E-2</v>
      </c>
      <c r="F12" s="12">
        <v>3.9965950507147074E-2</v>
      </c>
      <c r="G12" s="12">
        <v>-2.0097918168635397E-2</v>
      </c>
      <c r="H12" s="12">
        <v>3.6727244639091647E-2</v>
      </c>
      <c r="I12" s="12">
        <v>-8.3079749921332546E-2</v>
      </c>
      <c r="J12" s="12">
        <v>-1.105125427489773E-3</v>
      </c>
      <c r="K12" s="12">
        <v>-7.3468086648621159E-2</v>
      </c>
      <c r="L12" s="12">
        <v>-6.8506021789636842E-2</v>
      </c>
      <c r="M12" s="13">
        <v>5.4610290131841259E-2</v>
      </c>
    </row>
    <row r="13" spans="1:13" ht="24">
      <c r="A13" s="9" t="s">
        <v>22</v>
      </c>
      <c r="B13" s="10" t="s">
        <v>14</v>
      </c>
      <c r="C13" s="11">
        <v>6.4451820999187032E-2</v>
      </c>
      <c r="D13" s="12">
        <v>2.4464724862224625E-2</v>
      </c>
      <c r="E13" s="14" t="s">
        <v>55</v>
      </c>
      <c r="F13" s="12">
        <v>2.1574387104308822E-2</v>
      </c>
      <c r="G13" s="12">
        <v>6.4219302946948902E-3</v>
      </c>
      <c r="H13" s="12">
        <v>-1.7594792374970324E-2</v>
      </c>
      <c r="I13" s="12">
        <v>1.5182269014291394E-2</v>
      </c>
      <c r="J13" s="12">
        <v>-3.6907478317724111E-2</v>
      </c>
      <c r="K13" s="12">
        <v>9.3145490327012082E-2</v>
      </c>
      <c r="L13" s="12">
        <v>-2.3592591545851707E-2</v>
      </c>
      <c r="M13" s="13">
        <v>-1.010232124219684E-2</v>
      </c>
    </row>
    <row r="14" spans="1:13" ht="24">
      <c r="A14" s="9" t="s">
        <v>23</v>
      </c>
      <c r="B14" s="10" t="s">
        <v>14</v>
      </c>
      <c r="C14" s="16" t="s">
        <v>191</v>
      </c>
      <c r="D14" s="12">
        <v>-2.3061621027353402E-2</v>
      </c>
      <c r="E14" s="12">
        <v>-1.7210722400371067E-2</v>
      </c>
      <c r="F14" s="12">
        <v>3.078641486678713E-2</v>
      </c>
      <c r="G14" s="12">
        <v>-7.319856896323149E-4</v>
      </c>
      <c r="H14" s="12">
        <v>-3.1980001906137701E-2</v>
      </c>
      <c r="I14" s="12">
        <v>-3.3566271572469247E-2</v>
      </c>
      <c r="J14" s="12">
        <v>7.0441483310276234E-2</v>
      </c>
      <c r="K14" s="12">
        <v>4.398724905313034E-2</v>
      </c>
      <c r="L14" s="12">
        <v>6.6724779136896166E-3</v>
      </c>
      <c r="M14" s="13">
        <v>-2.416535363900002E-2</v>
      </c>
    </row>
    <row r="15" spans="1:13" ht="24">
      <c r="A15" s="9" t="s">
        <v>24</v>
      </c>
      <c r="B15" s="10" t="s">
        <v>14</v>
      </c>
      <c r="C15" s="11">
        <v>8.2525697521779115E-2</v>
      </c>
      <c r="D15" s="12">
        <v>-4.4037540854864096E-2</v>
      </c>
      <c r="E15" s="12">
        <v>3.2339349128677111E-3</v>
      </c>
      <c r="F15" s="12">
        <v>1.8997053985053837E-2</v>
      </c>
      <c r="G15" s="12">
        <v>3.7857113306474177E-2</v>
      </c>
      <c r="H15" s="12">
        <v>7.8920856662362711E-3</v>
      </c>
      <c r="I15" s="12">
        <v>-2.0592631390583177E-2</v>
      </c>
      <c r="J15" s="12">
        <v>2.1348845038152466E-2</v>
      </c>
      <c r="K15" s="12">
        <v>-7.7676907040453696E-3</v>
      </c>
      <c r="L15" s="12">
        <v>-9.9521245460985411E-2</v>
      </c>
      <c r="M15" s="13">
        <v>5.7129643970798331E-2</v>
      </c>
    </row>
    <row r="16" spans="1:13" ht="24">
      <c r="A16" s="9" t="s">
        <v>25</v>
      </c>
      <c r="B16" s="10" t="s">
        <v>14</v>
      </c>
      <c r="C16" s="11">
        <v>-5.0428059401548424E-2</v>
      </c>
      <c r="D16" s="12">
        <v>9.7931068465988563E-3</v>
      </c>
      <c r="E16" s="12">
        <v>-2.3873590714611989E-3</v>
      </c>
      <c r="F16" s="12">
        <v>-2.5001924249880929E-3</v>
      </c>
      <c r="G16" s="12">
        <v>-3.4729200503957218E-2</v>
      </c>
      <c r="H16" s="12">
        <v>1.4184868870120911E-2</v>
      </c>
      <c r="I16" s="12">
        <v>-1.9759333703973817E-2</v>
      </c>
      <c r="J16" s="12">
        <v>-1.4448342591320785E-2</v>
      </c>
      <c r="K16" s="12">
        <v>8.2770020761170539E-3</v>
      </c>
      <c r="L16" s="12">
        <v>6.2950231837953952E-2</v>
      </c>
      <c r="M16" s="13">
        <v>1.3085853264921565E-2</v>
      </c>
    </row>
    <row r="17" spans="1:13" ht="24">
      <c r="A17" s="9" t="s">
        <v>26</v>
      </c>
      <c r="B17" s="10" t="s">
        <v>14</v>
      </c>
      <c r="C17" s="11">
        <v>9.6351669038817991E-2</v>
      </c>
      <c r="D17" s="12">
        <v>8.2171117818308409E-2</v>
      </c>
      <c r="E17" s="12">
        <v>-2.3938179761313443E-2</v>
      </c>
      <c r="F17" s="12">
        <v>2.0340059003704641E-2</v>
      </c>
      <c r="G17" s="12">
        <v>1.382182403804587E-2</v>
      </c>
      <c r="H17" s="12">
        <v>8.5920107440968906E-3</v>
      </c>
      <c r="I17" s="12">
        <v>6.2833664242608278E-2</v>
      </c>
      <c r="J17" s="12">
        <v>-6.7363741946205397E-2</v>
      </c>
      <c r="K17" s="12">
        <v>-2.9386130934515472E-2</v>
      </c>
      <c r="L17" s="14" t="s">
        <v>116</v>
      </c>
      <c r="M17" s="13">
        <v>-4.5361874420757158E-4</v>
      </c>
    </row>
    <row r="18" spans="1:13" ht="24">
      <c r="A18" s="9" t="s">
        <v>27</v>
      </c>
      <c r="B18" s="10" t="s">
        <v>14</v>
      </c>
      <c r="C18" s="11">
        <v>-8.5820363875376754E-2</v>
      </c>
      <c r="D18" s="12">
        <v>6.1835536245823924E-3</v>
      </c>
      <c r="E18" s="12">
        <v>9.34030530528102E-2</v>
      </c>
      <c r="F18" s="12">
        <v>2.330019624533675E-2</v>
      </c>
      <c r="G18" s="12">
        <v>1.6343008889469483E-2</v>
      </c>
      <c r="H18" s="12">
        <v>-2.2861822480315205E-2</v>
      </c>
      <c r="I18" s="12">
        <v>-2.3206798978164678E-2</v>
      </c>
      <c r="J18" s="12">
        <v>-4.3416375771424175E-2</v>
      </c>
      <c r="K18" s="14" t="s">
        <v>94</v>
      </c>
      <c r="L18" s="12">
        <v>-2.9110696692435115E-2</v>
      </c>
      <c r="M18" s="13">
        <v>6.8791183946326495E-2</v>
      </c>
    </row>
    <row r="19" spans="1:13" ht="24">
      <c r="A19" s="9" t="s">
        <v>28</v>
      </c>
      <c r="B19" s="10" t="s">
        <v>14</v>
      </c>
      <c r="C19" s="11">
        <v>8.6982536995366136E-2</v>
      </c>
      <c r="D19" s="12">
        <v>-2.2278311413607275E-2</v>
      </c>
      <c r="E19" s="12">
        <v>3.4517746352905082E-2</v>
      </c>
      <c r="F19" s="12">
        <v>6.6629554351247348E-3</v>
      </c>
      <c r="G19" s="12">
        <v>5.2629001617980391E-2</v>
      </c>
      <c r="H19" s="12">
        <v>-2.2592762745543143E-2</v>
      </c>
      <c r="I19" s="12">
        <v>-5.5461955096691882E-3</v>
      </c>
      <c r="J19" s="12">
        <v>5.4806369002107724E-2</v>
      </c>
      <c r="K19" s="12">
        <v>-3.1836844203778518E-2</v>
      </c>
      <c r="L19" s="12">
        <v>-3.3952533721426946E-2</v>
      </c>
      <c r="M19" s="13">
        <v>-1.9017847907469992E-2</v>
      </c>
    </row>
    <row r="20" spans="1:13" ht="24">
      <c r="A20" s="9" t="s">
        <v>29</v>
      </c>
      <c r="B20" s="10" t="s">
        <v>14</v>
      </c>
      <c r="C20" s="11">
        <v>-6.8197663175391554E-2</v>
      </c>
      <c r="D20" s="12">
        <v>2.4513353135742801E-3</v>
      </c>
      <c r="E20" s="12">
        <v>5.2833715093332075E-2</v>
      </c>
      <c r="F20" s="12">
        <v>3.2393493135838662E-3</v>
      </c>
      <c r="G20" s="12">
        <v>1.8326578383930133E-3</v>
      </c>
      <c r="H20" s="12">
        <v>2.2726713120460807E-2</v>
      </c>
      <c r="I20" s="12">
        <v>-3.068580097691679E-2</v>
      </c>
      <c r="J20" s="12">
        <v>-3.4964957892878262E-2</v>
      </c>
      <c r="K20" s="12">
        <v>-3.4976277394006348E-2</v>
      </c>
      <c r="L20" s="12">
        <v>6.6433081248568504E-2</v>
      </c>
      <c r="M20" s="13">
        <v>-9.4852646135908502E-3</v>
      </c>
    </row>
    <row r="21" spans="1:13" ht="24">
      <c r="A21" s="9" t="s">
        <v>30</v>
      </c>
      <c r="B21" s="10" t="s">
        <v>14</v>
      </c>
      <c r="C21" s="11">
        <v>2.1822250553091393E-2</v>
      </c>
      <c r="D21" s="12">
        <v>-1.167073066104442E-3</v>
      </c>
      <c r="E21" s="12">
        <v>-5.9084291510935697E-3</v>
      </c>
      <c r="F21" s="12">
        <v>-4.1368380328640451E-2</v>
      </c>
      <c r="G21" s="12">
        <v>-7.3303362390258031E-2</v>
      </c>
      <c r="H21" s="12">
        <v>2.9891002242462078E-2</v>
      </c>
      <c r="I21" s="12">
        <v>7.2202635714355798E-2</v>
      </c>
      <c r="J21" s="12">
        <v>-3.4870989066675455E-2</v>
      </c>
      <c r="K21" s="12">
        <v>1.6659690151062608E-2</v>
      </c>
      <c r="L21" s="12">
        <v>1.7616786625359756E-2</v>
      </c>
      <c r="M21" s="13">
        <v>-1.9876237419936969E-2</v>
      </c>
    </row>
    <row r="22" spans="1:13" ht="24">
      <c r="A22" s="9" t="s">
        <v>31</v>
      </c>
      <c r="B22" s="10" t="s">
        <v>14</v>
      </c>
      <c r="C22" s="11">
        <v>-3.2473507650592669E-2</v>
      </c>
      <c r="D22" s="12">
        <v>7.7506243078498223E-3</v>
      </c>
      <c r="E22" s="12">
        <v>-6.7965932787183003E-3</v>
      </c>
      <c r="F22" s="12">
        <v>1.9823023942442522E-2</v>
      </c>
      <c r="G22" s="12">
        <v>-6.0371848309346485E-2</v>
      </c>
      <c r="H22" s="12">
        <v>-4.7565974463627779E-2</v>
      </c>
      <c r="I22" s="12">
        <v>-3.2157871882422369E-2</v>
      </c>
      <c r="J22" s="12">
        <v>3.9399231261103326E-2</v>
      </c>
      <c r="K22" s="12">
        <v>-2.6897953844712539E-3</v>
      </c>
      <c r="L22" s="12">
        <v>4.4894089901048997E-2</v>
      </c>
      <c r="M22" s="13">
        <v>0.11662426991755317</v>
      </c>
    </row>
    <row r="23" spans="1:13" ht="24">
      <c r="A23" s="9" t="s">
        <v>32</v>
      </c>
      <c r="B23" s="10" t="s">
        <v>14</v>
      </c>
      <c r="C23" s="11">
        <v>-9.2917092931975392E-2</v>
      </c>
      <c r="D23" s="12">
        <v>-0.10108111213587234</v>
      </c>
      <c r="E23" s="12">
        <v>-4.5124846772971773E-2</v>
      </c>
      <c r="F23" s="12">
        <v>-2.4965597852240669E-2</v>
      </c>
      <c r="G23" s="12">
        <v>1.2557607267560481E-2</v>
      </c>
      <c r="H23" s="12">
        <v>-1.622416279945901E-2</v>
      </c>
      <c r="I23" s="12">
        <v>3.8659600705957857E-2</v>
      </c>
      <c r="J23" s="12">
        <v>-3.2756984718930814E-2</v>
      </c>
      <c r="K23" s="12">
        <v>3.527162511363252E-3</v>
      </c>
      <c r="L23" s="12">
        <v>5.2427362748022781E-2</v>
      </c>
      <c r="M23" s="13">
        <v>1.0072596852185563E-2</v>
      </c>
    </row>
    <row r="24" spans="1:13" ht="24">
      <c r="A24" s="9" t="s">
        <v>33</v>
      </c>
      <c r="B24" s="10" t="s">
        <v>14</v>
      </c>
      <c r="C24" s="11">
        <v>2.3571330246567108E-2</v>
      </c>
      <c r="D24" s="12">
        <v>2.6882064476099785E-2</v>
      </c>
      <c r="E24" s="12">
        <v>5.7949688658153579E-3</v>
      </c>
      <c r="F24" s="12">
        <v>1.5704031610151744E-3</v>
      </c>
      <c r="G24" s="12">
        <v>3.4417433269969362E-3</v>
      </c>
      <c r="H24" s="12">
        <v>6.0113596940857675E-2</v>
      </c>
      <c r="I24" s="12">
        <v>-1.2725801355079874E-2</v>
      </c>
      <c r="J24" s="12">
        <v>6.2502110906251782E-2</v>
      </c>
      <c r="K24" s="12">
        <v>-8.1011228537828106E-3</v>
      </c>
      <c r="L24" s="12">
        <v>4.9521852013122591E-2</v>
      </c>
      <c r="M24" s="13">
        <v>-8.7156200504282785E-2</v>
      </c>
    </row>
    <row r="25" spans="1:13" ht="24">
      <c r="A25" s="9" t="s">
        <v>34</v>
      </c>
      <c r="B25" s="10" t="s">
        <v>14</v>
      </c>
      <c r="C25" s="11">
        <v>7.6632098628220138E-2</v>
      </c>
      <c r="D25" s="12">
        <v>1.1776087919087141E-2</v>
      </c>
      <c r="E25" s="12">
        <v>1.50609399756889E-2</v>
      </c>
      <c r="F25" s="12">
        <v>8.1512912642805066E-2</v>
      </c>
      <c r="G25" s="12">
        <v>2.0047834106172824E-2</v>
      </c>
      <c r="H25" s="12">
        <v>-1.2577041676221931E-2</v>
      </c>
      <c r="I25" s="14" t="s">
        <v>56</v>
      </c>
      <c r="J25" s="12">
        <v>-4.556280207263573E-2</v>
      </c>
      <c r="K25" s="12">
        <v>-2.2690053533640005E-2</v>
      </c>
      <c r="L25" s="12">
        <v>6.1060155983477513E-2</v>
      </c>
      <c r="M25" s="13">
        <v>8.7174885361226209E-2</v>
      </c>
    </row>
    <row r="26" spans="1:13" ht="24">
      <c r="A26" s="9" t="s">
        <v>35</v>
      </c>
      <c r="B26" s="10" t="s">
        <v>14</v>
      </c>
      <c r="C26" s="11">
        <v>7.0917911723608174E-2</v>
      </c>
      <c r="D26" s="12">
        <v>-2.3060490571480741E-2</v>
      </c>
      <c r="E26" s="12">
        <v>2.1161544246418963E-2</v>
      </c>
      <c r="F26" s="14" t="s">
        <v>127</v>
      </c>
      <c r="G26" s="12">
        <v>-2.6608933657008747E-2</v>
      </c>
      <c r="H26" s="12">
        <v>6.0219322629672112E-2</v>
      </c>
      <c r="I26" s="12">
        <v>8.1061298440981894E-2</v>
      </c>
      <c r="J26" s="12">
        <v>0.10972072422956294</v>
      </c>
      <c r="K26" s="12">
        <v>2.2797317446959394E-2</v>
      </c>
      <c r="L26" s="12">
        <v>1.9695054516678297E-2</v>
      </c>
      <c r="M26" s="13">
        <v>6.1107009475638241E-2</v>
      </c>
    </row>
    <row r="27" spans="1:13" ht="24">
      <c r="A27" s="9" t="s">
        <v>36</v>
      </c>
      <c r="B27" s="10" t="s">
        <v>14</v>
      </c>
      <c r="C27" s="11">
        <v>8.0897537686781096E-2</v>
      </c>
      <c r="D27" s="12">
        <v>-8.9136764029338275E-3</v>
      </c>
      <c r="E27" s="12">
        <v>-3.6044731777547918E-2</v>
      </c>
      <c r="F27" s="12">
        <v>0.10969063656642944</v>
      </c>
      <c r="G27" s="12">
        <v>5.5640251286587963E-2</v>
      </c>
      <c r="H27" s="12">
        <v>2.9494303112646985E-2</v>
      </c>
      <c r="I27" s="12">
        <v>-4.5290963590562616E-2</v>
      </c>
      <c r="J27" s="14" t="s">
        <v>127</v>
      </c>
      <c r="K27" s="12">
        <v>-4.2355059128356562E-2</v>
      </c>
      <c r="L27" s="12">
        <v>-6.5201632777640822E-2</v>
      </c>
      <c r="M27" s="13">
        <v>-1.5712799177880869E-2</v>
      </c>
    </row>
    <row r="28" spans="1:13" ht="24">
      <c r="A28" s="9" t="s">
        <v>37</v>
      </c>
      <c r="B28" s="10" t="s">
        <v>14</v>
      </c>
      <c r="C28" s="11">
        <v>1.7833837255638385E-3</v>
      </c>
      <c r="D28" s="12">
        <v>-3.1504821893779941E-2</v>
      </c>
      <c r="E28" s="12">
        <v>0.13739016574499394</v>
      </c>
      <c r="F28" s="12">
        <v>3.7697689305330413E-2</v>
      </c>
      <c r="G28" s="12">
        <v>-4.0926713344638974E-2</v>
      </c>
      <c r="H28" s="12">
        <v>7.9694206564603926E-3</v>
      </c>
      <c r="I28" s="12">
        <v>-1.1063004834697829E-2</v>
      </c>
      <c r="J28" s="12">
        <v>-4.0835586242549564E-2</v>
      </c>
      <c r="K28" s="12">
        <v>3.7712740789099392E-2</v>
      </c>
      <c r="L28" s="12">
        <v>3.4037289628217504E-2</v>
      </c>
      <c r="M28" s="13">
        <v>-1.5347641852852681E-3</v>
      </c>
    </row>
    <row r="29" spans="1:13" ht="24">
      <c r="A29" s="9" t="s">
        <v>38</v>
      </c>
      <c r="B29" s="10" t="s">
        <v>14</v>
      </c>
      <c r="C29" s="11">
        <v>8.8770578537345005E-3</v>
      </c>
      <c r="D29" s="12">
        <v>-5.7761389041997291E-2</v>
      </c>
      <c r="E29" s="12">
        <v>-6.391150228217761E-2</v>
      </c>
      <c r="F29" s="12">
        <v>8.4675490880848234E-2</v>
      </c>
      <c r="G29" s="12">
        <v>3.4567507070231867E-3</v>
      </c>
      <c r="H29" s="12">
        <v>-2.5822094401931985E-2</v>
      </c>
      <c r="I29" s="12">
        <v>-8.420761842022853E-2</v>
      </c>
      <c r="J29" s="12">
        <v>-3.1031075505275049E-2</v>
      </c>
      <c r="K29" s="12">
        <v>-1.6381928534886257E-2</v>
      </c>
      <c r="L29" s="12">
        <v>-1.6682081394212844E-2</v>
      </c>
      <c r="M29" s="13">
        <v>3.5719392725220608E-2</v>
      </c>
    </row>
    <row r="30" spans="1:13" ht="24">
      <c r="A30" s="9" t="s">
        <v>39</v>
      </c>
      <c r="B30" s="10" t="s">
        <v>14</v>
      </c>
      <c r="C30" s="11">
        <v>-5.0834076668244211E-3</v>
      </c>
      <c r="D30" s="12">
        <v>-2.1306382375831E-2</v>
      </c>
      <c r="E30" s="12">
        <v>-9.8522520500019667E-3</v>
      </c>
      <c r="F30" s="12">
        <v>6.078646109953216E-2</v>
      </c>
      <c r="G30" s="12">
        <v>-6.5593769572227387E-2</v>
      </c>
      <c r="H30" s="12">
        <v>1.2921721495041756E-2</v>
      </c>
      <c r="I30" s="12">
        <v>8.6506372839295423E-2</v>
      </c>
      <c r="J30" s="12">
        <v>-1.5629719973288214E-2</v>
      </c>
      <c r="K30" s="12">
        <v>6.6988862263559754E-2</v>
      </c>
      <c r="L30" s="12">
        <v>-3.1724226482913851E-4</v>
      </c>
      <c r="M30" s="15" t="s">
        <v>80</v>
      </c>
    </row>
    <row r="31" spans="1:13" ht="24">
      <c r="A31" s="9" t="s">
        <v>40</v>
      </c>
      <c r="B31" s="10" t="s">
        <v>14</v>
      </c>
      <c r="C31" s="11">
        <v>1.4673652921076244E-2</v>
      </c>
      <c r="D31" s="12">
        <v>-7.8699098516407454E-3</v>
      </c>
      <c r="E31" s="12">
        <v>-9.5506725794363718E-3</v>
      </c>
      <c r="F31" s="12">
        <v>3.627906853223526E-2</v>
      </c>
      <c r="G31" s="12">
        <v>8.5447409350234912E-3</v>
      </c>
      <c r="H31" s="12">
        <v>8.9486307245279385E-3</v>
      </c>
      <c r="I31" s="12">
        <v>2.8714065469116257E-2</v>
      </c>
      <c r="J31" s="12">
        <v>-2.6784209467727228E-2</v>
      </c>
      <c r="K31" s="12">
        <v>-6.4429701073065601E-2</v>
      </c>
      <c r="L31" s="12">
        <v>-4.9186906871874742E-2</v>
      </c>
      <c r="M31" s="13">
        <v>-3.4513561583691101E-2</v>
      </c>
    </row>
    <row r="32" spans="1:13" ht="24">
      <c r="A32" s="9" t="s">
        <v>41</v>
      </c>
      <c r="B32" s="10" t="s">
        <v>14</v>
      </c>
      <c r="C32" s="11">
        <v>6.7881974664278338E-2</v>
      </c>
      <c r="D32" s="12">
        <v>0.10126007436102344</v>
      </c>
      <c r="E32" s="12">
        <v>-1.1692992435512837E-2</v>
      </c>
      <c r="F32" s="12">
        <v>-4.3797293128038928E-2</v>
      </c>
      <c r="G32" s="12">
        <v>-6.2639050426072956E-2</v>
      </c>
      <c r="H32" s="12">
        <v>7.8205562428315639E-2</v>
      </c>
      <c r="I32" s="12">
        <v>2.739556934103695E-2</v>
      </c>
      <c r="J32" s="12">
        <v>2.5109092820671162E-2</v>
      </c>
      <c r="K32" s="12">
        <v>5.2189723630873257E-2</v>
      </c>
      <c r="L32" s="12">
        <v>1.8374001941933393E-2</v>
      </c>
      <c r="M32" s="13">
        <v>-4.5129729284509756E-2</v>
      </c>
    </row>
    <row r="33" spans="1:13" ht="24">
      <c r="A33" s="9" t="s">
        <v>42</v>
      </c>
      <c r="B33" s="10" t="s">
        <v>14</v>
      </c>
      <c r="C33" s="11">
        <v>-3.9685799382120964E-3</v>
      </c>
      <c r="D33" s="12">
        <v>-7.6581762402558812E-3</v>
      </c>
      <c r="E33" s="12">
        <v>6.7527268995056337E-3</v>
      </c>
      <c r="F33" s="12">
        <v>7.5614329016626403E-2</v>
      </c>
      <c r="G33" s="12">
        <v>4.195259918445788E-3</v>
      </c>
      <c r="H33" s="12">
        <v>-2.6082518069572673E-2</v>
      </c>
      <c r="I33" s="12">
        <v>0.13023738611232172</v>
      </c>
      <c r="J33" s="12">
        <v>-2.6836777912405053E-2</v>
      </c>
      <c r="K33" s="12">
        <v>1.5838131141444341E-2</v>
      </c>
      <c r="L33" s="12">
        <v>-1.4786539320570929E-2</v>
      </c>
      <c r="M33" s="13">
        <v>-2.8275374373634584E-2</v>
      </c>
    </row>
    <row r="34" spans="1:13" ht="24">
      <c r="A34" s="9" t="s">
        <v>43</v>
      </c>
      <c r="B34" s="10" t="s">
        <v>14</v>
      </c>
      <c r="C34" s="11">
        <v>-1.6496061800983543E-2</v>
      </c>
      <c r="D34" s="14" t="s">
        <v>60</v>
      </c>
      <c r="E34" s="12">
        <v>2.3291767866584358E-2</v>
      </c>
      <c r="F34" s="12">
        <v>-2.2313320819934847E-2</v>
      </c>
      <c r="G34" s="12">
        <v>-2.5431272701900966E-2</v>
      </c>
      <c r="H34" s="12">
        <v>-4.2470443033011375E-2</v>
      </c>
      <c r="I34" s="12">
        <v>1.1399217018509308E-2</v>
      </c>
      <c r="J34" s="12">
        <v>-8.4283236251343867E-3</v>
      </c>
      <c r="K34" s="12">
        <v>5.7119390509915539E-3</v>
      </c>
      <c r="L34" s="12">
        <v>7.7330367355291002E-2</v>
      </c>
      <c r="M34" s="13">
        <v>-2.0769948650257105E-2</v>
      </c>
    </row>
    <row r="35" spans="1:13" ht="24">
      <c r="A35" s="9" t="s">
        <v>44</v>
      </c>
      <c r="B35" s="10" t="s">
        <v>14</v>
      </c>
      <c r="C35" s="11">
        <v>9.9067861209121491E-2</v>
      </c>
      <c r="D35" s="12">
        <v>-1.9723442499097167E-2</v>
      </c>
      <c r="E35" s="12">
        <v>-4.968218177418561E-2</v>
      </c>
      <c r="F35" s="12">
        <v>-7.001341816582668E-2</v>
      </c>
      <c r="G35" s="12">
        <v>-4.1867206362100215E-2</v>
      </c>
      <c r="H35" s="12">
        <v>-1.3307665266789169E-2</v>
      </c>
      <c r="I35" s="12">
        <v>3.4203830687118908E-2</v>
      </c>
      <c r="J35" s="12">
        <v>7.3010502639461641E-2</v>
      </c>
      <c r="K35" s="12">
        <v>-1.5239634582498643E-2</v>
      </c>
      <c r="L35" s="12">
        <v>2.6737225073442058E-2</v>
      </c>
      <c r="M35" s="13">
        <v>9.0574445505234247E-2</v>
      </c>
    </row>
    <row r="36" spans="1:13" ht="24">
      <c r="A36" s="9" t="s">
        <v>45</v>
      </c>
      <c r="B36" s="10" t="s">
        <v>14</v>
      </c>
      <c r="C36" s="11">
        <v>-4.0460351499893098E-2</v>
      </c>
      <c r="D36" s="12">
        <v>-6.6833645605748268E-2</v>
      </c>
      <c r="E36" s="12">
        <v>2.6409419785896893E-2</v>
      </c>
      <c r="F36" s="12">
        <v>2.4539098768758431E-2</v>
      </c>
      <c r="G36" s="12">
        <v>0.1013470027164495</v>
      </c>
      <c r="H36" s="12">
        <v>-4.4512131597644965E-2</v>
      </c>
      <c r="I36" s="12">
        <v>2.8930764255711238E-2</v>
      </c>
      <c r="J36" s="12">
        <v>-3.0518852594278643E-2</v>
      </c>
      <c r="K36" s="12">
        <v>2.2162919010124429E-2</v>
      </c>
      <c r="L36" s="12">
        <v>1.0272962953148539E-2</v>
      </c>
      <c r="M36" s="13">
        <v>-4.4108348999666129E-4</v>
      </c>
    </row>
    <row r="37" spans="1:13" ht="24">
      <c r="A37" s="9" t="s">
        <v>46</v>
      </c>
      <c r="B37" s="10" t="s">
        <v>14</v>
      </c>
      <c r="C37" s="11">
        <v>-5.8151604122733312E-2</v>
      </c>
      <c r="D37" s="12">
        <v>-2.6405244750802918E-2</v>
      </c>
      <c r="E37" s="12">
        <v>-3.5958743933400095E-2</v>
      </c>
      <c r="F37" s="12">
        <v>-7.4237045701061932E-2</v>
      </c>
      <c r="G37" s="12">
        <v>5.6746704850656832E-2</v>
      </c>
      <c r="H37" s="12">
        <v>5.8390020365706946E-3</v>
      </c>
      <c r="I37" s="12">
        <v>-1.4434652192372461E-3</v>
      </c>
      <c r="J37" s="12">
        <v>-1.2419332192164716E-2</v>
      </c>
      <c r="K37" s="12">
        <v>-3.1777803765625307E-2</v>
      </c>
      <c r="L37" s="12">
        <v>1.1660510419364053E-2</v>
      </c>
      <c r="M37" s="13">
        <v>-5.5579514997523879E-2</v>
      </c>
    </row>
    <row r="38" spans="1:13" ht="24">
      <c r="A38" s="9" t="s">
        <v>47</v>
      </c>
      <c r="B38" s="10" t="s">
        <v>14</v>
      </c>
      <c r="C38" s="11">
        <v>5.1033220125235979E-2</v>
      </c>
      <c r="D38" s="12">
        <v>0.14195482989063596</v>
      </c>
      <c r="E38" s="12">
        <v>-0.1138290500125482</v>
      </c>
      <c r="F38" s="12">
        <v>4.2979156035551351E-2</v>
      </c>
      <c r="G38" s="12">
        <v>-1.1324833533136482E-2</v>
      </c>
      <c r="H38" s="12">
        <v>-8.7905984279054994E-3</v>
      </c>
      <c r="I38" s="12">
        <v>-1.3835616476570313E-2</v>
      </c>
      <c r="J38" s="12">
        <v>4.3898800166443486E-2</v>
      </c>
      <c r="K38" s="12">
        <v>-4.263938534512679E-2</v>
      </c>
      <c r="L38" s="12">
        <v>2.3519807898810346E-2</v>
      </c>
      <c r="M38" s="13">
        <v>4.3207438063123889E-2</v>
      </c>
    </row>
    <row r="39" spans="1:13" ht="24">
      <c r="A39" s="9" t="s">
        <v>48</v>
      </c>
      <c r="B39" s="10" t="s">
        <v>14</v>
      </c>
      <c r="C39" s="11">
        <v>4.7703467585092051E-2</v>
      </c>
      <c r="D39" s="12">
        <v>-3.2179159917488299E-2</v>
      </c>
      <c r="E39" s="12">
        <v>1.1372381397536572E-2</v>
      </c>
      <c r="F39" s="12">
        <v>5.1273562334879647E-2</v>
      </c>
      <c r="G39" s="12">
        <v>3.9949263041518239E-2</v>
      </c>
      <c r="H39" s="12">
        <v>-8.9945528590287729E-3</v>
      </c>
      <c r="I39" s="12">
        <v>9.7328789610965274E-3</v>
      </c>
      <c r="J39" s="12">
        <v>6.7843982767703134E-2</v>
      </c>
      <c r="K39" s="12">
        <v>-9.276213341827734E-2</v>
      </c>
      <c r="L39" s="12">
        <v>-1.6256510007854226E-3</v>
      </c>
      <c r="M39" s="13">
        <v>2.5534855304605912E-2</v>
      </c>
    </row>
    <row r="40" spans="1:13" ht="24">
      <c r="A40" s="9" t="s">
        <v>49</v>
      </c>
      <c r="B40" s="10" t="s">
        <v>14</v>
      </c>
      <c r="C40" s="11">
        <v>1.8646982634359485E-2</v>
      </c>
      <c r="D40" s="12">
        <v>1.1576285030394052E-4</v>
      </c>
      <c r="E40" s="12">
        <v>-2.0162396342478787E-2</v>
      </c>
      <c r="F40" s="12">
        <v>1.9433515171238269E-2</v>
      </c>
      <c r="G40" s="12">
        <v>7.3442224770528822E-2</v>
      </c>
      <c r="H40" s="12">
        <v>-1.80584169477103E-2</v>
      </c>
      <c r="I40" s="12">
        <v>1.4014077338013775E-2</v>
      </c>
      <c r="J40" s="12">
        <v>-8.6945719166769603E-2</v>
      </c>
      <c r="K40" s="12">
        <v>-3.0023718419759912E-2</v>
      </c>
      <c r="L40" s="12">
        <v>2.2094429934321945E-2</v>
      </c>
      <c r="M40" s="13">
        <v>2.4253451753761906E-2</v>
      </c>
    </row>
    <row r="45" spans="1:13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54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4.4900632860232922E-6</v>
      </c>
      <c r="E47" s="7">
        <f t="shared" ref="E47:M47" si="0">$C5^2*E5^2</f>
        <v>1.9030056488392284E-6</v>
      </c>
      <c r="F47" s="7">
        <f t="shared" si="0"/>
        <v>3.0411653155518583E-6</v>
      </c>
      <c r="G47" s="7">
        <f t="shared" si="0"/>
        <v>4.8574359130093153E-6</v>
      </c>
      <c r="H47" s="7">
        <f t="shared" si="0"/>
        <v>4.9057299777178963E-7</v>
      </c>
      <c r="I47" s="7">
        <f t="shared" si="0"/>
        <v>1.607556729504707E-5</v>
      </c>
      <c r="J47" s="7">
        <f t="shared" si="0"/>
        <v>5.5874710201178661E-6</v>
      </c>
      <c r="K47" s="7">
        <f t="shared" si="0"/>
        <v>2.2724183924004935E-6</v>
      </c>
      <c r="L47" s="7">
        <f t="shared" si="0"/>
        <v>2.4057252716688951E-6</v>
      </c>
      <c r="M47" s="8">
        <f t="shared" si="0"/>
        <v>2.5147243522209324E-5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3.1061777661394847E-5</v>
      </c>
      <c r="E48" s="12">
        <f t="shared" si="1"/>
        <v>4.8750263274468245E-6</v>
      </c>
      <c r="F48" s="12">
        <f t="shared" si="1"/>
        <v>5.8733051907785323E-5</v>
      </c>
      <c r="G48" s="12">
        <f t="shared" si="1"/>
        <v>1.4071325872290115E-5</v>
      </c>
      <c r="H48" s="14">
        <f t="shared" si="1"/>
        <v>1.36856141106574E-2</v>
      </c>
      <c r="I48" s="12">
        <f t="shared" si="1"/>
        <v>2.5251505797162942E-6</v>
      </c>
      <c r="J48" s="12">
        <f t="shared" si="1"/>
        <v>1.406182313351618E-5</v>
      </c>
      <c r="K48" s="12">
        <f t="shared" si="1"/>
        <v>8.0935950382881215E-6</v>
      </c>
      <c r="L48" s="12">
        <f t="shared" si="1"/>
        <v>1.1396666210018239E-6</v>
      </c>
      <c r="M48" s="13">
        <f t="shared" si="1"/>
        <v>2.776246755473843E-6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2.0001931325340983E-6</v>
      </c>
      <c r="E49" s="12">
        <f t="shared" si="2"/>
        <v>1.11305668684975E-6</v>
      </c>
      <c r="F49" s="12">
        <f t="shared" si="2"/>
        <v>5.1332013429635327E-11</v>
      </c>
      <c r="G49" s="12">
        <f t="shared" si="2"/>
        <v>2.1595388037103117E-6</v>
      </c>
      <c r="H49" s="12">
        <f t="shared" si="2"/>
        <v>6.1804333961648991E-8</v>
      </c>
      <c r="I49" s="12">
        <f t="shared" si="2"/>
        <v>6.704908235415514E-7</v>
      </c>
      <c r="J49" s="12">
        <f t="shared" si="2"/>
        <v>7.4612263020996705E-7</v>
      </c>
      <c r="K49" s="12">
        <f t="shared" si="2"/>
        <v>3.5115068869683716E-6</v>
      </c>
      <c r="L49" s="12">
        <f t="shared" si="2"/>
        <v>3.1091392373430436E-7</v>
      </c>
      <c r="M49" s="13">
        <f t="shared" si="2"/>
        <v>7.7306788300749441E-8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2.404952113592351E-6</v>
      </c>
      <c r="E50" s="12">
        <f t="shared" si="3"/>
        <v>4.0337163942871081E-7</v>
      </c>
      <c r="F50" s="12">
        <f t="shared" si="3"/>
        <v>4.7732607372710479E-6</v>
      </c>
      <c r="G50" s="12">
        <f t="shared" si="3"/>
        <v>9.245872742251654E-7</v>
      </c>
      <c r="H50" s="12">
        <f t="shared" si="3"/>
        <v>7.0989528728032747E-6</v>
      </c>
      <c r="I50" s="12">
        <f t="shared" si="3"/>
        <v>1.1573405647052078E-6</v>
      </c>
      <c r="J50" s="12">
        <f t="shared" si="3"/>
        <v>7.8443330724202928E-6</v>
      </c>
      <c r="K50" s="12">
        <f t="shared" si="3"/>
        <v>2.7303498440611118E-5</v>
      </c>
      <c r="L50" s="12">
        <f t="shared" si="3"/>
        <v>5.2498703994193012E-7</v>
      </c>
      <c r="M50" s="13">
        <f t="shared" si="3"/>
        <v>7.1663229970518043E-6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8.8907683158888611E-6</v>
      </c>
      <c r="E51" s="12">
        <f t="shared" si="4"/>
        <v>5.3977569085093937E-7</v>
      </c>
      <c r="F51" s="12">
        <f t="shared" si="4"/>
        <v>9.2613960232460144E-6</v>
      </c>
      <c r="G51" s="14">
        <f t="shared" si="4"/>
        <v>1.1737535289096646E-2</v>
      </c>
      <c r="H51" s="12">
        <f t="shared" si="4"/>
        <v>1.1313940288495393E-5</v>
      </c>
      <c r="I51" s="12">
        <f t="shared" si="4"/>
        <v>5.2425270584635548E-6</v>
      </c>
      <c r="J51" s="12">
        <f t="shared" si="4"/>
        <v>4.0555381237769388E-5</v>
      </c>
      <c r="K51" s="12">
        <f t="shared" si="4"/>
        <v>3.3536963995592627E-6</v>
      </c>
      <c r="L51" s="12">
        <f t="shared" si="4"/>
        <v>2.3657301741900103E-6</v>
      </c>
      <c r="M51" s="13">
        <f t="shared" si="4"/>
        <v>5.6641706860892764E-5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1.8546498791719038E-6</v>
      </c>
      <c r="E52" s="12">
        <f t="shared" si="5"/>
        <v>6.1444780994927331E-7</v>
      </c>
      <c r="F52" s="12">
        <f t="shared" si="5"/>
        <v>1.3273697980698714E-7</v>
      </c>
      <c r="G52" s="12">
        <f t="shared" si="5"/>
        <v>7.9289785116066161E-7</v>
      </c>
      <c r="H52" s="12">
        <f t="shared" si="5"/>
        <v>4.3963665616571424E-7</v>
      </c>
      <c r="I52" s="12">
        <f t="shared" si="5"/>
        <v>1.5694414602911191E-6</v>
      </c>
      <c r="J52" s="12">
        <f t="shared" si="5"/>
        <v>2.0696493875212532E-6</v>
      </c>
      <c r="K52" s="12">
        <f t="shared" si="5"/>
        <v>2.0375515758168379E-6</v>
      </c>
      <c r="L52" s="12">
        <f t="shared" si="5"/>
        <v>8.0806702089996511E-9</v>
      </c>
      <c r="M52" s="13">
        <f t="shared" si="5"/>
        <v>8.2145495958825685E-10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2.9783825275677416E-6</v>
      </c>
      <c r="E53" s="12">
        <f t="shared" si="6"/>
        <v>4.3284935189191822E-7</v>
      </c>
      <c r="F53" s="12">
        <f t="shared" si="6"/>
        <v>1.1675919592250387E-6</v>
      </c>
      <c r="G53" s="12">
        <f t="shared" si="6"/>
        <v>3.972320797016635E-7</v>
      </c>
      <c r="H53" s="12">
        <f t="shared" si="6"/>
        <v>5.3237247757699656E-8</v>
      </c>
      <c r="I53" s="12">
        <f t="shared" si="6"/>
        <v>2.2611655934519497E-11</v>
      </c>
      <c r="J53" s="12">
        <f t="shared" si="6"/>
        <v>4.2542887937858252E-8</v>
      </c>
      <c r="K53" s="12">
        <f t="shared" si="6"/>
        <v>2.6761529569040799E-10</v>
      </c>
      <c r="L53" s="12">
        <f t="shared" si="6"/>
        <v>3.8208259877505725E-8</v>
      </c>
      <c r="M53" s="13">
        <f t="shared" si="6"/>
        <v>5.2001512158332428E-7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4.952323382844709E-6</v>
      </c>
      <c r="E54" s="12">
        <f t="shared" si="7"/>
        <v>1.5492704243247505E-7</v>
      </c>
      <c r="F54" s="12">
        <f t="shared" si="7"/>
        <v>1.0353705513636021E-6</v>
      </c>
      <c r="G54" s="12">
        <f t="shared" si="7"/>
        <v>2.6182894940879261E-7</v>
      </c>
      <c r="H54" s="12">
        <f t="shared" si="7"/>
        <v>8.7436388593247699E-7</v>
      </c>
      <c r="I54" s="12">
        <f t="shared" si="7"/>
        <v>4.4741019612284396E-6</v>
      </c>
      <c r="J54" s="12">
        <f t="shared" si="7"/>
        <v>7.916599217083849E-10</v>
      </c>
      <c r="K54" s="12">
        <f t="shared" si="7"/>
        <v>3.4987505115587593E-6</v>
      </c>
      <c r="L54" s="12">
        <f t="shared" si="7"/>
        <v>3.0420966834840603E-6</v>
      </c>
      <c r="M54" s="13">
        <f t="shared" si="7"/>
        <v>1.9331452363526651E-6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2.4862858388444312E-6</v>
      </c>
      <c r="E55" s="14">
        <f t="shared" si="8"/>
        <v>3.8843945194674948E-3</v>
      </c>
      <c r="F55" s="12">
        <f t="shared" si="8"/>
        <v>1.9335139881718199E-6</v>
      </c>
      <c r="G55" s="12">
        <f t="shared" si="8"/>
        <v>1.7131743331505126E-7</v>
      </c>
      <c r="H55" s="12">
        <f t="shared" si="8"/>
        <v>1.2859932151315528E-6</v>
      </c>
      <c r="I55" s="12">
        <f t="shared" si="8"/>
        <v>9.5751095031104581E-7</v>
      </c>
      <c r="J55" s="12">
        <f t="shared" si="8"/>
        <v>5.6584714777233347E-6</v>
      </c>
      <c r="K55" s="12">
        <f t="shared" si="8"/>
        <v>3.6040769169261717E-5</v>
      </c>
      <c r="L55" s="12">
        <f t="shared" si="8"/>
        <v>2.3121802239445938E-6</v>
      </c>
      <c r="M55" s="13">
        <f t="shared" si="8"/>
        <v>4.2394813926170434E-7</v>
      </c>
    </row>
    <row r="56" spans="1:13" ht="24">
      <c r="A56" s="9" t="s">
        <v>23</v>
      </c>
      <c r="B56" s="10" t="s">
        <v>14</v>
      </c>
      <c r="C56" s="16"/>
      <c r="D56" s="12">
        <f t="shared" ref="D56:M56" si="9">$C14^2*D14^2</f>
        <v>1.3957566035556844E-5</v>
      </c>
      <c r="E56" s="12">
        <f t="shared" si="9"/>
        <v>7.7737080917008982E-6</v>
      </c>
      <c r="F56" s="12">
        <f t="shared" si="9"/>
        <v>2.4874150864143605E-5</v>
      </c>
      <c r="G56" s="12">
        <f t="shared" si="9"/>
        <v>1.4061615239646552E-8</v>
      </c>
      <c r="H56" s="12">
        <f t="shared" si="9"/>
        <v>2.6840277377178488E-5</v>
      </c>
      <c r="I56" s="12">
        <f t="shared" si="9"/>
        <v>2.9568972748491212E-5</v>
      </c>
      <c r="J56" s="12">
        <f t="shared" si="9"/>
        <v>1.3022279547206234E-4</v>
      </c>
      <c r="K56" s="12">
        <f t="shared" si="9"/>
        <v>5.077894031215497E-5</v>
      </c>
      <c r="L56" s="12">
        <f t="shared" si="9"/>
        <v>1.1684343578336862E-6</v>
      </c>
      <c r="M56" s="13">
        <f t="shared" si="9"/>
        <v>1.5325559522171715E-5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1.3207618797698399E-5</v>
      </c>
      <c r="E57" s="12">
        <f t="shared" si="10"/>
        <v>7.122639393386714E-8</v>
      </c>
      <c r="F57" s="12">
        <f t="shared" si="10"/>
        <v>2.4578247956972668E-6</v>
      </c>
      <c r="G57" s="12">
        <f t="shared" si="10"/>
        <v>9.7605299258550976E-6</v>
      </c>
      <c r="H57" s="12">
        <f t="shared" si="10"/>
        <v>4.2419152653385402E-7</v>
      </c>
      <c r="I57" s="12">
        <f t="shared" si="10"/>
        <v>2.8880326506061908E-6</v>
      </c>
      <c r="J57" s="12">
        <f t="shared" si="10"/>
        <v>3.1040390575473137E-6</v>
      </c>
      <c r="K57" s="12">
        <f t="shared" si="10"/>
        <v>4.1092470900985831E-7</v>
      </c>
      <c r="L57" s="12">
        <f t="shared" si="10"/>
        <v>6.745435784724738E-5</v>
      </c>
      <c r="M57" s="13">
        <f t="shared" si="10"/>
        <v>2.2228053972515237E-5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2.4388522859532689E-7</v>
      </c>
      <c r="E58" s="12">
        <f t="shared" si="11"/>
        <v>1.4493724426799615E-8</v>
      </c>
      <c r="F58" s="12">
        <f t="shared" si="11"/>
        <v>1.5896129111256921E-8</v>
      </c>
      <c r="G58" s="12">
        <f t="shared" si="11"/>
        <v>3.0671434097056988E-6</v>
      </c>
      <c r="H58" s="12">
        <f t="shared" si="11"/>
        <v>5.1167613576291331E-7</v>
      </c>
      <c r="I58" s="12">
        <f t="shared" si="11"/>
        <v>9.928624891886635E-7</v>
      </c>
      <c r="J58" s="12">
        <f t="shared" si="11"/>
        <v>5.3086069727947928E-7</v>
      </c>
      <c r="K58" s="12">
        <f t="shared" si="11"/>
        <v>1.7421704363799522E-7</v>
      </c>
      <c r="L58" s="12">
        <f t="shared" si="11"/>
        <v>1.0077183787187453E-5</v>
      </c>
      <c r="M58" s="13">
        <f t="shared" si="11"/>
        <v>4.3546033640435522E-7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6.2684024840607773E-5</v>
      </c>
      <c r="E59" s="12">
        <f t="shared" si="12"/>
        <v>5.3198664759961194E-6</v>
      </c>
      <c r="F59" s="12">
        <f t="shared" si="12"/>
        <v>3.8408106833000458E-6</v>
      </c>
      <c r="G59" s="12">
        <f t="shared" si="12"/>
        <v>1.7735735513897981E-6</v>
      </c>
      <c r="H59" s="12">
        <f t="shared" si="12"/>
        <v>6.8534319833058396E-7</v>
      </c>
      <c r="I59" s="12">
        <f t="shared" si="12"/>
        <v>3.6652470945224977E-5</v>
      </c>
      <c r="J59" s="12">
        <f t="shared" si="12"/>
        <v>4.2128004791281772E-5</v>
      </c>
      <c r="K59" s="12">
        <f t="shared" si="12"/>
        <v>8.0168416014189472E-6</v>
      </c>
      <c r="L59" s="14">
        <f t="shared" si="12"/>
        <v>8.7710384324734547E-3</v>
      </c>
      <c r="M59" s="13">
        <f t="shared" si="12"/>
        <v>1.9102951278913718E-9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2.8161576681571247E-7</v>
      </c>
      <c r="E60" s="12">
        <f t="shared" si="13"/>
        <v>6.425439630247067E-5</v>
      </c>
      <c r="F60" s="12">
        <f t="shared" si="13"/>
        <v>3.9985254164947856E-6</v>
      </c>
      <c r="G60" s="12">
        <f t="shared" si="13"/>
        <v>1.9671828840095551E-6</v>
      </c>
      <c r="H60" s="12">
        <f t="shared" si="13"/>
        <v>3.8494829423254304E-6</v>
      </c>
      <c r="I60" s="12">
        <f t="shared" si="13"/>
        <v>3.9665340233399358E-6</v>
      </c>
      <c r="J60" s="12">
        <f t="shared" si="13"/>
        <v>1.3883144311477907E-5</v>
      </c>
      <c r="K60" s="14">
        <f t="shared" si="13"/>
        <v>6.9155743892448723E-3</v>
      </c>
      <c r="L60" s="12">
        <f t="shared" si="13"/>
        <v>6.2414558361596689E-6</v>
      </c>
      <c r="M60" s="13">
        <f t="shared" si="13"/>
        <v>3.4853489939843348E-5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3.7551620360787643E-6</v>
      </c>
      <c r="E61" s="12">
        <f t="shared" si="14"/>
        <v>9.0146528540384999E-6</v>
      </c>
      <c r="F61" s="12">
        <f t="shared" si="14"/>
        <v>3.3589068338075832E-7</v>
      </c>
      <c r="G61" s="12">
        <f t="shared" si="14"/>
        <v>2.0956290197292382E-5</v>
      </c>
      <c r="H61" s="12">
        <f t="shared" si="14"/>
        <v>3.8619160087861676E-6</v>
      </c>
      <c r="I61" s="12">
        <f t="shared" si="14"/>
        <v>2.3273113669938924E-7</v>
      </c>
      <c r="J61" s="12">
        <f t="shared" si="14"/>
        <v>2.272616742089453E-5</v>
      </c>
      <c r="K61" s="12">
        <f t="shared" si="14"/>
        <v>7.6687426756727524E-6</v>
      </c>
      <c r="L61" s="12">
        <f t="shared" si="14"/>
        <v>8.7218481131522648E-6</v>
      </c>
      <c r="M61" s="13">
        <f t="shared" si="14"/>
        <v>2.7364459892703369E-6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2.7947594319188659E-8</v>
      </c>
      <c r="E62" s="12">
        <f t="shared" si="15"/>
        <v>1.2982588358833508E-5</v>
      </c>
      <c r="F62" s="12">
        <f t="shared" si="15"/>
        <v>4.8803902647723375E-8</v>
      </c>
      <c r="G62" s="12">
        <f t="shared" si="15"/>
        <v>1.562074578423003E-8</v>
      </c>
      <c r="H62" s="12">
        <f t="shared" si="15"/>
        <v>2.4022170603969646E-6</v>
      </c>
      <c r="I62" s="12">
        <f t="shared" si="15"/>
        <v>4.3793929522000241E-6</v>
      </c>
      <c r="J62" s="12">
        <f t="shared" si="15"/>
        <v>5.6859757920840914E-6</v>
      </c>
      <c r="K62" s="12">
        <f t="shared" si="15"/>
        <v>5.6896579259441229E-6</v>
      </c>
      <c r="L62" s="12">
        <f t="shared" si="15"/>
        <v>2.0526163279604548E-5</v>
      </c>
      <c r="M62" s="13">
        <f t="shared" si="15"/>
        <v>4.1844452449296267E-7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6.4862721770777187E-10</v>
      </c>
      <c r="E63" s="12">
        <f t="shared" si="16"/>
        <v>1.6624291294349697E-8</v>
      </c>
      <c r="F63" s="12">
        <f t="shared" si="16"/>
        <v>8.1495965779704076E-7</v>
      </c>
      <c r="G63" s="12">
        <f t="shared" si="16"/>
        <v>2.5588620159793604E-6</v>
      </c>
      <c r="H63" s="12">
        <f t="shared" si="16"/>
        <v>4.2548086153075309E-7</v>
      </c>
      <c r="I63" s="12">
        <f t="shared" si="16"/>
        <v>2.4825910119145362E-6</v>
      </c>
      <c r="J63" s="12">
        <f t="shared" si="16"/>
        <v>5.7906538813562872E-7</v>
      </c>
      <c r="K63" s="12">
        <f t="shared" si="16"/>
        <v>1.3217000770690704E-7</v>
      </c>
      <c r="L63" s="12">
        <f t="shared" si="16"/>
        <v>1.4779252331358904E-7</v>
      </c>
      <c r="M63" s="13">
        <f t="shared" si="16"/>
        <v>1.8813405968729941E-7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6.3347834836138607E-8</v>
      </c>
      <c r="E64" s="12">
        <f t="shared" si="17"/>
        <v>4.8712561485594516E-8</v>
      </c>
      <c r="F64" s="12">
        <f t="shared" si="17"/>
        <v>4.1437945477551882E-7</v>
      </c>
      <c r="G64" s="12">
        <f t="shared" si="17"/>
        <v>3.8435040934626893E-6</v>
      </c>
      <c r="H64" s="12">
        <f t="shared" si="17"/>
        <v>2.3858943040961666E-6</v>
      </c>
      <c r="I64" s="12">
        <f t="shared" si="17"/>
        <v>1.0905184180625276E-6</v>
      </c>
      <c r="J64" s="12">
        <f t="shared" si="17"/>
        <v>1.6369442922198238E-6</v>
      </c>
      <c r="K64" s="12">
        <f t="shared" si="17"/>
        <v>7.6295143054907771E-9</v>
      </c>
      <c r="L64" s="12">
        <f t="shared" si="17"/>
        <v>2.1253807728407621E-6</v>
      </c>
      <c r="M64" s="13">
        <f t="shared" si="17"/>
        <v>1.4342877185227217E-5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8.8212727509088388E-5</v>
      </c>
      <c r="E65" s="12">
        <f t="shared" si="18"/>
        <v>1.7580155324494136E-5</v>
      </c>
      <c r="F65" s="12">
        <f t="shared" si="18"/>
        <v>5.3811508719105312E-6</v>
      </c>
      <c r="G65" s="12">
        <f t="shared" si="18"/>
        <v>1.3614604214248159E-6</v>
      </c>
      <c r="H65" s="12">
        <f t="shared" si="18"/>
        <v>2.2725624083853768E-6</v>
      </c>
      <c r="I65" s="12">
        <f t="shared" si="18"/>
        <v>1.2903453338441866E-5</v>
      </c>
      <c r="J65" s="12">
        <f t="shared" si="18"/>
        <v>9.2640110335982461E-6</v>
      </c>
      <c r="K65" s="12">
        <f t="shared" si="18"/>
        <v>1.0740936949925592E-7</v>
      </c>
      <c r="L65" s="12">
        <f t="shared" si="18"/>
        <v>2.373051980562476E-5</v>
      </c>
      <c r="M65" s="13">
        <f t="shared" si="18"/>
        <v>8.759395410717362E-7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4.0150727799734601E-7</v>
      </c>
      <c r="E66" s="12">
        <f t="shared" si="19"/>
        <v>1.8658228147732847E-8</v>
      </c>
      <c r="F66" s="12">
        <f t="shared" si="19"/>
        <v>1.3702206450825904E-9</v>
      </c>
      <c r="G66" s="12">
        <f t="shared" si="19"/>
        <v>6.5815039050021511E-9</v>
      </c>
      <c r="H66" s="12">
        <f t="shared" si="19"/>
        <v>2.0077684032136784E-6</v>
      </c>
      <c r="I66" s="12">
        <f t="shared" si="19"/>
        <v>8.997844112690348E-8</v>
      </c>
      <c r="J66" s="12">
        <f t="shared" si="19"/>
        <v>2.1704888318944236E-6</v>
      </c>
      <c r="K66" s="12">
        <f t="shared" si="19"/>
        <v>3.6463522596809668E-8</v>
      </c>
      <c r="L66" s="12">
        <f t="shared" si="19"/>
        <v>1.3625797840458476E-6</v>
      </c>
      <c r="M66" s="13">
        <f t="shared" si="19"/>
        <v>4.2205083499053268E-6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8.1437328264763033E-7</v>
      </c>
      <c r="E67" s="12">
        <f t="shared" si="20"/>
        <v>1.3320655410311665E-6</v>
      </c>
      <c r="F67" s="12">
        <f t="shared" si="20"/>
        <v>3.9018831725064734E-5</v>
      </c>
      <c r="G67" s="12">
        <f t="shared" si="20"/>
        <v>2.3602410433738285E-6</v>
      </c>
      <c r="H67" s="12">
        <f t="shared" si="20"/>
        <v>9.2892026728445637E-7</v>
      </c>
      <c r="I67" s="14">
        <f t="shared" si="20"/>
        <v>5.4459545513145151E-3</v>
      </c>
      <c r="J67" s="12">
        <f t="shared" si="20"/>
        <v>1.2191083007390299E-5</v>
      </c>
      <c r="K67" s="12">
        <f t="shared" si="20"/>
        <v>3.0233782153136072E-6</v>
      </c>
      <c r="L67" s="12">
        <f t="shared" si="20"/>
        <v>2.1894612195029883E-5</v>
      </c>
      <c r="M67" s="13">
        <f t="shared" si="20"/>
        <v>4.4627669511975954E-5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2.6745391607810662E-6</v>
      </c>
      <c r="E68" s="12">
        <f t="shared" si="21"/>
        <v>2.2521981170038223E-6</v>
      </c>
      <c r="F68" s="14">
        <f t="shared" si="21"/>
        <v>4.6543819694849073E-3</v>
      </c>
      <c r="G68" s="12">
        <f t="shared" si="21"/>
        <v>3.5609577332479428E-6</v>
      </c>
      <c r="H68" s="12">
        <f t="shared" si="21"/>
        <v>1.823826869300397E-5</v>
      </c>
      <c r="I68" s="12">
        <f t="shared" si="21"/>
        <v>3.3047528776129698E-5</v>
      </c>
      <c r="J68" s="12">
        <f t="shared" si="21"/>
        <v>6.0546523079503586E-5</v>
      </c>
      <c r="K68" s="12">
        <f t="shared" si="21"/>
        <v>2.6138422335028264E-6</v>
      </c>
      <c r="L68" s="12">
        <f t="shared" si="21"/>
        <v>1.9508606642198672E-6</v>
      </c>
      <c r="M68" s="13">
        <f t="shared" si="21"/>
        <v>1.8779928649098088E-5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5.1997723860768506E-7</v>
      </c>
      <c r="E69" s="12">
        <f t="shared" si="22"/>
        <v>8.5026480412374333E-6</v>
      </c>
      <c r="F69" s="12">
        <f t="shared" si="22"/>
        <v>7.8742594381726712E-5</v>
      </c>
      <c r="G69" s="12">
        <f t="shared" si="22"/>
        <v>2.0260435272263768E-5</v>
      </c>
      <c r="H69" s="12">
        <f t="shared" si="22"/>
        <v>5.6930747268227322E-6</v>
      </c>
      <c r="I69" s="12">
        <f t="shared" si="22"/>
        <v>1.342436424116474E-5</v>
      </c>
      <c r="J69" s="14">
        <f t="shared" si="22"/>
        <v>6.056486452252435E-3</v>
      </c>
      <c r="K69" s="12">
        <f t="shared" si="22"/>
        <v>1.1740353962002613E-5</v>
      </c>
      <c r="L69" s="12">
        <f t="shared" si="22"/>
        <v>2.782194891978745E-5</v>
      </c>
      <c r="M69" s="13">
        <f t="shared" si="22"/>
        <v>1.6157632492862389E-6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3.1567751980137318E-9</v>
      </c>
      <c r="E70" s="12">
        <f t="shared" si="23"/>
        <v>6.0034499340451993E-8</v>
      </c>
      <c r="F70" s="12">
        <f t="shared" si="23"/>
        <v>4.5197983554800876E-9</v>
      </c>
      <c r="G70" s="12">
        <f t="shared" si="23"/>
        <v>5.327253183040966E-9</v>
      </c>
      <c r="H70" s="12">
        <f t="shared" si="23"/>
        <v>2.019961539944211E-10</v>
      </c>
      <c r="I70" s="12">
        <f t="shared" si="23"/>
        <v>3.892564365953027E-10</v>
      </c>
      <c r="J70" s="12">
        <f t="shared" si="23"/>
        <v>5.3035563529031739E-9</v>
      </c>
      <c r="K70" s="12">
        <f t="shared" si="23"/>
        <v>4.5234082983640341E-9</v>
      </c>
      <c r="L70" s="12">
        <f t="shared" si="23"/>
        <v>3.6846779763687816E-9</v>
      </c>
      <c r="M70" s="13">
        <f t="shared" si="23"/>
        <v>7.4915711835498661E-12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2.6291378514136322E-7</v>
      </c>
      <c r="E71" s="12">
        <f t="shared" si="24"/>
        <v>3.2188160090470287E-7</v>
      </c>
      <c r="F71" s="12">
        <f t="shared" si="24"/>
        <v>5.6500663334726214E-7</v>
      </c>
      <c r="G71" s="12">
        <f t="shared" si="24"/>
        <v>9.4161684946983299E-10</v>
      </c>
      <c r="H71" s="12">
        <f t="shared" si="24"/>
        <v>5.2543745744288114E-8</v>
      </c>
      <c r="I71" s="12">
        <f t="shared" si="24"/>
        <v>5.5878002141296774E-7</v>
      </c>
      <c r="J71" s="12">
        <f t="shared" si="24"/>
        <v>7.5880774790129582E-8</v>
      </c>
      <c r="K71" s="12">
        <f t="shared" si="24"/>
        <v>2.1147944140433183E-8</v>
      </c>
      <c r="L71" s="12">
        <f t="shared" si="24"/>
        <v>2.1929996999643049E-8</v>
      </c>
      <c r="M71" s="13">
        <f t="shared" si="24"/>
        <v>1.0054170227600078E-7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1.1730845442672979E-8</v>
      </c>
      <c r="E72" s="12">
        <f t="shared" si="25"/>
        <v>2.5083082519055204E-9</v>
      </c>
      <c r="F72" s="12">
        <f t="shared" si="25"/>
        <v>9.5482459964137375E-8</v>
      </c>
      <c r="G72" s="12">
        <f t="shared" si="25"/>
        <v>1.1118214766544309E-7</v>
      </c>
      <c r="H72" s="12">
        <f t="shared" si="25"/>
        <v>4.3147002700592362E-9</v>
      </c>
      <c r="I72" s="12">
        <f t="shared" si="25"/>
        <v>1.9337756377860418E-7</v>
      </c>
      <c r="J72" s="12">
        <f t="shared" si="25"/>
        <v>6.3126581776385273E-9</v>
      </c>
      <c r="K72" s="12">
        <f t="shared" si="25"/>
        <v>1.1596183599590911E-7</v>
      </c>
      <c r="L72" s="12">
        <f t="shared" si="25"/>
        <v>2.6007102096079599E-12</v>
      </c>
      <c r="M72" s="15">
        <f t="shared" si="25"/>
        <v>2.3815096480170365E-5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1.3335705619882914E-8</v>
      </c>
      <c r="E73" s="12">
        <f t="shared" si="26"/>
        <v>1.9640131808055559E-8</v>
      </c>
      <c r="F73" s="12">
        <f t="shared" si="26"/>
        <v>2.8339275341273595E-7</v>
      </c>
      <c r="G73" s="12">
        <f t="shared" si="26"/>
        <v>1.5720787049543242E-8</v>
      </c>
      <c r="H73" s="12">
        <f t="shared" si="26"/>
        <v>1.7242080102755031E-8</v>
      </c>
      <c r="I73" s="12">
        <f t="shared" si="26"/>
        <v>1.775275899615595E-7</v>
      </c>
      <c r="J73" s="12">
        <f t="shared" si="26"/>
        <v>1.5446644457949044E-7</v>
      </c>
      <c r="K73" s="12">
        <f t="shared" si="26"/>
        <v>8.9381722048148256E-7</v>
      </c>
      <c r="L73" s="12">
        <f t="shared" si="26"/>
        <v>5.2092537166833968E-7</v>
      </c>
      <c r="M73" s="13">
        <f t="shared" si="26"/>
        <v>2.5648149765516496E-7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4.7248216384578257E-5</v>
      </c>
      <c r="E74" s="12">
        <f t="shared" si="27"/>
        <v>6.3002861085146115E-7</v>
      </c>
      <c r="F74" s="12">
        <f t="shared" si="27"/>
        <v>8.8390069329799194E-6</v>
      </c>
      <c r="G74" s="12">
        <f t="shared" si="27"/>
        <v>1.8080034942779745E-5</v>
      </c>
      <c r="H74" s="12">
        <f t="shared" si="27"/>
        <v>2.8182805405697188E-5</v>
      </c>
      <c r="I74" s="12">
        <f t="shared" si="27"/>
        <v>3.458355191383603E-6</v>
      </c>
      <c r="J74" s="12">
        <f t="shared" si="27"/>
        <v>2.9051661744328225E-6</v>
      </c>
      <c r="K74" s="12">
        <f t="shared" si="27"/>
        <v>1.2551017316313272E-5</v>
      </c>
      <c r="L74" s="12">
        <f t="shared" si="27"/>
        <v>1.5556663240038159E-6</v>
      </c>
      <c r="M74" s="13">
        <f t="shared" si="27"/>
        <v>9.385002472171506E-6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9.2367880574832911E-10</v>
      </c>
      <c r="E75" s="12">
        <f t="shared" si="28"/>
        <v>7.1817227808236139E-10</v>
      </c>
      <c r="F75" s="12">
        <f t="shared" si="28"/>
        <v>9.0048912149797313E-8</v>
      </c>
      <c r="G75" s="12">
        <f t="shared" si="28"/>
        <v>2.7719667138768082E-10</v>
      </c>
      <c r="H75" s="12">
        <f t="shared" si="28"/>
        <v>1.0714435606905132E-8</v>
      </c>
      <c r="I75" s="12">
        <f t="shared" si="28"/>
        <v>2.6714165228597845E-7</v>
      </c>
      <c r="J75" s="12">
        <f t="shared" si="28"/>
        <v>1.1343080380665108E-8</v>
      </c>
      <c r="K75" s="12">
        <f t="shared" si="28"/>
        <v>3.9507371349005043E-9</v>
      </c>
      <c r="L75" s="12">
        <f t="shared" si="28"/>
        <v>3.4435258717077173E-9</v>
      </c>
      <c r="M75" s="13">
        <f t="shared" si="28"/>
        <v>1.2591776105131378E-8</v>
      </c>
    </row>
    <row r="76" spans="1:13" ht="24">
      <c r="A76" s="9" t="s">
        <v>43</v>
      </c>
      <c r="B76" s="10" t="s">
        <v>14</v>
      </c>
      <c r="C76" s="11"/>
      <c r="D76" s="14">
        <f t="shared" ref="D76:M76" si="29">$C34^2*D34^2</f>
        <v>2.4714188297869936E-4</v>
      </c>
      <c r="E76" s="12">
        <f t="shared" si="29"/>
        <v>1.4762688507579178E-7</v>
      </c>
      <c r="F76" s="12">
        <f t="shared" si="29"/>
        <v>1.3548429926464244E-7</v>
      </c>
      <c r="G76" s="12">
        <f t="shared" si="29"/>
        <v>1.7599354518624105E-7</v>
      </c>
      <c r="H76" s="12">
        <f t="shared" si="29"/>
        <v>4.9083342827084742E-7</v>
      </c>
      <c r="I76" s="12">
        <f t="shared" si="29"/>
        <v>3.5359864625840289E-8</v>
      </c>
      <c r="J76" s="12">
        <f t="shared" si="29"/>
        <v>1.933049414294086E-8</v>
      </c>
      <c r="K76" s="12">
        <f t="shared" si="29"/>
        <v>8.878256322723582E-9</v>
      </c>
      <c r="L76" s="12">
        <f t="shared" si="29"/>
        <v>1.6272740414001824E-6</v>
      </c>
      <c r="M76" s="13">
        <f t="shared" si="29"/>
        <v>1.1739007919958108E-7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3.8179568056318709E-6</v>
      </c>
      <c r="E77" s="12">
        <f t="shared" si="30"/>
        <v>2.422517332605488E-5</v>
      </c>
      <c r="F77" s="12">
        <f t="shared" si="30"/>
        <v>4.8109200129146954E-5</v>
      </c>
      <c r="G77" s="12">
        <f t="shared" si="30"/>
        <v>1.720337040440124E-5</v>
      </c>
      <c r="H77" s="12">
        <f t="shared" si="30"/>
        <v>1.738078193417527E-6</v>
      </c>
      <c r="I77" s="12">
        <f t="shared" si="30"/>
        <v>1.1481934630975639E-5</v>
      </c>
      <c r="J77" s="12">
        <f t="shared" si="30"/>
        <v>5.2316207155662563E-5</v>
      </c>
      <c r="K77" s="12">
        <f t="shared" si="30"/>
        <v>2.2793692297262556E-6</v>
      </c>
      <c r="L77" s="12">
        <f t="shared" si="30"/>
        <v>7.0161398649854706E-6</v>
      </c>
      <c r="M77" s="13">
        <f t="shared" si="30"/>
        <v>8.0515026839371841E-5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7.3122259984985819E-6</v>
      </c>
      <c r="E78" s="12">
        <f t="shared" si="31"/>
        <v>1.1417657798951619E-6</v>
      </c>
      <c r="F78" s="12">
        <f t="shared" si="31"/>
        <v>9.8577209492872286E-7</v>
      </c>
      <c r="G78" s="12">
        <f t="shared" si="31"/>
        <v>1.6814390184222201E-5</v>
      </c>
      <c r="H78" s="12">
        <f t="shared" si="31"/>
        <v>3.2435163191543675E-6</v>
      </c>
      <c r="I78" s="12">
        <f t="shared" si="31"/>
        <v>1.3701847060963617E-6</v>
      </c>
      <c r="J78" s="12">
        <f t="shared" si="31"/>
        <v>1.5247396918556457E-6</v>
      </c>
      <c r="K78" s="12">
        <f t="shared" si="31"/>
        <v>8.0410584986740038E-7</v>
      </c>
      <c r="L78" s="12">
        <f t="shared" si="31"/>
        <v>1.7276300388967431E-7</v>
      </c>
      <c r="M78" s="13">
        <f t="shared" si="31"/>
        <v>3.1849374475461924E-10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2.35778278969698E-6</v>
      </c>
      <c r="E79" s="12">
        <f t="shared" si="32"/>
        <v>4.3725262441399408E-6</v>
      </c>
      <c r="F79" s="12">
        <f t="shared" si="32"/>
        <v>1.8636517430472684E-5</v>
      </c>
      <c r="G79" s="12">
        <f t="shared" si="32"/>
        <v>1.0889418651675745E-5</v>
      </c>
      <c r="H79" s="12">
        <f t="shared" si="32"/>
        <v>1.1529239263938547E-7</v>
      </c>
      <c r="I79" s="12">
        <f t="shared" si="32"/>
        <v>7.045893044869E-9</v>
      </c>
      <c r="J79" s="12">
        <f t="shared" si="32"/>
        <v>5.2157874632356531E-7</v>
      </c>
      <c r="K79" s="12">
        <f t="shared" si="32"/>
        <v>3.4148462623387935E-6</v>
      </c>
      <c r="L79" s="12">
        <f t="shared" si="32"/>
        <v>4.5978894110063179E-7</v>
      </c>
      <c r="M79" s="13">
        <f t="shared" si="32"/>
        <v>1.0446069332667491E-5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5.2481506408745661E-5</v>
      </c>
      <c r="E80" s="12">
        <f t="shared" si="33"/>
        <v>3.3745212542219233E-5</v>
      </c>
      <c r="F80" s="12">
        <f t="shared" si="33"/>
        <v>4.8108488421381872E-6</v>
      </c>
      <c r="G80" s="12">
        <f t="shared" si="33"/>
        <v>3.3401779058111145E-7</v>
      </c>
      <c r="H80" s="12">
        <f t="shared" si="33"/>
        <v>2.0125321517594549E-7</v>
      </c>
      <c r="I80" s="12">
        <f t="shared" si="33"/>
        <v>4.9854340422393103E-7</v>
      </c>
      <c r="J80" s="12">
        <f t="shared" si="33"/>
        <v>5.0189312402202973E-6</v>
      </c>
      <c r="K80" s="12">
        <f t="shared" si="33"/>
        <v>4.7350854026119626E-6</v>
      </c>
      <c r="L80" s="12">
        <f t="shared" si="33"/>
        <v>1.4406997661197639E-6</v>
      </c>
      <c r="M80" s="13">
        <f t="shared" si="33"/>
        <v>4.8620898171740164E-6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2.3564015652685819E-6</v>
      </c>
      <c r="E81" s="12">
        <f t="shared" si="34"/>
        <v>2.9430844969262851E-7</v>
      </c>
      <c r="F81" s="12">
        <f t="shared" si="34"/>
        <v>5.9825575138088458E-6</v>
      </c>
      <c r="G81" s="12">
        <f t="shared" si="34"/>
        <v>3.6317625230951356E-6</v>
      </c>
      <c r="H81" s="12">
        <f t="shared" si="34"/>
        <v>1.8410223261849638E-7</v>
      </c>
      <c r="I81" s="12">
        <f t="shared" si="34"/>
        <v>2.15567131864519E-7</v>
      </c>
      <c r="J81" s="12">
        <f t="shared" si="34"/>
        <v>1.0474241157330919E-5</v>
      </c>
      <c r="K81" s="12">
        <f t="shared" si="34"/>
        <v>1.9581292513777456E-5</v>
      </c>
      <c r="L81" s="12">
        <f t="shared" si="34"/>
        <v>6.0138768418376321E-9</v>
      </c>
      <c r="M81" s="13">
        <f t="shared" si="34"/>
        <v>1.4837703929049271E-6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4.6596742350390744E-12</v>
      </c>
      <c r="E82" s="12">
        <f t="shared" si="35"/>
        <v>1.4135182759122229E-7</v>
      </c>
      <c r="F82" s="12">
        <f t="shared" si="35"/>
        <v>1.3131666971595066E-7</v>
      </c>
      <c r="G82" s="12">
        <f t="shared" si="35"/>
        <v>1.8754642130852593E-6</v>
      </c>
      <c r="H82" s="12">
        <f t="shared" si="35"/>
        <v>1.133904516234258E-7</v>
      </c>
      <c r="I82" s="12">
        <f t="shared" si="35"/>
        <v>6.8288276592335491E-8</v>
      </c>
      <c r="J82" s="12">
        <f t="shared" si="35"/>
        <v>2.6285336484377216E-6</v>
      </c>
      <c r="K82" s="12">
        <f t="shared" si="35"/>
        <v>3.1343398868750735E-7</v>
      </c>
      <c r="L82" s="12">
        <f t="shared" si="35"/>
        <v>1.6973942790311994E-7</v>
      </c>
      <c r="M82" s="13">
        <f t="shared" si="35"/>
        <v>2.0453340344329019E-7</v>
      </c>
    </row>
    <row r="83" spans="1:13">
      <c r="A83" t="s">
        <v>61</v>
      </c>
      <c r="D83" s="17">
        <f>_xludf.SUM($D$47:$D$82)</f>
        <v>6.1097237574971128E-4</v>
      </c>
      <c r="E83" s="17">
        <f>_xludf.SUM($E$47:$E$82)</f>
        <v>4.0887157503493804E-3</v>
      </c>
      <c r="F83" s="17">
        <f>_xludf.SUM($F$47:$F$82)</f>
        <v>4.9830744515357234E-3</v>
      </c>
      <c r="G83" s="17">
        <f>_xludf.SUM($G$47:$G$82)</f>
        <v>1.1901815798942849E-2</v>
      </c>
      <c r="H83" s="17">
        <f>_xludf.SUM($H$47:$H$82)</f>
        <v>1.3812113974665552E-2</v>
      </c>
      <c r="I83" s="17">
        <f>_xludf.SUM($I$47:$I$82)</f>
        <v>5.6386786309747519E-3</v>
      </c>
      <c r="J83" s="17">
        <f>_xludf.SUM($J$47:$J$82)</f>
        <v>6.513384176757629E-3</v>
      </c>
      <c r="K83" s="17">
        <f>_xludf.SUM($K$47:$K$82)</f>
        <v>7.1368144443330955E-3</v>
      </c>
      <c r="L83" s="17">
        <f>_xludf.SUM($L$47:$L$82)</f>
        <v>8.9894072306470254E-3</v>
      </c>
      <c r="M83" s="17">
        <f>_xludf.SUM($M$47:$M$82)</f>
        <v>3.8653586178061873E-4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62</v>
      </c>
      <c r="C85">
        <f>_xludf.SUM($D$83:$M$83)</f>
        <v>6.4061512695736331E-2</v>
      </c>
      <c r="D85" s="18">
        <f>$D$83/$C$85</f>
        <v>9.5372767522920992E-3</v>
      </c>
      <c r="E85" s="18">
        <f>$E$83/$C$85</f>
        <v>6.3824839256746244E-2</v>
      </c>
      <c r="F85" s="18">
        <f>$F$83/$C$85</f>
        <v>7.7785775606066448E-2</v>
      </c>
      <c r="G85" s="18">
        <f>$G$83/$C$85</f>
        <v>0.18578730501527768</v>
      </c>
      <c r="H85" s="18">
        <f>$H$83/$C$85</f>
        <v>0.21560705318132192</v>
      </c>
      <c r="I85" s="18">
        <f>$I$83/$C$85</f>
        <v>8.8019754665425484E-2</v>
      </c>
      <c r="J85" s="18">
        <f>$J$83/$C$85</f>
        <v>0.10167390532429829</v>
      </c>
      <c r="K85" s="18">
        <f>$K$83/$C$85</f>
        <v>0.11140564972653373</v>
      </c>
      <c r="L85" s="18">
        <f>$L$83/$C$85</f>
        <v>0.1403246169559359</v>
      </c>
      <c r="M85" s="18">
        <f>$M$83/$C$85</f>
        <v>6.0338235161022814E-3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4F5BB-B9D0-4C64-9E63-6347FE1EA202}">
  <dimension ref="A1:M85"/>
  <sheetViews>
    <sheetView topLeftCell="A73" workbookViewId="0">
      <selection activeCell="C84" sqref="C84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-8.3056250557340234E-4</v>
      </c>
      <c r="D5" s="35">
        <v>-5.429806050073565E-2</v>
      </c>
      <c r="E5" s="35">
        <v>2.6003832542387448E-2</v>
      </c>
      <c r="F5" s="35">
        <v>8.9887057016923601E-3</v>
      </c>
      <c r="G5" s="35">
        <v>1.3135210926257307E-2</v>
      </c>
      <c r="H5" s="35">
        <v>8.5530729836745777E-3</v>
      </c>
      <c r="I5" s="35">
        <v>-3.0720248500539355E-2</v>
      </c>
      <c r="J5" s="35">
        <v>-4.1990039070341621E-2</v>
      </c>
      <c r="K5" s="35">
        <v>-3.7176446213586033E-2</v>
      </c>
      <c r="L5" s="35">
        <v>7.6491678104179534E-2</v>
      </c>
      <c r="M5" s="36">
        <v>3.3505181814658135E-2</v>
      </c>
    </row>
    <row r="6" spans="1:13" ht="24">
      <c r="A6" s="37" t="s">
        <v>15</v>
      </c>
      <c r="B6" s="38" t="s">
        <v>14</v>
      </c>
      <c r="C6" s="39">
        <v>0.12070530249718617</v>
      </c>
      <c r="D6" s="40">
        <v>1.8288107339800502E-2</v>
      </c>
      <c r="E6" s="40">
        <v>-1.3322558911106839E-2</v>
      </c>
      <c r="F6" s="40">
        <v>-2.0185379510708982E-2</v>
      </c>
      <c r="G6" s="40">
        <v>1.3911963972689257E-4</v>
      </c>
      <c r="H6" s="40">
        <v>5.9055287726650677E-4</v>
      </c>
      <c r="I6" s="40">
        <v>-3.0869402915797664E-2</v>
      </c>
      <c r="J6" s="40">
        <v>1.9149399010054927E-2</v>
      </c>
      <c r="K6" s="40">
        <v>4.229688607241916E-2</v>
      </c>
      <c r="L6" s="40">
        <v>5.2244769620635345E-2</v>
      </c>
      <c r="M6" s="41">
        <v>-5.0369273703352781E-3</v>
      </c>
    </row>
    <row r="7" spans="1:13" ht="24">
      <c r="A7" s="37" t="s">
        <v>16</v>
      </c>
      <c r="B7" s="38" t="s">
        <v>14</v>
      </c>
      <c r="C7" s="39">
        <v>4.9201220427888881E-2</v>
      </c>
      <c r="D7" s="40">
        <v>-1.5188495912006076E-2</v>
      </c>
      <c r="E7" s="40">
        <v>5.3421713912178521E-3</v>
      </c>
      <c r="F7" s="40">
        <v>3.9428027643740135E-2</v>
      </c>
      <c r="G7" s="40">
        <v>2.000593472739633E-2</v>
      </c>
      <c r="H7" s="40">
        <v>-5.3420155720087355E-2</v>
      </c>
      <c r="I7" s="40">
        <v>-2.8365234985802516E-2</v>
      </c>
      <c r="J7" s="40">
        <v>2.3671181595975167E-3</v>
      </c>
      <c r="K7" s="40">
        <v>-2.8181754220582136E-2</v>
      </c>
      <c r="L7" s="40">
        <v>-4.5323409282543865E-2</v>
      </c>
      <c r="M7" s="41">
        <v>5.5267748434894071E-2</v>
      </c>
    </row>
    <row r="8" spans="1:13" ht="24">
      <c r="A8" s="37" t="s">
        <v>17</v>
      </c>
      <c r="B8" s="38" t="s">
        <v>14</v>
      </c>
      <c r="C8" s="39">
        <v>-4.641561847857327E-2</v>
      </c>
      <c r="D8" s="40">
        <v>4.6530775340683311E-2</v>
      </c>
      <c r="E8" s="42" t="s">
        <v>50</v>
      </c>
      <c r="F8" s="40">
        <v>-3.1970151464380932E-2</v>
      </c>
      <c r="G8" s="40">
        <v>1.3892919014914145E-3</v>
      </c>
      <c r="H8" s="40">
        <v>-5.9688859704242127E-2</v>
      </c>
      <c r="I8" s="40">
        <v>2.5620241512831408E-2</v>
      </c>
      <c r="J8" s="40">
        <v>5.8908495246057617E-2</v>
      </c>
      <c r="K8" s="40">
        <v>4.2758247254554529E-2</v>
      </c>
      <c r="L8" s="40">
        <v>2.2606334571042958E-2</v>
      </c>
      <c r="M8" s="41">
        <v>-1.0739555747200143E-2</v>
      </c>
    </row>
    <row r="9" spans="1:13" ht="24">
      <c r="A9" s="37" t="s">
        <v>18</v>
      </c>
      <c r="B9" s="38" t="s">
        <v>14</v>
      </c>
      <c r="C9" s="39">
        <v>9.0098954625500952E-2</v>
      </c>
      <c r="D9" s="40">
        <v>2.2802701055907138E-2</v>
      </c>
      <c r="E9" s="40">
        <v>2.0534825139223528E-2</v>
      </c>
      <c r="F9" s="40">
        <v>-2.7280324483049338E-2</v>
      </c>
      <c r="G9" s="40">
        <v>3.4987900704104382E-3</v>
      </c>
      <c r="H9" s="40">
        <v>1.5230194753543041E-2</v>
      </c>
      <c r="I9" s="40">
        <v>1.5703254546578668E-2</v>
      </c>
      <c r="J9" s="40">
        <v>5.5373731330477698E-3</v>
      </c>
      <c r="K9" s="40">
        <v>-2.0474166600685375E-2</v>
      </c>
      <c r="L9" s="40">
        <v>-1.9393950458496793E-2</v>
      </c>
      <c r="M9" s="41">
        <v>4.7818098543425704E-2</v>
      </c>
    </row>
    <row r="10" spans="1:13" ht="24">
      <c r="A10" s="37" t="s">
        <v>19</v>
      </c>
      <c r="B10" s="38" t="s">
        <v>14</v>
      </c>
      <c r="C10" s="39">
        <v>-8.8476367785234919E-2</v>
      </c>
      <c r="D10" s="40">
        <v>-6.4329574949370371E-3</v>
      </c>
      <c r="E10" s="40">
        <v>-9.5910620922718206E-4</v>
      </c>
      <c r="F10" s="40">
        <v>3.317967506666053E-2</v>
      </c>
      <c r="G10" s="40">
        <v>-3.4588930049684538E-2</v>
      </c>
      <c r="H10" s="40">
        <v>1.0018689287078553E-2</v>
      </c>
      <c r="I10" s="40">
        <v>1.7152742508676243E-4</v>
      </c>
      <c r="J10" s="40">
        <v>-3.201945633569573E-2</v>
      </c>
      <c r="K10" s="40">
        <v>2.8611703102493686E-2</v>
      </c>
      <c r="L10" s="40">
        <v>-2.7411616299116783E-2</v>
      </c>
      <c r="M10" s="41">
        <v>1.6509956091281721E-2</v>
      </c>
    </row>
    <row r="11" spans="1:13" ht="24">
      <c r="A11" s="37" t="s">
        <v>20</v>
      </c>
      <c r="B11" s="38" t="s">
        <v>14</v>
      </c>
      <c r="C11" s="39">
        <v>-2.0719551159528258E-2</v>
      </c>
      <c r="D11" s="40">
        <v>-3.7982801931949486E-2</v>
      </c>
      <c r="E11" s="40">
        <v>-3.912144181814842E-3</v>
      </c>
      <c r="F11" s="40">
        <v>-3.2155126491881674E-3</v>
      </c>
      <c r="G11" s="40">
        <v>-5.9991105233751204E-3</v>
      </c>
      <c r="H11" s="40">
        <v>-3.4447282893152929E-2</v>
      </c>
      <c r="I11" s="40">
        <v>7.5131385533525649E-2</v>
      </c>
      <c r="J11" s="40">
        <v>2.0280165042894781E-2</v>
      </c>
      <c r="K11" s="40">
        <v>1.7486650263850642E-3</v>
      </c>
      <c r="L11" s="40">
        <v>-1.2560720023850449E-2</v>
      </c>
      <c r="M11" s="41">
        <v>-7.7768162462908928E-3</v>
      </c>
    </row>
    <row r="12" spans="1:13" ht="24">
      <c r="A12" s="37" t="s">
        <v>21</v>
      </c>
      <c r="B12" s="38" t="s">
        <v>14</v>
      </c>
      <c r="C12" s="39">
        <v>4.0544877026561593E-2</v>
      </c>
      <c r="D12" s="40">
        <v>5.069631499165328E-2</v>
      </c>
      <c r="E12" s="40">
        <v>-1.0332792352468085E-2</v>
      </c>
      <c r="F12" s="40">
        <v>-2.0171006672699662E-2</v>
      </c>
      <c r="G12" s="40">
        <v>-6.4787152592977557E-2</v>
      </c>
      <c r="H12" s="40">
        <v>2.8055421463872656E-2</v>
      </c>
      <c r="I12" s="40">
        <v>-1.365026724570908E-2</v>
      </c>
      <c r="J12" s="40">
        <v>-2.5436995750871595E-2</v>
      </c>
      <c r="K12" s="40">
        <v>9.3125626277182322E-2</v>
      </c>
      <c r="L12" s="40">
        <v>-3.79544849575119E-2</v>
      </c>
      <c r="M12" s="43" t="s">
        <v>51</v>
      </c>
    </row>
    <row r="13" spans="1:13" ht="24">
      <c r="A13" s="37" t="s">
        <v>22</v>
      </c>
      <c r="B13" s="38" t="s">
        <v>14</v>
      </c>
      <c r="C13" s="44" t="s">
        <v>52</v>
      </c>
      <c r="D13" s="40">
        <v>1.5015069752115015E-2</v>
      </c>
      <c r="E13" s="40">
        <v>-5.2429504251035397E-3</v>
      </c>
      <c r="F13" s="40">
        <v>-3.3065722123183247E-2</v>
      </c>
      <c r="G13" s="40">
        <v>-5.7513788025502596E-2</v>
      </c>
      <c r="H13" s="40">
        <v>6.7548382555675853E-3</v>
      </c>
      <c r="I13" s="40">
        <v>-2.0106572110168506E-2</v>
      </c>
      <c r="J13" s="40">
        <v>-2.0520143374901989E-2</v>
      </c>
      <c r="K13" s="40">
        <v>5.635000866168436E-2</v>
      </c>
      <c r="L13" s="40">
        <v>7.0451471165092164E-2</v>
      </c>
      <c r="M13" s="41">
        <v>1.3278499664985217E-2</v>
      </c>
    </row>
    <row r="14" spans="1:13" ht="24">
      <c r="A14" s="37" t="s">
        <v>23</v>
      </c>
      <c r="B14" s="38" t="s">
        <v>14</v>
      </c>
      <c r="C14" s="39">
        <v>9.3411925683846014E-2</v>
      </c>
      <c r="D14" s="40">
        <v>2.7066896424682973E-2</v>
      </c>
      <c r="E14" s="40">
        <v>-1.694125499440623E-2</v>
      </c>
      <c r="F14" s="40">
        <v>0.10430972734774935</v>
      </c>
      <c r="G14" s="40">
        <v>6.5402014702629657E-2</v>
      </c>
      <c r="H14" s="40">
        <v>-5.0906055635741174E-2</v>
      </c>
      <c r="I14" s="40">
        <v>-1.676931569117945E-2</v>
      </c>
      <c r="J14" s="40">
        <v>-1.8630487433566451E-2</v>
      </c>
      <c r="K14" s="40">
        <v>-6.9383544903281113E-3</v>
      </c>
      <c r="L14" s="40">
        <v>1.5344816944888838E-2</v>
      </c>
      <c r="M14" s="41">
        <v>3.2906165133403012E-2</v>
      </c>
    </row>
    <row r="15" spans="1:13" ht="24">
      <c r="A15" s="37" t="s">
        <v>24</v>
      </c>
      <c r="B15" s="38" t="s">
        <v>14</v>
      </c>
      <c r="C15" s="39">
        <v>3.6647871774704147E-2</v>
      </c>
      <c r="D15" s="40">
        <v>-1.4858521390436622E-2</v>
      </c>
      <c r="E15" s="40">
        <v>-6.1124644770396988E-2</v>
      </c>
      <c r="F15" s="40">
        <v>2.5819661489940471E-2</v>
      </c>
      <c r="G15" s="40">
        <v>6.4574266598401348E-2</v>
      </c>
      <c r="H15" s="40">
        <v>-4.3540947065815556E-4</v>
      </c>
      <c r="I15" s="40">
        <v>-4.9310038291308384E-3</v>
      </c>
      <c r="J15" s="40">
        <v>4.3732302746222682E-3</v>
      </c>
      <c r="K15" s="40">
        <v>-5.3186482719304561E-2</v>
      </c>
      <c r="L15" s="40">
        <v>-2.2482470524904175E-3</v>
      </c>
      <c r="M15" s="41">
        <v>1.3673750814172263E-2</v>
      </c>
    </row>
    <row r="16" spans="1:13" ht="24">
      <c r="A16" s="37" t="s">
        <v>25</v>
      </c>
      <c r="B16" s="38" t="s">
        <v>14</v>
      </c>
      <c r="C16" s="39">
        <v>0.10211798501120783</v>
      </c>
      <c r="D16" s="40">
        <v>-2.1411250733163089E-2</v>
      </c>
      <c r="E16" s="40">
        <v>-1.712351616040696E-2</v>
      </c>
      <c r="F16" s="40">
        <v>-4.7028264547463748E-2</v>
      </c>
      <c r="G16" s="40">
        <v>-7.7312085683132345E-2</v>
      </c>
      <c r="H16" s="40">
        <v>2.4481534471737218E-2</v>
      </c>
      <c r="I16" s="40">
        <v>1.0525745627743588E-2</v>
      </c>
      <c r="J16" s="40">
        <v>-2.3535455572929728E-2</v>
      </c>
      <c r="K16" s="40">
        <v>1.8319773568636885E-2</v>
      </c>
      <c r="L16" s="40">
        <v>5.106817978248273E-2</v>
      </c>
      <c r="M16" s="41">
        <v>1.2333767181198985E-2</v>
      </c>
    </row>
    <row r="17" spans="1:13" ht="24">
      <c r="A17" s="37" t="s">
        <v>26</v>
      </c>
      <c r="B17" s="38" t="s">
        <v>14</v>
      </c>
      <c r="C17" s="39">
        <v>0.12961054852715392</v>
      </c>
      <c r="D17" s="40">
        <v>5.9432087481516981E-2</v>
      </c>
      <c r="E17" s="40">
        <v>5.7024361584284519E-2</v>
      </c>
      <c r="F17" s="40">
        <v>-3.7290134218147704E-3</v>
      </c>
      <c r="G17" s="40">
        <v>8.6492436739394121E-2</v>
      </c>
      <c r="H17" s="40">
        <v>-2.4733941026915184E-2</v>
      </c>
      <c r="I17" s="40">
        <v>6.0810955123769751E-2</v>
      </c>
      <c r="J17" s="42" t="s">
        <v>53</v>
      </c>
      <c r="K17" s="40">
        <v>-1.037576637366551E-2</v>
      </c>
      <c r="L17" s="40">
        <v>-2.253682619070589E-3</v>
      </c>
      <c r="M17" s="41">
        <v>-2.5483574441727632E-2</v>
      </c>
    </row>
    <row r="18" spans="1:13" ht="24">
      <c r="A18" s="37" t="s">
        <v>27</v>
      </c>
      <c r="B18" s="38" t="s">
        <v>14</v>
      </c>
      <c r="C18" s="39">
        <v>7.4758356225651384E-2</v>
      </c>
      <c r="D18" s="40">
        <v>-6.7039328811071178E-2</v>
      </c>
      <c r="E18" s="40">
        <v>-5.7721973329948988E-2</v>
      </c>
      <c r="F18" s="40">
        <v>6.7710407204562659E-2</v>
      </c>
      <c r="G18" s="40">
        <v>-1.4004571537213514E-2</v>
      </c>
      <c r="H18" s="42" t="s">
        <v>51</v>
      </c>
      <c r="I18" s="40">
        <v>-4.551860391181508E-2</v>
      </c>
      <c r="J18" s="40">
        <v>-2.4721518679001853E-2</v>
      </c>
      <c r="K18" s="40">
        <v>-5.0343151311392109E-2</v>
      </c>
      <c r="L18" s="40">
        <v>9.3708273970104661E-3</v>
      </c>
      <c r="M18" s="41">
        <v>2.8120128480280154E-2</v>
      </c>
    </row>
    <row r="19" spans="1:13" ht="24">
      <c r="A19" s="37" t="s">
        <v>28</v>
      </c>
      <c r="B19" s="38" t="s">
        <v>14</v>
      </c>
      <c r="C19" s="39">
        <v>-7.016060304800815E-3</v>
      </c>
      <c r="D19" s="40">
        <v>-1.7443005300121734E-2</v>
      </c>
      <c r="E19" s="40">
        <v>-4.0320855732411481E-2</v>
      </c>
      <c r="F19" s="40">
        <v>2.1571464161728236E-3</v>
      </c>
      <c r="G19" s="40">
        <v>1.8235341979973035E-2</v>
      </c>
      <c r="H19" s="40">
        <v>5.2623167489433118E-2</v>
      </c>
      <c r="I19" s="40">
        <v>9.0434628690029911E-2</v>
      </c>
      <c r="J19" s="40">
        <v>2.2939604871368785E-2</v>
      </c>
      <c r="K19" s="40">
        <v>-4.9305139984985339E-3</v>
      </c>
      <c r="L19" s="40">
        <v>3.1889582877355702E-2</v>
      </c>
      <c r="M19" s="41">
        <v>-8.3638912938864586E-3</v>
      </c>
    </row>
    <row r="20" spans="1:13" ht="24">
      <c r="A20" s="37" t="s">
        <v>29</v>
      </c>
      <c r="B20" s="38" t="s">
        <v>14</v>
      </c>
      <c r="C20" s="39">
        <v>-2.1612908683597162E-2</v>
      </c>
      <c r="D20" s="40">
        <v>1.6756424943386427E-2</v>
      </c>
      <c r="E20" s="40">
        <v>1.0078547020817513E-2</v>
      </c>
      <c r="F20" s="40">
        <v>-2.693509535703776E-2</v>
      </c>
      <c r="G20" s="40">
        <v>-3.9359602094720406E-2</v>
      </c>
      <c r="H20" s="40">
        <v>8.242633759017225E-3</v>
      </c>
      <c r="I20" s="40">
        <v>4.0419898321793588E-2</v>
      </c>
      <c r="J20" s="40">
        <v>-5.5612629937707081E-3</v>
      </c>
      <c r="K20" s="40">
        <v>-1.0153703664771861E-2</v>
      </c>
      <c r="L20" s="40">
        <v>4.8443168390238905E-2</v>
      </c>
      <c r="M20" s="41">
        <v>2.2190332298551548E-2</v>
      </c>
    </row>
    <row r="21" spans="1:13" ht="24">
      <c r="A21" s="37" t="s">
        <v>30</v>
      </c>
      <c r="B21" s="38" t="s">
        <v>14</v>
      </c>
      <c r="C21" s="39">
        <v>-5.6667101357407997E-2</v>
      </c>
      <c r="D21" s="40">
        <v>-4.8666444851597768E-2</v>
      </c>
      <c r="E21" s="40">
        <v>4.1094719848095769E-2</v>
      </c>
      <c r="F21" s="40">
        <v>-6.7458245894649577E-2</v>
      </c>
      <c r="G21" s="40">
        <v>-4.2624705684264207E-2</v>
      </c>
      <c r="H21" s="40">
        <v>-4.9979771639134377E-2</v>
      </c>
      <c r="I21" s="40">
        <v>2.8976070260817593E-2</v>
      </c>
      <c r="J21" s="40">
        <v>-1.0288858211134785E-2</v>
      </c>
      <c r="K21" s="42" t="s">
        <v>54</v>
      </c>
      <c r="L21" s="40">
        <v>8.3976725364307558E-3</v>
      </c>
      <c r="M21" s="41">
        <v>9.2646724740103034E-2</v>
      </c>
    </row>
    <row r="22" spans="1:13" ht="24">
      <c r="A22" s="37" t="s">
        <v>31</v>
      </c>
      <c r="B22" s="38" t="s">
        <v>14</v>
      </c>
      <c r="C22" s="39">
        <v>6.9207048372573132E-2</v>
      </c>
      <c r="D22" s="40">
        <v>6.6768360257497147E-2</v>
      </c>
      <c r="E22" s="40">
        <v>-4.6814032598769872E-2</v>
      </c>
      <c r="F22" s="40">
        <v>2.3145499783999376E-2</v>
      </c>
      <c r="G22" s="40">
        <v>-3.2621281909637714E-2</v>
      </c>
      <c r="H22" s="40">
        <v>6.0950516116370659E-2</v>
      </c>
      <c r="I22" s="40">
        <v>-7.7157551145959791E-2</v>
      </c>
      <c r="J22" s="40">
        <v>3.9455624417091786E-2</v>
      </c>
      <c r="K22" s="40">
        <v>-3.5680869918875223E-2</v>
      </c>
      <c r="L22" s="40">
        <v>1.556353940624995E-2</v>
      </c>
      <c r="M22" s="41">
        <v>-2.7743554470438515E-2</v>
      </c>
    </row>
    <row r="23" spans="1:13" ht="24">
      <c r="A23" s="37" t="s">
        <v>32</v>
      </c>
      <c r="B23" s="38" t="s">
        <v>14</v>
      </c>
      <c r="C23" s="39">
        <v>6.6076660915365196E-2</v>
      </c>
      <c r="D23" s="40">
        <v>8.8515273315144499E-2</v>
      </c>
      <c r="E23" s="40">
        <v>1.758405496593576E-2</v>
      </c>
      <c r="F23" s="40">
        <v>2.6007696863564876E-2</v>
      </c>
      <c r="G23" s="40">
        <v>-6.2854991044279995E-2</v>
      </c>
      <c r="H23" s="40">
        <v>-2.0956648538718557E-2</v>
      </c>
      <c r="I23" s="40">
        <v>-5.9060243465336358E-2</v>
      </c>
      <c r="J23" s="40">
        <v>-6.0456698268268924E-2</v>
      </c>
      <c r="K23" s="40">
        <v>-2.6735048492485355E-2</v>
      </c>
      <c r="L23" s="40">
        <v>8.5428486275503923E-2</v>
      </c>
      <c r="M23" s="41">
        <v>-9.8278663364339148E-3</v>
      </c>
    </row>
    <row r="24" spans="1:13" ht="24">
      <c r="A24" s="37" t="s">
        <v>33</v>
      </c>
      <c r="B24" s="38" t="s">
        <v>14</v>
      </c>
      <c r="C24" s="39">
        <v>-0.12879831363347702</v>
      </c>
      <c r="D24" s="40">
        <v>-6.3498479590572365E-2</v>
      </c>
      <c r="E24" s="40">
        <v>1.4112509597566799E-2</v>
      </c>
      <c r="F24" s="40">
        <v>-4.8484327848420605E-2</v>
      </c>
      <c r="G24" s="40">
        <v>-5.38831320704748E-2</v>
      </c>
      <c r="H24" s="40">
        <v>3.1339047604392746E-2</v>
      </c>
      <c r="I24" s="40">
        <v>1.5198404401339882E-2</v>
      </c>
      <c r="J24" s="40">
        <v>-1.6623867555023181E-2</v>
      </c>
      <c r="K24" s="40">
        <v>1.469414850971245E-2</v>
      </c>
      <c r="L24" s="40">
        <v>1.3855297072650681E-2</v>
      </c>
      <c r="M24" s="41">
        <v>2.1679807465997288E-2</v>
      </c>
    </row>
    <row r="25" spans="1:13" ht="24">
      <c r="A25" s="37" t="s">
        <v>34</v>
      </c>
      <c r="B25" s="38" t="s">
        <v>14</v>
      </c>
      <c r="C25" s="39">
        <v>-3.4940235784268789E-2</v>
      </c>
      <c r="D25" s="40">
        <v>-8.1867187131865693E-2</v>
      </c>
      <c r="E25" s="40">
        <v>2.1476468508696309E-2</v>
      </c>
      <c r="F25" s="40">
        <v>3.6363270640813058E-3</v>
      </c>
      <c r="G25" s="40">
        <v>1.3837580381211736E-2</v>
      </c>
      <c r="H25" s="40">
        <v>9.2255508521886295E-3</v>
      </c>
      <c r="I25" s="40">
        <v>3.7058969914275687E-2</v>
      </c>
      <c r="J25" s="40">
        <v>-2.2436742909085301E-3</v>
      </c>
      <c r="K25" s="40">
        <v>8.2826140264304366E-3</v>
      </c>
      <c r="L25" s="42" t="s">
        <v>55</v>
      </c>
      <c r="M25" s="41">
        <v>-3.7186726097877661E-2</v>
      </c>
    </row>
    <row r="26" spans="1:13" ht="24">
      <c r="A26" s="37" t="s">
        <v>35</v>
      </c>
      <c r="B26" s="38" t="s">
        <v>14</v>
      </c>
      <c r="C26" s="39">
        <v>4.9011905933048265E-2</v>
      </c>
      <c r="D26" s="40">
        <v>-1.5818974676672529E-3</v>
      </c>
      <c r="E26" s="40">
        <v>-2.2018966081868801E-2</v>
      </c>
      <c r="F26" s="40">
        <v>3.9199024892972306E-2</v>
      </c>
      <c r="G26" s="40">
        <v>1.7428605462958168E-2</v>
      </c>
      <c r="H26" s="40">
        <v>1.9927758730267513E-2</v>
      </c>
      <c r="I26" s="40">
        <v>4.7636928080981696E-2</v>
      </c>
      <c r="J26" s="40">
        <v>0.10580744513307769</v>
      </c>
      <c r="K26" s="40">
        <v>-1.042226840296607E-2</v>
      </c>
      <c r="L26" s="40">
        <v>-9.6640593230716311E-3</v>
      </c>
      <c r="M26" s="41">
        <v>-4.8519350702844688E-2</v>
      </c>
    </row>
    <row r="27" spans="1:13" ht="24">
      <c r="A27" s="37" t="s">
        <v>36</v>
      </c>
      <c r="B27" s="38" t="s">
        <v>14</v>
      </c>
      <c r="C27" s="39">
        <v>-0.12337833785479502</v>
      </c>
      <c r="D27" s="40">
        <v>-4.5917097426084762E-2</v>
      </c>
      <c r="E27" s="40">
        <v>-1.5622426441611902E-2</v>
      </c>
      <c r="F27" s="40">
        <v>-4.0653018731179845E-3</v>
      </c>
      <c r="G27" s="40">
        <v>6.0896410974978802E-3</v>
      </c>
      <c r="H27" s="40">
        <v>-6.2770933620938787E-2</v>
      </c>
      <c r="I27" s="40">
        <v>7.5321823875043645E-2</v>
      </c>
      <c r="J27" s="40">
        <v>-5.1156746507743447E-2</v>
      </c>
      <c r="K27" s="40">
        <v>2.5188975898628362E-2</v>
      </c>
      <c r="L27" s="40">
        <v>5.0522516326870076E-2</v>
      </c>
      <c r="M27" s="41">
        <v>-3.1382502515343941E-2</v>
      </c>
    </row>
    <row r="28" spans="1:13" ht="24">
      <c r="A28" s="37" t="s">
        <v>37</v>
      </c>
      <c r="B28" s="38" t="s">
        <v>14</v>
      </c>
      <c r="C28" s="39">
        <v>0.12667302234028791</v>
      </c>
      <c r="D28" s="40">
        <v>-7.4974309735483233E-2</v>
      </c>
      <c r="E28" s="40">
        <v>-3.4060185075048807E-2</v>
      </c>
      <c r="F28" s="40">
        <v>7.5158816717357024E-2</v>
      </c>
      <c r="G28" s="40">
        <v>8.2384906565289601E-2</v>
      </c>
      <c r="H28" s="40">
        <v>-2.9465239316238883E-2</v>
      </c>
      <c r="I28" s="40">
        <v>2.1553215623336161E-2</v>
      </c>
      <c r="J28" s="40">
        <v>5.6262779548620238E-2</v>
      </c>
      <c r="K28" s="40">
        <v>-4.6037687710863771E-2</v>
      </c>
      <c r="L28" s="40">
        <v>-1.9695530879418954E-2</v>
      </c>
      <c r="M28" s="41">
        <v>5.3112850641844928E-2</v>
      </c>
    </row>
    <row r="29" spans="1:13" ht="24">
      <c r="A29" s="37" t="s">
        <v>38</v>
      </c>
      <c r="B29" s="38" t="s">
        <v>14</v>
      </c>
      <c r="C29" s="39">
        <v>1.6236490660052755E-2</v>
      </c>
      <c r="D29" s="40">
        <v>-2.3395028227898587E-2</v>
      </c>
      <c r="E29" s="40">
        <v>-1.1321340999669451E-2</v>
      </c>
      <c r="F29" s="40">
        <v>3.7439016888939365E-2</v>
      </c>
      <c r="G29" s="40">
        <v>-1.1893101603672821E-2</v>
      </c>
      <c r="H29" s="40">
        <v>0.10373449308574939</v>
      </c>
      <c r="I29" s="40">
        <v>-4.2100524084465157E-2</v>
      </c>
      <c r="J29" s="40">
        <v>-2.3060196954976811E-2</v>
      </c>
      <c r="K29" s="40">
        <v>-4.5203492592916929E-2</v>
      </c>
      <c r="L29" s="40">
        <v>1.8700007020481364E-2</v>
      </c>
      <c r="M29" s="41">
        <v>2.274721797003252E-2</v>
      </c>
    </row>
    <row r="30" spans="1:13" ht="24">
      <c r="A30" s="37" t="s">
        <v>39</v>
      </c>
      <c r="B30" s="38" t="s">
        <v>14</v>
      </c>
      <c r="C30" s="39">
        <v>6.0951875267605635E-2</v>
      </c>
      <c r="D30" s="40">
        <v>-7.0962135409840199E-2</v>
      </c>
      <c r="E30" s="40">
        <v>2.3945162044178275E-2</v>
      </c>
      <c r="F30" s="40">
        <v>8.5281838062910814E-2</v>
      </c>
      <c r="G30" s="40">
        <v>6.8609950415298118E-2</v>
      </c>
      <c r="H30" s="40">
        <v>-4.4014993035686741E-2</v>
      </c>
      <c r="I30" s="42" t="s">
        <v>56</v>
      </c>
      <c r="J30" s="40">
        <v>5.8677020025067438E-2</v>
      </c>
      <c r="K30" s="40">
        <v>2.8203559491107588E-2</v>
      </c>
      <c r="L30" s="40">
        <v>3.6638260811715652E-2</v>
      </c>
      <c r="M30" s="41">
        <v>-1.321611937267343E-2</v>
      </c>
    </row>
    <row r="31" spans="1:13" ht="24">
      <c r="A31" s="37" t="s">
        <v>40</v>
      </c>
      <c r="B31" s="38" t="s">
        <v>14</v>
      </c>
      <c r="C31" s="39">
        <v>1.425552432163557E-3</v>
      </c>
      <c r="D31" s="40">
        <v>4.9419509479336696E-4</v>
      </c>
      <c r="E31" s="40">
        <v>1.3101380502354419E-3</v>
      </c>
      <c r="F31" s="40">
        <v>2.6389553856039478E-3</v>
      </c>
      <c r="G31" s="42" t="s">
        <v>57</v>
      </c>
      <c r="H31" s="40">
        <v>-1.3676012260744608E-2</v>
      </c>
      <c r="I31" s="40">
        <v>6.8834693962840809E-2</v>
      </c>
      <c r="J31" s="40">
        <v>8.3894823387724513E-2</v>
      </c>
      <c r="K31" s="40">
        <v>-4.1670438486758429E-2</v>
      </c>
      <c r="L31" s="40">
        <v>1.3758377121139304E-2</v>
      </c>
      <c r="M31" s="41">
        <v>-6.2944090960393065E-2</v>
      </c>
    </row>
    <row r="32" spans="1:13" ht="24">
      <c r="A32" s="37" t="s">
        <v>41</v>
      </c>
      <c r="B32" s="38" t="s">
        <v>14</v>
      </c>
      <c r="C32" s="39">
        <v>3.7911023846498113E-3</v>
      </c>
      <c r="D32" s="40">
        <v>4.9873773822610108E-2</v>
      </c>
      <c r="E32" s="40">
        <v>5.0045325600138052E-2</v>
      </c>
      <c r="F32" s="40">
        <v>3.5567069998303766E-2</v>
      </c>
      <c r="G32" s="40">
        <v>-1.5749534659548023E-2</v>
      </c>
      <c r="H32" s="40">
        <v>-2.2102857939014356E-2</v>
      </c>
      <c r="I32" s="40">
        <v>-7.2532091646272789E-3</v>
      </c>
      <c r="J32" s="40">
        <v>2.4311374309723905E-3</v>
      </c>
      <c r="K32" s="40">
        <v>-6.9267779718487854E-2</v>
      </c>
      <c r="L32" s="40">
        <v>-2.7928575726009316E-2</v>
      </c>
      <c r="M32" s="41">
        <v>-2.4724909937729311E-2</v>
      </c>
    </row>
    <row r="33" spans="1:13" ht="24">
      <c r="A33" s="37" t="s">
        <v>42</v>
      </c>
      <c r="B33" s="38" t="s">
        <v>14</v>
      </c>
      <c r="C33" s="39">
        <v>6.3097143237613673E-2</v>
      </c>
      <c r="D33" s="40">
        <v>6.850264380213969E-2</v>
      </c>
      <c r="E33" s="40">
        <v>-3.8214575924564474E-2</v>
      </c>
      <c r="F33" s="40">
        <v>-9.7427599543607274E-2</v>
      </c>
      <c r="G33" s="40">
        <v>-7.9982839424136892E-2</v>
      </c>
      <c r="H33" s="40">
        <v>9.2610957308998688E-3</v>
      </c>
      <c r="I33" s="40">
        <v>3.2022540211591372E-2</v>
      </c>
      <c r="J33" s="40">
        <v>-5.5553666082558155E-3</v>
      </c>
      <c r="K33" s="40">
        <v>6.7721377280983194E-2</v>
      </c>
      <c r="L33" s="40">
        <v>-3.5970894977661948E-2</v>
      </c>
      <c r="M33" s="41">
        <v>5.5129165924522522E-2</v>
      </c>
    </row>
    <row r="34" spans="1:13" ht="24">
      <c r="A34" s="37" t="s">
        <v>43</v>
      </c>
      <c r="B34" s="38" t="s">
        <v>14</v>
      </c>
      <c r="C34" s="39">
        <v>7.5428385401532863E-2</v>
      </c>
      <c r="D34" s="40">
        <v>0.11668189806547401</v>
      </c>
      <c r="E34" s="40">
        <v>2.6901143871580798E-4</v>
      </c>
      <c r="F34" s="40">
        <v>-5.9693567114580286E-2</v>
      </c>
      <c r="G34" s="40">
        <v>-3.9126213044439292E-2</v>
      </c>
      <c r="H34" s="40">
        <v>1.8616548918696935E-2</v>
      </c>
      <c r="I34" s="40">
        <v>-3.4312509881671165E-2</v>
      </c>
      <c r="J34" s="40">
        <v>1.8276699476343274E-2</v>
      </c>
      <c r="K34" s="40">
        <v>-4.2195458440165028E-2</v>
      </c>
      <c r="L34" s="40">
        <v>0.10427632803382524</v>
      </c>
      <c r="M34" s="41">
        <v>3.8388637684360016E-2</v>
      </c>
    </row>
    <row r="35" spans="1:13" ht="24">
      <c r="A35" s="37" t="s">
        <v>44</v>
      </c>
      <c r="B35" s="38" t="s">
        <v>14</v>
      </c>
      <c r="C35" s="39">
        <v>4.937209130057596E-2</v>
      </c>
      <c r="D35" s="40">
        <v>3.6597203171556063E-2</v>
      </c>
      <c r="E35" s="40">
        <v>-4.7902461055262933E-2</v>
      </c>
      <c r="F35" s="40">
        <v>-9.4413204292576047E-2</v>
      </c>
      <c r="G35" s="40">
        <v>-3.6454152193488153E-2</v>
      </c>
      <c r="H35" s="40">
        <v>3.5335391669588781E-2</v>
      </c>
      <c r="I35" s="40">
        <v>-6.4990452379805289E-2</v>
      </c>
      <c r="J35" s="40">
        <v>2.7082708373317017E-2</v>
      </c>
      <c r="K35" s="40">
        <v>1.3485695472951632E-2</v>
      </c>
      <c r="L35" s="40">
        <v>5.069832765427016E-2</v>
      </c>
      <c r="M35" s="41">
        <v>-8.5263965585191046E-3</v>
      </c>
    </row>
    <row r="36" spans="1:13" ht="24">
      <c r="A36" s="37" t="s">
        <v>45</v>
      </c>
      <c r="B36" s="38" t="s">
        <v>14</v>
      </c>
      <c r="C36" s="44" t="s">
        <v>58</v>
      </c>
      <c r="D36" s="40">
        <v>-1.542894409249377E-2</v>
      </c>
      <c r="E36" s="40">
        <v>-2.9611665177633771E-2</v>
      </c>
      <c r="F36" s="42" t="s">
        <v>59</v>
      </c>
      <c r="G36" s="40">
        <v>2.6871589131431109E-3</v>
      </c>
      <c r="H36" s="40">
        <v>6.472715996042093E-2</v>
      </c>
      <c r="I36" s="40">
        <v>8.4436222156059046E-2</v>
      </c>
      <c r="J36" s="40">
        <v>-3.6093528647737046E-3</v>
      </c>
      <c r="K36" s="40">
        <v>-6.5044427923332329E-2</v>
      </c>
      <c r="L36" s="40">
        <v>3.6107286883127828E-3</v>
      </c>
      <c r="M36" s="41">
        <v>-1.9242578306628243E-2</v>
      </c>
    </row>
    <row r="37" spans="1:13" ht="24">
      <c r="A37" s="37" t="s">
        <v>46</v>
      </c>
      <c r="B37" s="38" t="s">
        <v>14</v>
      </c>
      <c r="C37" s="39">
        <v>2.0752790716911898E-2</v>
      </c>
      <c r="D37" s="40">
        <v>-3.0334802076567576E-2</v>
      </c>
      <c r="E37" s="40">
        <v>1.6289190436339848E-2</v>
      </c>
      <c r="F37" s="40">
        <v>5.1050834642298107E-3</v>
      </c>
      <c r="G37" s="40">
        <v>1.4247205595397638E-2</v>
      </c>
      <c r="H37" s="40">
        <v>3.5849928310159401E-2</v>
      </c>
      <c r="I37" s="40">
        <v>2.4183053641335609E-2</v>
      </c>
      <c r="J37" s="40">
        <v>-4.8309325674192299E-2</v>
      </c>
      <c r="K37" s="40">
        <v>-4.9043813669402865E-2</v>
      </c>
      <c r="L37" s="40">
        <v>1.6724936086826386E-2</v>
      </c>
      <c r="M37" s="41">
        <v>-6.6457102022182924E-3</v>
      </c>
    </row>
    <row r="38" spans="1:13" ht="24">
      <c r="A38" s="37" t="s">
        <v>47</v>
      </c>
      <c r="B38" s="38" t="s">
        <v>14</v>
      </c>
      <c r="C38" s="39">
        <v>8.9856840043380556E-2</v>
      </c>
      <c r="D38" s="42" t="s">
        <v>60</v>
      </c>
      <c r="E38" s="40">
        <v>4.2307408342241608E-2</v>
      </c>
      <c r="F38" s="40">
        <v>-1.5117193432054246E-2</v>
      </c>
      <c r="G38" s="40">
        <v>3.8673910031481091E-4</v>
      </c>
      <c r="H38" s="40">
        <v>-6.2993119511552412E-2</v>
      </c>
      <c r="I38" s="40">
        <v>-6.8938763681215404E-2</v>
      </c>
      <c r="J38" s="40">
        <v>5.5843998496829271E-2</v>
      </c>
      <c r="K38" s="40">
        <v>-4.6171648316988639E-2</v>
      </c>
      <c r="L38" s="40">
        <v>-7.8365414142274367E-2</v>
      </c>
      <c r="M38" s="41">
        <v>4.7865336968294925E-2</v>
      </c>
    </row>
    <row r="39" spans="1:13" ht="24">
      <c r="A39" s="37" t="s">
        <v>48</v>
      </c>
      <c r="B39" s="38" t="s">
        <v>14</v>
      </c>
      <c r="C39" s="39">
        <v>2.7608172820728871E-2</v>
      </c>
      <c r="D39" s="40">
        <v>7.5747305668307993E-3</v>
      </c>
      <c r="E39" s="40">
        <v>-3.3353597688337629E-2</v>
      </c>
      <c r="F39" s="40">
        <v>6.9090092307854636E-2</v>
      </c>
      <c r="G39" s="40">
        <v>7.9561099373016642E-2</v>
      </c>
      <c r="H39" s="40">
        <v>-2.0506113308990531E-2</v>
      </c>
      <c r="I39" s="40">
        <v>1.7417871457058112E-2</v>
      </c>
      <c r="J39" s="40">
        <v>2.1907074021093795E-2</v>
      </c>
      <c r="K39" s="40">
        <v>-3.9549005234772075E-2</v>
      </c>
      <c r="L39" s="40">
        <v>-6.2050070753243862E-2</v>
      </c>
      <c r="M39" s="41">
        <v>1.1797037407980651E-2</v>
      </c>
    </row>
    <row r="40" spans="1:13" ht="24">
      <c r="A40" s="37" t="s">
        <v>49</v>
      </c>
      <c r="B40" s="38" t="s">
        <v>14</v>
      </c>
      <c r="C40" s="39">
        <v>-7.1771134112752585E-2</v>
      </c>
      <c r="D40" s="40">
        <v>9.2267015263037919E-2</v>
      </c>
      <c r="E40" s="40">
        <v>-4.1212143521802544E-3</v>
      </c>
      <c r="F40" s="40">
        <v>4.0946318670454201E-2</v>
      </c>
      <c r="G40" s="40">
        <v>5.8559765630350601E-3</v>
      </c>
      <c r="H40" s="40">
        <v>-6.5446428757109335E-4</v>
      </c>
      <c r="I40" s="40">
        <v>3.9511646270223341E-2</v>
      </c>
      <c r="J40" s="40">
        <v>3.625368490216864E-2</v>
      </c>
      <c r="K40" s="40">
        <v>-1.967388780680545E-2</v>
      </c>
      <c r="L40" s="40">
        <v>3.3260514038735964E-2</v>
      </c>
      <c r="M40" s="41">
        <v>-0.11350104053456882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2.0338235768612567E-9</v>
      </c>
      <c r="E47" s="35">
        <f t="shared" ref="E47:M47" si="0">$C5^2*E5^2</f>
        <v>4.6646532383509364E-10</v>
      </c>
      <c r="F47" s="35">
        <f t="shared" si="0"/>
        <v>5.5736406671858627E-11</v>
      </c>
      <c r="G47" s="35">
        <f t="shared" si="0"/>
        <v>1.1901967104280537E-10</v>
      </c>
      <c r="H47" s="35">
        <f t="shared" si="0"/>
        <v>5.0464851445896273E-11</v>
      </c>
      <c r="I47" s="35">
        <f t="shared" si="0"/>
        <v>6.5101964249320875E-10</v>
      </c>
      <c r="J47" s="35">
        <f t="shared" si="0"/>
        <v>1.2162901812662583E-9</v>
      </c>
      <c r="K47" s="35">
        <f t="shared" si="0"/>
        <v>9.5341150356085887E-10</v>
      </c>
      <c r="L47" s="35">
        <f t="shared" si="0"/>
        <v>4.0362031858019361E-9</v>
      </c>
      <c r="M47" s="36">
        <f t="shared" si="0"/>
        <v>7.7440580762298398E-10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4.8729305493660708E-6</v>
      </c>
      <c r="E48" s="40">
        <f t="shared" si="1"/>
        <v>2.5859968776529314E-6</v>
      </c>
      <c r="F48" s="40">
        <f t="shared" si="1"/>
        <v>5.9364461924527377E-6</v>
      </c>
      <c r="G48" s="40">
        <f t="shared" si="1"/>
        <v>2.8198732398107401E-10</v>
      </c>
      <c r="H48" s="40">
        <f t="shared" si="1"/>
        <v>5.0812466559950115E-9</v>
      </c>
      <c r="I48" s="40">
        <f t="shared" si="1"/>
        <v>1.3883825806956109E-5</v>
      </c>
      <c r="J48" s="40">
        <f t="shared" si="1"/>
        <v>5.3427271370401716E-6</v>
      </c>
      <c r="K48" s="40">
        <f t="shared" si="1"/>
        <v>2.6065705760652718E-5</v>
      </c>
      <c r="L48" s="40">
        <f t="shared" si="1"/>
        <v>3.9768419781397051E-5</v>
      </c>
      <c r="M48" s="41">
        <f t="shared" si="1"/>
        <v>3.6964435200257866E-7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5.5844613336696408E-7</v>
      </c>
      <c r="E49" s="40">
        <f t="shared" si="2"/>
        <v>6.9085576417320214E-8</v>
      </c>
      <c r="F49" s="40">
        <f t="shared" si="2"/>
        <v>3.7632394756841188E-6</v>
      </c>
      <c r="G49" s="40">
        <f t="shared" si="2"/>
        <v>9.6887878394847018E-7</v>
      </c>
      <c r="H49" s="40">
        <f t="shared" si="2"/>
        <v>6.9081546332136889E-6</v>
      </c>
      <c r="I49" s="40">
        <f t="shared" si="2"/>
        <v>1.9477110245129794E-6</v>
      </c>
      <c r="J49" s="40">
        <f t="shared" si="2"/>
        <v>1.3564120065213374E-8</v>
      </c>
      <c r="K49" s="40">
        <f t="shared" si="2"/>
        <v>1.9225949490079818E-6</v>
      </c>
      <c r="L49" s="40">
        <f t="shared" si="2"/>
        <v>4.9727530470019004E-6</v>
      </c>
      <c r="M49" s="41">
        <f t="shared" si="2"/>
        <v>7.3942698393199761E-6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4.6645404320979374E-6</v>
      </c>
      <c r="E50" s="42">
        <f t="shared" si="3"/>
        <v>2.0860200591760409E-3</v>
      </c>
      <c r="F50" s="40">
        <f t="shared" si="3"/>
        <v>2.2020018072557808E-6</v>
      </c>
      <c r="G50" s="40">
        <f t="shared" si="3"/>
        <v>4.1582949580336696E-9</v>
      </c>
      <c r="H50" s="40">
        <f t="shared" si="3"/>
        <v>7.6756444259318374E-6</v>
      </c>
      <c r="I50" s="40">
        <f t="shared" si="3"/>
        <v>1.4141475392821786E-6</v>
      </c>
      <c r="J50" s="40">
        <f t="shared" si="3"/>
        <v>7.4762556221954504E-6</v>
      </c>
      <c r="K50" s="40">
        <f t="shared" si="3"/>
        <v>3.9388375729345025E-6</v>
      </c>
      <c r="L50" s="40">
        <f t="shared" si="3"/>
        <v>1.1010032097299491E-6</v>
      </c>
      <c r="M50" s="41">
        <f t="shared" si="3"/>
        <v>2.484854231096969E-7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4.2209683096278624E-6</v>
      </c>
      <c r="E51" s="40">
        <f t="shared" si="4"/>
        <v>3.4231152579560656E-6</v>
      </c>
      <c r="F51" s="40">
        <f t="shared" si="4"/>
        <v>6.0414135816247371E-6</v>
      </c>
      <c r="G51" s="40">
        <f t="shared" si="4"/>
        <v>9.937457283726365E-8</v>
      </c>
      <c r="H51" s="40">
        <f t="shared" si="4"/>
        <v>1.8830004243024315E-6</v>
      </c>
      <c r="I51" s="40">
        <f t="shared" si="4"/>
        <v>2.0017915208520785E-6</v>
      </c>
      <c r="J51" s="40">
        <f t="shared" si="4"/>
        <v>2.4891271542444548E-7</v>
      </c>
      <c r="K51" s="40">
        <f t="shared" si="4"/>
        <v>3.4029218072563491E-6</v>
      </c>
      <c r="L51" s="40">
        <f t="shared" si="4"/>
        <v>3.0533182106902809E-6</v>
      </c>
      <c r="M51" s="41">
        <f t="shared" si="4"/>
        <v>1.85619718432529E-5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3.2394847083039261E-7</v>
      </c>
      <c r="E52" s="40">
        <f t="shared" si="5"/>
        <v>7.2009198288369467E-9</v>
      </c>
      <c r="F52" s="40">
        <f t="shared" si="5"/>
        <v>8.6178479585642701E-6</v>
      </c>
      <c r="G52" s="40">
        <f t="shared" si="5"/>
        <v>9.3654538175529702E-6</v>
      </c>
      <c r="H52" s="40">
        <f t="shared" si="5"/>
        <v>7.8573551998231495E-7</v>
      </c>
      <c r="I52" s="40">
        <f t="shared" si="5"/>
        <v>2.3031472592081083E-10</v>
      </c>
      <c r="J52" s="40">
        <f t="shared" si="5"/>
        <v>8.0256917963096451E-6</v>
      </c>
      <c r="K52" s="40">
        <f t="shared" si="5"/>
        <v>6.4082875376252121E-6</v>
      </c>
      <c r="L52" s="40">
        <f t="shared" si="5"/>
        <v>5.881984268089134E-6</v>
      </c>
      <c r="M52" s="41">
        <f t="shared" si="5"/>
        <v>2.1337641149737654E-6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6.1934792087426783E-7</v>
      </c>
      <c r="E53" s="40">
        <f t="shared" si="6"/>
        <v>6.5703785351199383E-9</v>
      </c>
      <c r="F53" s="40">
        <f t="shared" si="6"/>
        <v>4.4387545563347861E-9</v>
      </c>
      <c r="G53" s="40">
        <f t="shared" si="6"/>
        <v>1.5450210923082987E-8</v>
      </c>
      <c r="H53" s="40">
        <f t="shared" si="6"/>
        <v>5.0941371071721892E-7</v>
      </c>
      <c r="I53" s="40">
        <f t="shared" si="6"/>
        <v>2.423279354555189E-6</v>
      </c>
      <c r="J53" s="40">
        <f t="shared" si="6"/>
        <v>1.7656460877266719E-7</v>
      </c>
      <c r="K53" s="40">
        <f t="shared" si="6"/>
        <v>1.3127255396794698E-9</v>
      </c>
      <c r="L53" s="40">
        <f t="shared" si="6"/>
        <v>6.7731353936757158E-8</v>
      </c>
      <c r="M53" s="41">
        <f t="shared" si="6"/>
        <v>2.596356720912197E-8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4.2249809988595776E-6</v>
      </c>
      <c r="E54" s="40">
        <f t="shared" si="7"/>
        <v>1.75512227825571E-7</v>
      </c>
      <c r="F54" s="40">
        <f t="shared" si="7"/>
        <v>6.6884752010222847E-7</v>
      </c>
      <c r="G54" s="40">
        <f t="shared" si="7"/>
        <v>6.9000106514633539E-6</v>
      </c>
      <c r="H54" s="40">
        <f t="shared" si="7"/>
        <v>1.2939144699999972E-6</v>
      </c>
      <c r="I54" s="40">
        <f t="shared" si="7"/>
        <v>3.0630513905252519E-7</v>
      </c>
      <c r="J54" s="40">
        <f t="shared" si="7"/>
        <v>1.0636619164044375E-6</v>
      </c>
      <c r="K54" s="40">
        <f t="shared" si="7"/>
        <v>1.4256416932385044E-5</v>
      </c>
      <c r="L54" s="40">
        <f t="shared" si="7"/>
        <v>2.368089869413639E-6</v>
      </c>
      <c r="M54" s="43">
        <f t="shared" si="7"/>
        <v>1.556315545893365E-3</v>
      </c>
    </row>
    <row r="55" spans="1:13" ht="24">
      <c r="A55" s="37" t="s">
        <v>22</v>
      </c>
      <c r="B55" s="38" t="s">
        <v>14</v>
      </c>
      <c r="C55" s="44"/>
      <c r="D55" s="40">
        <f t="shared" ref="D55:M55" si="8">$C13^2*D13^2</f>
        <v>4.4188654653532345E-6</v>
      </c>
      <c r="E55" s="40">
        <f t="shared" si="8"/>
        <v>5.3877517153783042E-7</v>
      </c>
      <c r="F55" s="40">
        <f t="shared" si="8"/>
        <v>2.1429502798740374E-5</v>
      </c>
      <c r="G55" s="40">
        <f t="shared" si="8"/>
        <v>6.4833581935631947E-5</v>
      </c>
      <c r="H55" s="40">
        <f t="shared" si="8"/>
        <v>8.9430566123403515E-7</v>
      </c>
      <c r="I55" s="40">
        <f t="shared" si="8"/>
        <v>7.9237751436195593E-6</v>
      </c>
      <c r="J55" s="40">
        <f t="shared" si="8"/>
        <v>8.2530951688800673E-6</v>
      </c>
      <c r="K55" s="40">
        <f t="shared" si="8"/>
        <v>6.2236340132969294E-5</v>
      </c>
      <c r="L55" s="40">
        <f t="shared" si="8"/>
        <v>9.7282831870785941E-5</v>
      </c>
      <c r="M55" s="41">
        <f t="shared" si="8"/>
        <v>3.4558436457190457E-6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6.3926594955235019E-6</v>
      </c>
      <c r="E56" s="40">
        <f t="shared" si="9"/>
        <v>2.5043545244855319E-6</v>
      </c>
      <c r="F56" s="40">
        <f t="shared" si="9"/>
        <v>9.4941102514416279E-5</v>
      </c>
      <c r="G56" s="40">
        <f t="shared" si="9"/>
        <v>3.7323890285244765E-5</v>
      </c>
      <c r="H56" s="40">
        <f t="shared" si="9"/>
        <v>2.2612237897085826E-5</v>
      </c>
      <c r="I56" s="40">
        <f t="shared" si="9"/>
        <v>2.4537783569077694E-6</v>
      </c>
      <c r="J56" s="40">
        <f t="shared" si="9"/>
        <v>3.0286778783603108E-6</v>
      </c>
      <c r="K56" s="40">
        <f t="shared" si="9"/>
        <v>4.2006608564675425E-7</v>
      </c>
      <c r="L56" s="40">
        <f t="shared" si="9"/>
        <v>2.0546037388959944E-6</v>
      </c>
      <c r="M56" s="41">
        <f t="shared" si="9"/>
        <v>9.448420122681532E-6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2.9651639139415513E-7</v>
      </c>
      <c r="E57" s="40">
        <f t="shared" si="10"/>
        <v>5.0179948920822577E-6</v>
      </c>
      <c r="F57" s="40">
        <f t="shared" si="10"/>
        <v>8.9536189312373508E-7</v>
      </c>
      <c r="G57" s="40">
        <f t="shared" si="10"/>
        <v>5.6003669402289358E-6</v>
      </c>
      <c r="H57" s="40">
        <f t="shared" si="10"/>
        <v>2.5462043801553296E-10</v>
      </c>
      <c r="I57" s="40">
        <f t="shared" si="10"/>
        <v>3.2656391809227855E-8</v>
      </c>
      <c r="J57" s="40">
        <f t="shared" si="10"/>
        <v>2.5686339025236613E-8</v>
      </c>
      <c r="K57" s="40">
        <f t="shared" si="10"/>
        <v>3.7992691420737815E-6</v>
      </c>
      <c r="L57" s="40">
        <f t="shared" si="10"/>
        <v>6.7886838487970302E-9</v>
      </c>
      <c r="M57" s="41">
        <f t="shared" si="10"/>
        <v>2.5111510721565933E-7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4.7806675969261124E-6</v>
      </c>
      <c r="E58" s="40">
        <f t="shared" si="11"/>
        <v>3.0576682903798768E-6</v>
      </c>
      <c r="F58" s="40">
        <f t="shared" si="11"/>
        <v>2.3063349408693218E-5</v>
      </c>
      <c r="G58" s="40">
        <f t="shared" si="11"/>
        <v>6.23303050882191E-5</v>
      </c>
      <c r="H58" s="40">
        <f t="shared" si="11"/>
        <v>6.2500248512058493E-6</v>
      </c>
      <c r="I58" s="40">
        <f t="shared" si="11"/>
        <v>1.1553410760696315E-6</v>
      </c>
      <c r="J58" s="40">
        <f t="shared" si="11"/>
        <v>5.7762993517372634E-6</v>
      </c>
      <c r="K58" s="40">
        <f t="shared" si="11"/>
        <v>3.4998116823120064E-6</v>
      </c>
      <c r="L58" s="40">
        <f t="shared" si="11"/>
        <v>2.7196012411746037E-5</v>
      </c>
      <c r="M58" s="41">
        <f t="shared" si="11"/>
        <v>1.5863388699444994E-6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5.9336601215735199E-5</v>
      </c>
      <c r="E59" s="40">
        <f t="shared" si="12"/>
        <v>5.4626271751958666E-5</v>
      </c>
      <c r="F59" s="40">
        <f t="shared" si="12"/>
        <v>2.3359771497858769E-7</v>
      </c>
      <c r="G59" s="40">
        <f t="shared" si="12"/>
        <v>1.2567154734476521E-4</v>
      </c>
      <c r="H59" s="40">
        <f t="shared" si="12"/>
        <v>1.0277023252428135E-5</v>
      </c>
      <c r="I59" s="40">
        <f t="shared" si="12"/>
        <v>6.2121845132770309E-5</v>
      </c>
      <c r="J59" s="42">
        <f t="shared" si="12"/>
        <v>1.5936707838994927E-2</v>
      </c>
      <c r="K59" s="40">
        <f t="shared" si="12"/>
        <v>1.8085106307747367E-6</v>
      </c>
      <c r="L59" s="40">
        <f t="shared" si="12"/>
        <v>8.5323017840064868E-8</v>
      </c>
      <c r="M59" s="41">
        <f t="shared" si="12"/>
        <v>1.0909413052007735E-5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2.5117638306939419E-5</v>
      </c>
      <c r="E60" s="40">
        <f t="shared" si="13"/>
        <v>1.8620949695796885E-5</v>
      </c>
      <c r="F60" s="40">
        <f t="shared" si="13"/>
        <v>2.5623021350434779E-5</v>
      </c>
      <c r="G60" s="40">
        <f t="shared" si="13"/>
        <v>1.0961226195250617E-6</v>
      </c>
      <c r="H60" s="42">
        <f t="shared" si="13"/>
        <v>5.291090230801908E-3</v>
      </c>
      <c r="I60" s="40">
        <f t="shared" si="13"/>
        <v>1.1579701228561368E-5</v>
      </c>
      <c r="J60" s="40">
        <f t="shared" si="13"/>
        <v>3.4156218286510765E-6</v>
      </c>
      <c r="K60" s="40">
        <f t="shared" si="13"/>
        <v>1.4164468472976923E-5</v>
      </c>
      <c r="L60" s="40">
        <f t="shared" si="13"/>
        <v>4.9076701366817496E-7</v>
      </c>
      <c r="M60" s="41">
        <f t="shared" si="13"/>
        <v>4.4193061489410596E-6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1.4977152504126205E-8</v>
      </c>
      <c r="E61" s="40">
        <f t="shared" si="14"/>
        <v>8.0028763664092725E-8</v>
      </c>
      <c r="F61" s="40">
        <f t="shared" si="14"/>
        <v>2.2905821609632065E-10</v>
      </c>
      <c r="G61" s="40">
        <f t="shared" si="14"/>
        <v>1.6368709875585987E-8</v>
      </c>
      <c r="H61" s="40">
        <f t="shared" si="14"/>
        <v>1.3631404258334228E-7</v>
      </c>
      <c r="I61" s="40">
        <f t="shared" si="14"/>
        <v>4.0258366205344999E-7</v>
      </c>
      <c r="J61" s="40">
        <f t="shared" si="14"/>
        <v>2.5903502622753901E-8</v>
      </c>
      <c r="K61" s="40">
        <f t="shared" si="14"/>
        <v>1.1966606735386094E-9</v>
      </c>
      <c r="L61" s="40">
        <f t="shared" si="14"/>
        <v>5.0059245977557403E-8</v>
      </c>
      <c r="M61" s="41">
        <f t="shared" si="14"/>
        <v>3.4435261530862642E-9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1.3115630353790936E-7</v>
      </c>
      <c r="E62" s="40">
        <f t="shared" si="15"/>
        <v>4.7448478388178963E-8</v>
      </c>
      <c r="F62" s="40">
        <f t="shared" si="15"/>
        <v>3.3889368161959316E-7</v>
      </c>
      <c r="G62" s="40">
        <f t="shared" si="15"/>
        <v>7.2364878230424553E-7</v>
      </c>
      <c r="H62" s="40">
        <f t="shared" si="15"/>
        <v>3.1736457200130775E-8</v>
      </c>
      <c r="I62" s="40">
        <f t="shared" si="15"/>
        <v>7.631622336721512E-7</v>
      </c>
      <c r="J62" s="40">
        <f t="shared" si="15"/>
        <v>1.4446854671972509E-8</v>
      </c>
      <c r="K62" s="40">
        <f t="shared" si="15"/>
        <v>4.8158772171116241E-8</v>
      </c>
      <c r="L62" s="40">
        <f t="shared" si="15"/>
        <v>1.0962043403573209E-6</v>
      </c>
      <c r="M62" s="41">
        <f t="shared" si="15"/>
        <v>2.3001388250731628E-7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7.6053856245565688E-6</v>
      </c>
      <c r="E63" s="40">
        <f t="shared" si="16"/>
        <v>5.4229305736155939E-6</v>
      </c>
      <c r="F63" s="40">
        <f t="shared" si="16"/>
        <v>1.4612754380279192E-5</v>
      </c>
      <c r="G63" s="40">
        <f t="shared" si="16"/>
        <v>5.834246613908406E-6</v>
      </c>
      <c r="H63" s="40">
        <f t="shared" si="16"/>
        <v>8.0214066035018021E-6</v>
      </c>
      <c r="I63" s="40">
        <f t="shared" si="16"/>
        <v>2.69613086588537E-6</v>
      </c>
      <c r="J63" s="40">
        <f t="shared" si="16"/>
        <v>3.3993537468710912E-7</v>
      </c>
      <c r="K63" s="42">
        <f t="shared" si="16"/>
        <v>3.0276136603046345E-3</v>
      </c>
      <c r="L63" s="40">
        <f t="shared" si="16"/>
        <v>2.2645393271570291E-7</v>
      </c>
      <c r="M63" s="41">
        <f t="shared" si="16"/>
        <v>2.7562724083888075E-5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2.1352172823538769E-5</v>
      </c>
      <c r="E64" s="40">
        <f t="shared" si="17"/>
        <v>1.0496699419703104E-5</v>
      </c>
      <c r="F64" s="40">
        <f t="shared" si="17"/>
        <v>2.5658648693173326E-6</v>
      </c>
      <c r="G64" s="40">
        <f t="shared" si="17"/>
        <v>5.0968599624961907E-6</v>
      </c>
      <c r="H64" s="40">
        <f t="shared" si="17"/>
        <v>1.7793256098045599E-5</v>
      </c>
      <c r="I64" s="40">
        <f t="shared" si="17"/>
        <v>2.8513959302916105E-5</v>
      </c>
      <c r="J64" s="40">
        <f t="shared" si="17"/>
        <v>7.4562162683389936E-6</v>
      </c>
      <c r="K64" s="40">
        <f t="shared" si="17"/>
        <v>6.0977767906437359E-6</v>
      </c>
      <c r="L64" s="40">
        <f t="shared" si="17"/>
        <v>1.1601586806210341E-6</v>
      </c>
      <c r="M64" s="41">
        <f t="shared" si="17"/>
        <v>3.6865901449008426E-6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3.4208387753063465E-5</v>
      </c>
      <c r="E65" s="40">
        <f t="shared" si="18"/>
        <v>1.3500014724445075E-6</v>
      </c>
      <c r="F65" s="40">
        <f t="shared" si="18"/>
        <v>2.9532483226438299E-6</v>
      </c>
      <c r="G65" s="40">
        <f t="shared" si="18"/>
        <v>1.7249468368640754E-5</v>
      </c>
      <c r="H65" s="40">
        <f t="shared" si="18"/>
        <v>1.9175197104224564E-6</v>
      </c>
      <c r="I65" s="40">
        <f t="shared" si="18"/>
        <v>1.5229534980514698E-5</v>
      </c>
      <c r="J65" s="40">
        <f t="shared" si="18"/>
        <v>1.5958241294604142E-5</v>
      </c>
      <c r="K65" s="40">
        <f t="shared" si="18"/>
        <v>3.1207438924290252E-6</v>
      </c>
      <c r="L65" s="40">
        <f t="shared" si="18"/>
        <v>3.1864095795573776E-5</v>
      </c>
      <c r="M65" s="41">
        <f t="shared" si="18"/>
        <v>4.2171073780946498E-7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6.6887814643867431E-5</v>
      </c>
      <c r="E66" s="40">
        <f t="shared" si="19"/>
        <v>3.3039149126311574E-6</v>
      </c>
      <c r="F66" s="40">
        <f t="shared" si="19"/>
        <v>3.8996273900171109E-5</v>
      </c>
      <c r="G66" s="40">
        <f t="shared" si="19"/>
        <v>4.8164384833460246E-5</v>
      </c>
      <c r="H66" s="40">
        <f t="shared" si="19"/>
        <v>1.6292658018785276E-5</v>
      </c>
      <c r="I66" s="40">
        <f t="shared" si="19"/>
        <v>3.8319192252524457E-6</v>
      </c>
      <c r="J66" s="40">
        <f t="shared" si="19"/>
        <v>4.5844210067332661E-6</v>
      </c>
      <c r="K66" s="40">
        <f t="shared" si="19"/>
        <v>3.5818649170823329E-6</v>
      </c>
      <c r="L66" s="40">
        <f t="shared" si="19"/>
        <v>3.1845790779334771E-6</v>
      </c>
      <c r="M66" s="41">
        <f t="shared" si="19"/>
        <v>7.7970657343391722E-6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8.18222466882349E-6</v>
      </c>
      <c r="E67" s="40">
        <f t="shared" si="20"/>
        <v>5.6308946461050149E-7</v>
      </c>
      <c r="F67" s="40">
        <f t="shared" si="20"/>
        <v>1.614275068147701E-8</v>
      </c>
      <c r="G67" s="40">
        <f t="shared" si="20"/>
        <v>2.3376095673999508E-7</v>
      </c>
      <c r="H67" s="40">
        <f t="shared" si="20"/>
        <v>1.039049593733183E-7</v>
      </c>
      <c r="I67" s="40">
        <f t="shared" si="20"/>
        <v>1.6766343127794218E-6</v>
      </c>
      <c r="J67" s="40">
        <f t="shared" si="20"/>
        <v>6.1456990017534063E-9</v>
      </c>
      <c r="K67" s="40">
        <f t="shared" si="20"/>
        <v>8.3750326684220294E-8</v>
      </c>
      <c r="L67" s="42">
        <f t="shared" si="20"/>
        <v>1.1415754246642004E-3</v>
      </c>
      <c r="M67" s="41">
        <f t="shared" si="20"/>
        <v>1.6882142145520136E-6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6.0111815434289037E-9</v>
      </c>
      <c r="E68" s="40">
        <f t="shared" si="21"/>
        <v>1.1646542814720634E-6</v>
      </c>
      <c r="F68" s="40">
        <f t="shared" si="21"/>
        <v>3.6910821413385777E-6</v>
      </c>
      <c r="G68" s="40">
        <f t="shared" si="21"/>
        <v>7.2967330866569064E-7</v>
      </c>
      <c r="H68" s="40">
        <f t="shared" si="21"/>
        <v>9.539378821616309E-7</v>
      </c>
      <c r="I68" s="40">
        <f t="shared" si="21"/>
        <v>5.4511819495581922E-6</v>
      </c>
      <c r="J68" s="40">
        <f t="shared" si="21"/>
        <v>2.6892776241379967E-5</v>
      </c>
      <c r="K68" s="40">
        <f t="shared" si="21"/>
        <v>2.6093220796059175E-7</v>
      </c>
      <c r="L68" s="40">
        <f t="shared" si="21"/>
        <v>2.2434807995634934E-7</v>
      </c>
      <c r="M68" s="41">
        <f t="shared" si="21"/>
        <v>5.6550069555407526E-6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3.2094209588348658E-5</v>
      </c>
      <c r="E69" s="40">
        <f t="shared" si="22"/>
        <v>3.7151367753544256E-6</v>
      </c>
      <c r="F69" s="40">
        <f t="shared" si="22"/>
        <v>2.515726534735846E-7</v>
      </c>
      <c r="G69" s="40">
        <f t="shared" si="22"/>
        <v>5.6449646347168114E-7</v>
      </c>
      <c r="H69" s="40">
        <f t="shared" si="22"/>
        <v>5.9978418011431568E-5</v>
      </c>
      <c r="I69" s="40">
        <f t="shared" si="22"/>
        <v>8.6361362536994656E-5</v>
      </c>
      <c r="J69" s="40">
        <f t="shared" si="22"/>
        <v>3.9836728220921691E-5</v>
      </c>
      <c r="K69" s="40">
        <f t="shared" si="22"/>
        <v>9.6582591022948577E-6</v>
      </c>
      <c r="L69" s="40">
        <f t="shared" si="22"/>
        <v>3.8855077196647132E-5</v>
      </c>
      <c r="M69" s="41">
        <f t="shared" si="22"/>
        <v>1.4991772215272613E-5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9.0197233544334822E-5</v>
      </c>
      <c r="E70" s="40">
        <f t="shared" si="23"/>
        <v>1.86149670713698E-5</v>
      </c>
      <c r="F70" s="40">
        <f t="shared" si="23"/>
        <v>9.0641719045197856E-5</v>
      </c>
      <c r="G70" s="40">
        <f t="shared" si="23"/>
        <v>1.0890895033574914E-4</v>
      </c>
      <c r="H70" s="40">
        <f t="shared" si="23"/>
        <v>1.3931189856532083E-5</v>
      </c>
      <c r="I70" s="40">
        <f t="shared" si="23"/>
        <v>7.4540519088189512E-6</v>
      </c>
      <c r="J70" s="40">
        <f t="shared" si="23"/>
        <v>5.0793791618202169E-5</v>
      </c>
      <c r="K70" s="40">
        <f t="shared" si="23"/>
        <v>3.4009110295238701E-5</v>
      </c>
      <c r="L70" s="40">
        <f t="shared" si="23"/>
        <v>6.2244882028042032E-6</v>
      </c>
      <c r="M70" s="41">
        <f t="shared" si="23"/>
        <v>4.526551729209867E-5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1.4428842112137338E-7</v>
      </c>
      <c r="E71" s="40">
        <f t="shared" si="24"/>
        <v>3.3789368659613511E-8</v>
      </c>
      <c r="F71" s="40">
        <f t="shared" si="24"/>
        <v>3.6951596443874683E-7</v>
      </c>
      <c r="G71" s="40">
        <f t="shared" si="24"/>
        <v>3.7288472430945781E-8</v>
      </c>
      <c r="H71" s="40">
        <f t="shared" si="24"/>
        <v>2.8368130242102597E-6</v>
      </c>
      <c r="I71" s="40">
        <f t="shared" si="24"/>
        <v>4.672607894270231E-7</v>
      </c>
      <c r="J71" s="40">
        <f t="shared" si="24"/>
        <v>1.4018784462984089E-7</v>
      </c>
      <c r="K71" s="40">
        <f t="shared" si="24"/>
        <v>5.386768561076126E-7</v>
      </c>
      <c r="L71" s="40">
        <f t="shared" si="24"/>
        <v>9.2186616027532952E-8</v>
      </c>
      <c r="M71" s="41">
        <f t="shared" si="24"/>
        <v>1.3640833639882701E-7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1.870800578258293E-5</v>
      </c>
      <c r="E72" s="40">
        <f t="shared" si="25"/>
        <v>2.1301476355999507E-6</v>
      </c>
      <c r="F72" s="40">
        <f t="shared" si="25"/>
        <v>2.7020118400419381E-5</v>
      </c>
      <c r="G72" s="40">
        <f t="shared" si="25"/>
        <v>1.748833059853539E-5</v>
      </c>
      <c r="H72" s="40">
        <f t="shared" si="25"/>
        <v>7.1973963382877379E-6</v>
      </c>
      <c r="I72" s="42">
        <f t="shared" si="25"/>
        <v>3.4452974118125961E-3</v>
      </c>
      <c r="J72" s="40">
        <f t="shared" si="25"/>
        <v>1.2791169174217365E-5</v>
      </c>
      <c r="K72" s="40">
        <f t="shared" si="25"/>
        <v>2.9551667342038689E-6</v>
      </c>
      <c r="L72" s="40">
        <f t="shared" si="25"/>
        <v>4.9870513888165503E-6</v>
      </c>
      <c r="M72" s="41">
        <f t="shared" si="25"/>
        <v>6.4890638732820126E-7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4.963216862595304E-13</v>
      </c>
      <c r="E73" s="40">
        <f t="shared" si="26"/>
        <v>3.4881930367418712E-12</v>
      </c>
      <c r="F73" s="40">
        <f t="shared" si="26"/>
        <v>1.4152412775775277E-11</v>
      </c>
      <c r="G73" s="42">
        <f t="shared" si="26"/>
        <v>1.8885150866533717E-6</v>
      </c>
      <c r="H73" s="40">
        <f t="shared" si="26"/>
        <v>3.8008904611944204E-10</v>
      </c>
      <c r="I73" s="40">
        <f t="shared" si="26"/>
        <v>9.6289994650356855E-9</v>
      </c>
      <c r="J73" s="40">
        <f t="shared" si="26"/>
        <v>1.4303315523155861E-8</v>
      </c>
      <c r="K73" s="40">
        <f t="shared" si="26"/>
        <v>3.5287633296990778E-9</v>
      </c>
      <c r="L73" s="40">
        <f t="shared" si="26"/>
        <v>3.8468106490249665E-10</v>
      </c>
      <c r="M73" s="41">
        <f t="shared" si="26"/>
        <v>8.0514911975568326E-9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3.5749954189940631E-8</v>
      </c>
      <c r="E74" s="40">
        <f t="shared" si="27"/>
        <v>3.5996316779380944E-8</v>
      </c>
      <c r="F74" s="40">
        <f t="shared" si="27"/>
        <v>1.8181395162409762E-8</v>
      </c>
      <c r="G74" s="40">
        <f t="shared" si="27"/>
        <v>3.5650570151336841E-9</v>
      </c>
      <c r="H74" s="40">
        <f t="shared" si="27"/>
        <v>7.0214675246427525E-9</v>
      </c>
      <c r="I74" s="40">
        <f t="shared" si="27"/>
        <v>7.5612122630336838E-10</v>
      </c>
      <c r="J74" s="40">
        <f t="shared" si="27"/>
        <v>8.494739136680598E-11</v>
      </c>
      <c r="K74" s="40">
        <f t="shared" si="27"/>
        <v>6.8959413807356235E-8</v>
      </c>
      <c r="L74" s="40">
        <f t="shared" si="27"/>
        <v>1.1210593465766078E-8</v>
      </c>
      <c r="M74" s="41">
        <f t="shared" si="27"/>
        <v>8.7861874273822163E-9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1.8682459934755383E-5</v>
      </c>
      <c r="E75" s="40">
        <f t="shared" si="28"/>
        <v>5.8140328659313786E-6</v>
      </c>
      <c r="F75" s="40">
        <f t="shared" si="28"/>
        <v>3.7790566148859214E-5</v>
      </c>
      <c r="G75" s="40">
        <f t="shared" si="28"/>
        <v>2.5469066589396425E-5</v>
      </c>
      <c r="H75" s="40">
        <f t="shared" si="28"/>
        <v>3.4146338434041601E-7</v>
      </c>
      <c r="I75" s="40">
        <f t="shared" si="28"/>
        <v>4.0825447402702259E-6</v>
      </c>
      <c r="J75" s="40">
        <f t="shared" si="28"/>
        <v>1.2286971236638283E-7</v>
      </c>
      <c r="K75" s="40">
        <f t="shared" si="28"/>
        <v>1.825874643265119E-5</v>
      </c>
      <c r="L75" s="40">
        <f t="shared" si="28"/>
        <v>5.1513597511855626E-6</v>
      </c>
      <c r="M75" s="41">
        <f t="shared" si="28"/>
        <v>1.209991270862597E-5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7.7459839579830278E-5</v>
      </c>
      <c r="E76" s="40">
        <f t="shared" si="29"/>
        <v>4.1172867739831214E-10</v>
      </c>
      <c r="F76" s="40">
        <f t="shared" si="29"/>
        <v>2.0273311181718933E-5</v>
      </c>
      <c r="G76" s="40">
        <f t="shared" si="29"/>
        <v>8.7097412589463706E-6</v>
      </c>
      <c r="H76" s="40">
        <f t="shared" si="29"/>
        <v>1.9718232112881618E-6</v>
      </c>
      <c r="I76" s="40">
        <f t="shared" si="29"/>
        <v>6.698454266695117E-6</v>
      </c>
      <c r="J76" s="40">
        <f t="shared" si="29"/>
        <v>1.9004881431530742E-6</v>
      </c>
      <c r="K76" s="40">
        <f t="shared" si="29"/>
        <v>1.0129803998899523E-5</v>
      </c>
      <c r="L76" s="40">
        <f t="shared" si="29"/>
        <v>6.1864439437162483E-5</v>
      </c>
      <c r="M76" s="41">
        <f t="shared" si="29"/>
        <v>8.3844585801317314E-6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3.2648169834737925E-6</v>
      </c>
      <c r="E77" s="40">
        <f t="shared" si="30"/>
        <v>5.5934363419094619E-6</v>
      </c>
      <c r="F77" s="40">
        <f t="shared" si="30"/>
        <v>2.1728438727428958E-5</v>
      </c>
      <c r="G77" s="40">
        <f t="shared" si="30"/>
        <v>3.2393438625973727E-6</v>
      </c>
      <c r="H77" s="40">
        <f t="shared" si="30"/>
        <v>3.0435669955178948E-6</v>
      </c>
      <c r="I77" s="40">
        <f t="shared" si="30"/>
        <v>1.0295849054150108E-5</v>
      </c>
      <c r="J77" s="40">
        <f t="shared" si="30"/>
        <v>1.7879165044553526E-6</v>
      </c>
      <c r="K77" s="40">
        <f t="shared" si="30"/>
        <v>4.4331226169892613E-7</v>
      </c>
      <c r="L77" s="40">
        <f t="shared" si="30"/>
        <v>6.2654218102360438E-6</v>
      </c>
      <c r="M77" s="41">
        <f t="shared" si="30"/>
        <v>1.7721239786849154E-7</v>
      </c>
    </row>
    <row r="78" spans="1:13" ht="24">
      <c r="A78" s="37" t="s">
        <v>45</v>
      </c>
      <c r="B78" s="38" t="s">
        <v>14</v>
      </c>
      <c r="C78" s="44"/>
      <c r="D78" s="40">
        <f t="shared" ref="D78:M78" si="31">$C36^2*D36^2</f>
        <v>5.4999607044580293E-6</v>
      </c>
      <c r="E78" s="40">
        <f t="shared" si="31"/>
        <v>2.0258758909940233E-5</v>
      </c>
      <c r="F78" s="42">
        <f t="shared" si="31"/>
        <v>2.1248309824E-2</v>
      </c>
      <c r="G78" s="40">
        <f t="shared" si="31"/>
        <v>1.6682989515768906E-7</v>
      </c>
      <c r="H78" s="40">
        <f t="shared" si="31"/>
        <v>9.6796639385064492E-5</v>
      </c>
      <c r="I78" s="40">
        <f t="shared" si="31"/>
        <v>1.6471940453935586E-4</v>
      </c>
      <c r="J78" s="40">
        <f t="shared" si="31"/>
        <v>3.0098569887900819E-7</v>
      </c>
      <c r="K78" s="40">
        <f t="shared" si="31"/>
        <v>9.7747885759895062E-5</v>
      </c>
      <c r="L78" s="40">
        <f t="shared" si="31"/>
        <v>3.0121520380661673E-7</v>
      </c>
      <c r="M78" s="41">
        <f t="shared" si="31"/>
        <v>8.5548756466627753E-6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3.9631028586901695E-7</v>
      </c>
      <c r="E79" s="40">
        <f t="shared" si="32"/>
        <v>1.1427520634029213E-7</v>
      </c>
      <c r="F79" s="40">
        <f t="shared" si="32"/>
        <v>1.1224285544725897E-8</v>
      </c>
      <c r="G79" s="40">
        <f t="shared" si="32"/>
        <v>8.7420320783434743E-8</v>
      </c>
      <c r="H79" s="40">
        <f t="shared" si="32"/>
        <v>5.5351525663664451E-7</v>
      </c>
      <c r="I79" s="40">
        <f t="shared" si="32"/>
        <v>2.5186933251487359E-7</v>
      </c>
      <c r="J79" s="40">
        <f t="shared" si="32"/>
        <v>1.0051131702538588E-6</v>
      </c>
      <c r="K79" s="40">
        <f t="shared" si="32"/>
        <v>1.0359086997337091E-6</v>
      </c>
      <c r="L79" s="40">
        <f t="shared" si="32"/>
        <v>1.2047084220288139E-7</v>
      </c>
      <c r="M79" s="41">
        <f t="shared" si="32"/>
        <v>1.9021107989283998E-8</v>
      </c>
    </row>
    <row r="80" spans="1:13" ht="24">
      <c r="A80" s="37" t="s">
        <v>47</v>
      </c>
      <c r="B80" s="38" t="s">
        <v>14</v>
      </c>
      <c r="C80" s="39"/>
      <c r="D80" s="42">
        <f t="shared" ref="D80:M80" si="33">$C38^2*D38^2</f>
        <v>7.3331080645500039E-3</v>
      </c>
      <c r="E80" s="40">
        <f t="shared" si="33"/>
        <v>1.4452238775024262E-5</v>
      </c>
      <c r="F80" s="40">
        <f t="shared" si="33"/>
        <v>1.8452050053290697E-6</v>
      </c>
      <c r="G80" s="40">
        <f t="shared" si="33"/>
        <v>1.2076426678783722E-9</v>
      </c>
      <c r="H80" s="40">
        <f t="shared" si="33"/>
        <v>3.2039705485549939E-5</v>
      </c>
      <c r="I80" s="40">
        <f t="shared" si="33"/>
        <v>3.8373310265254278E-5</v>
      </c>
      <c r="J80" s="40">
        <f t="shared" si="33"/>
        <v>2.5179975152983201E-5</v>
      </c>
      <c r="K80" s="40">
        <f t="shared" si="33"/>
        <v>1.7212860213352847E-5</v>
      </c>
      <c r="L80" s="40">
        <f t="shared" si="33"/>
        <v>4.9585095031737173E-5</v>
      </c>
      <c r="M80" s="41">
        <f t="shared" si="33"/>
        <v>1.8498841233845365E-5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4.3733044186800496E-8</v>
      </c>
      <c r="E81" s="40">
        <f t="shared" si="34"/>
        <v>8.4793136811734205E-7</v>
      </c>
      <c r="F81" s="40">
        <f t="shared" si="34"/>
        <v>3.6383701133245005E-6</v>
      </c>
      <c r="G81" s="40">
        <f t="shared" si="34"/>
        <v>4.8247729529777878E-6</v>
      </c>
      <c r="H81" s="40">
        <f t="shared" si="34"/>
        <v>3.2051033295455276E-7</v>
      </c>
      <c r="I81" s="40">
        <f t="shared" si="34"/>
        <v>2.3124134782621183E-7</v>
      </c>
      <c r="J81" s="40">
        <f t="shared" si="34"/>
        <v>3.6580032003058647E-7</v>
      </c>
      <c r="K81" s="40">
        <f t="shared" si="34"/>
        <v>1.1921927001910868E-6</v>
      </c>
      <c r="L81" s="40">
        <f t="shared" si="34"/>
        <v>2.9346741853735732E-6</v>
      </c>
      <c r="M81" s="41">
        <f t="shared" si="34"/>
        <v>1.0607700343108047E-7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4.3852318689581119E-5</v>
      </c>
      <c r="E82" s="40">
        <f t="shared" si="35"/>
        <v>8.7488309520381644E-8</v>
      </c>
      <c r="F82" s="40">
        <f t="shared" si="35"/>
        <v>8.6363322532442384E-6</v>
      </c>
      <c r="G82" s="40">
        <f t="shared" si="35"/>
        <v>1.7664375073003019E-7</v>
      </c>
      <c r="H82" s="40">
        <f t="shared" si="35"/>
        <v>2.2063353546494997E-9</v>
      </c>
      <c r="I82" s="40">
        <f t="shared" si="35"/>
        <v>8.0417370449883804E-6</v>
      </c>
      <c r="J82" s="40">
        <f t="shared" si="35"/>
        <v>6.7702378955576898E-6</v>
      </c>
      <c r="K82" s="40">
        <f t="shared" si="35"/>
        <v>1.9937926869086125E-6</v>
      </c>
      <c r="L82" s="40">
        <f t="shared" si="35"/>
        <v>5.6984603617333571E-6</v>
      </c>
      <c r="M82" s="41">
        <f t="shared" si="35"/>
        <v>6.6358919177404984E-5</v>
      </c>
    </row>
    <row r="83" spans="1:13">
      <c r="A83" t="s">
        <v>61</v>
      </c>
      <c r="D83" s="17">
        <f>SUM($D$47:$D$82)</f>
        <v>7.8817052668209622E-3</v>
      </c>
      <c r="E83" s="17">
        <f>SUM($E$47:$E$82)</f>
        <v>2.2707814027337673E-3</v>
      </c>
      <c r="F83" s="17">
        <f>SUM($F$47:$F$82)</f>
        <v>2.171712910913786E-2</v>
      </c>
      <c r="G83" s="17">
        <f>SUM($G$47:$G$82)</f>
        <v>5.6382412537549708E-4</v>
      </c>
      <c r="H83" s="17">
        <f>SUM($H$47:$H$82)</f>
        <v>5.6144564549257684E-3</v>
      </c>
      <c r="I83" s="17">
        <f>SUM($I$47:$I$82)</f>
        <v>3.9380950283415322E-3</v>
      </c>
      <c r="J83" s="17">
        <f>SUM($J$47:$J$82)</f>
        <v>1.6175843551728582E-2</v>
      </c>
      <c r="K83" s="17">
        <f>SUM($K$47:$K$82)</f>
        <v>3.3779817846342508E-3</v>
      </c>
      <c r="L83" s="17">
        <f>SUM($L$47:$L$82)</f>
        <v>1.5458065217998289E-3</v>
      </c>
      <c r="M83" s="17">
        <f>SUM($M$47:$M$82)</f>
        <v>1.8374243854309236E-3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6.4923047630928973E-2</v>
      </c>
      <c r="D85" s="18">
        <f>$D$83/$C$85</f>
        <v>0.12140072831494993</v>
      </c>
      <c r="E85" s="18">
        <f>$E$83/$C$85</f>
        <v>3.4976506581184889E-2</v>
      </c>
      <c r="F85" s="18">
        <f>$F$83/$C$85</f>
        <v>0.33450569407330077</v>
      </c>
      <c r="G85" s="18">
        <f>$G$83/$C$85</f>
        <v>8.6844987404271889E-3</v>
      </c>
      <c r="H85" s="18">
        <f>$H$83/$C$85</f>
        <v>8.6478633702510799E-2</v>
      </c>
      <c r="I85" s="18">
        <f>$I$83/$C$85</f>
        <v>6.0657889178718193E-2</v>
      </c>
      <c r="J85" s="18">
        <f>$J$83/$C$85</f>
        <v>0.24915410076994754</v>
      </c>
      <c r="K85" s="18">
        <f>$K$83/$C$85</f>
        <v>5.2030548594040424E-2</v>
      </c>
      <c r="L85" s="18">
        <f>$L$83/$C$85</f>
        <v>2.3809826836647383E-2</v>
      </c>
      <c r="M85" s="18">
        <f>$M$83/$C$85</f>
        <v>2.8301573208272882E-2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D5379-EF5E-49AB-A851-83A4A35D7572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63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-8.1234017006382706E-2</v>
      </c>
      <c r="D5" s="35">
        <v>-2.6572677181952352E-2</v>
      </c>
      <c r="E5" s="35">
        <v>1.97966208192802E-2</v>
      </c>
      <c r="F5" s="35">
        <v>-2.2263895378574289E-2</v>
      </c>
      <c r="G5" s="35">
        <v>4.3691399170283619E-2</v>
      </c>
      <c r="H5" s="35">
        <v>-2.2311586857469229E-2</v>
      </c>
      <c r="I5" s="35">
        <v>2.0884105368928062E-2</v>
      </c>
      <c r="J5" s="35">
        <v>4.2850037290384037E-2</v>
      </c>
      <c r="K5" s="35">
        <v>6.3084531018189297E-2</v>
      </c>
      <c r="L5" s="35">
        <v>-3.9552566706346097E-2</v>
      </c>
      <c r="M5" s="36">
        <v>7.1423456498871879E-3</v>
      </c>
    </row>
    <row r="6" spans="1:13" ht="24">
      <c r="A6" s="37" t="s">
        <v>15</v>
      </c>
      <c r="B6" s="38" t="s">
        <v>14</v>
      </c>
      <c r="C6" s="39">
        <v>8.1209640541104813E-2</v>
      </c>
      <c r="D6" s="40">
        <v>1.8956857566738029E-2</v>
      </c>
      <c r="E6" s="40">
        <v>-4.5720260425047808E-2</v>
      </c>
      <c r="F6" s="40">
        <v>-1.4398932035620272E-2</v>
      </c>
      <c r="G6" s="40">
        <v>-3.9340317920183741E-2</v>
      </c>
      <c r="H6" s="40">
        <v>1.9219063328605367E-2</v>
      </c>
      <c r="I6" s="40">
        <v>1.4751202083743508E-2</v>
      </c>
      <c r="J6" s="40">
        <v>6.7548197992420775E-2</v>
      </c>
      <c r="K6" s="40">
        <v>7.5109086985386906E-3</v>
      </c>
      <c r="L6" s="40">
        <v>-1.0427501467986799E-2</v>
      </c>
      <c r="M6" s="41">
        <v>-5.122030907597315E-2</v>
      </c>
    </row>
    <row r="7" spans="1:13" ht="24">
      <c r="A7" s="37" t="s">
        <v>16</v>
      </c>
      <c r="B7" s="38" t="s">
        <v>14</v>
      </c>
      <c r="C7" s="39">
        <v>-4.3518243223454947E-2</v>
      </c>
      <c r="D7" s="40">
        <v>-5.2660006867850002E-2</v>
      </c>
      <c r="E7" s="40">
        <v>3.0163629007362455E-2</v>
      </c>
      <c r="F7" s="40">
        <v>1.8123695941674269E-2</v>
      </c>
      <c r="G7" s="40">
        <v>2.1315647562917903E-2</v>
      </c>
      <c r="H7" s="40">
        <v>-4.9823555834803489E-2</v>
      </c>
      <c r="I7" s="42" t="s">
        <v>64</v>
      </c>
      <c r="J7" s="40">
        <v>-1.3936379801752262E-3</v>
      </c>
      <c r="K7" s="40">
        <v>-1.9285758912529798E-2</v>
      </c>
      <c r="L7" s="40">
        <v>-2.3640998470714852E-2</v>
      </c>
      <c r="M7" s="41">
        <v>3.4641810761716164E-2</v>
      </c>
    </row>
    <row r="8" spans="1:13" ht="24">
      <c r="A8" s="37" t="s">
        <v>17</v>
      </c>
      <c r="B8" s="38" t="s">
        <v>14</v>
      </c>
      <c r="C8" s="39">
        <v>1.7407447804514798E-2</v>
      </c>
      <c r="D8" s="40">
        <v>-8.2944776988556276E-3</v>
      </c>
      <c r="E8" s="40">
        <v>1.2558986346731808E-2</v>
      </c>
      <c r="F8" s="40">
        <v>-6.0517517050812392E-3</v>
      </c>
      <c r="G8" s="40">
        <v>1.0371267223794556E-2</v>
      </c>
      <c r="H8" s="40">
        <v>2.8454320683337402E-2</v>
      </c>
      <c r="I8" s="40">
        <v>-5.8482607929958373E-2</v>
      </c>
      <c r="J8" s="40">
        <v>-6.0173803070587145E-2</v>
      </c>
      <c r="K8" s="40">
        <v>-5.7412512223088139E-3</v>
      </c>
      <c r="L8" s="40">
        <v>-4.0503331492294133E-2</v>
      </c>
      <c r="M8" s="41">
        <v>-1.5836095833171943E-2</v>
      </c>
    </row>
    <row r="9" spans="1:13" ht="24">
      <c r="A9" s="37" t="s">
        <v>18</v>
      </c>
      <c r="B9" s="38" t="s">
        <v>14</v>
      </c>
      <c r="C9" s="39">
        <v>5.759635810616095E-3</v>
      </c>
      <c r="D9" s="40">
        <v>4.3272905894455142E-2</v>
      </c>
      <c r="E9" s="40">
        <v>4.6246358283886548E-2</v>
      </c>
      <c r="F9" s="40">
        <v>5.3397891197564371E-2</v>
      </c>
      <c r="G9" s="40">
        <v>4.6394565661659814E-3</v>
      </c>
      <c r="H9" s="40">
        <v>-6.7880949677386901E-3</v>
      </c>
      <c r="I9" s="40">
        <v>-4.2534439931693896E-2</v>
      </c>
      <c r="J9" s="40">
        <v>-3.5038354127343678E-2</v>
      </c>
      <c r="K9" s="40">
        <v>-2.1857318590994112E-2</v>
      </c>
      <c r="L9" s="40">
        <v>1.3276472046472242E-2</v>
      </c>
      <c r="M9" s="41">
        <v>-5.2975654937803679E-3</v>
      </c>
    </row>
    <row r="10" spans="1:13" ht="24">
      <c r="A10" s="37" t="s">
        <v>19</v>
      </c>
      <c r="B10" s="38" t="s">
        <v>14</v>
      </c>
      <c r="C10" s="39">
        <v>9.584001267471437E-2</v>
      </c>
      <c r="D10" s="40">
        <v>-6.94353829066657E-4</v>
      </c>
      <c r="E10" s="40">
        <v>2.4899745496282561E-2</v>
      </c>
      <c r="F10" s="40">
        <v>8.544831736873551E-3</v>
      </c>
      <c r="G10" s="40">
        <v>-4.8148924900692454E-2</v>
      </c>
      <c r="H10" s="40">
        <v>7.8812998205493676E-3</v>
      </c>
      <c r="I10" s="40">
        <v>3.3836027329626366E-2</v>
      </c>
      <c r="J10" s="40">
        <v>-3.5623878746167029E-2</v>
      </c>
      <c r="K10" s="40">
        <v>7.3862580035402636E-2</v>
      </c>
      <c r="L10" s="40">
        <v>-7.3605916269482236E-2</v>
      </c>
      <c r="M10" s="43" t="s">
        <v>53</v>
      </c>
    </row>
    <row r="11" spans="1:13" ht="24">
      <c r="A11" s="37" t="s">
        <v>20</v>
      </c>
      <c r="B11" s="38" t="s">
        <v>14</v>
      </c>
      <c r="C11" s="39">
        <v>8.6382072374817154E-2</v>
      </c>
      <c r="D11" s="40">
        <v>-1.5945412849111926E-2</v>
      </c>
      <c r="E11" s="40">
        <v>9.027300894885449E-3</v>
      </c>
      <c r="F11" s="40">
        <v>8.5438660522629814E-2</v>
      </c>
      <c r="G11" s="40">
        <v>-1.4940212867573358E-2</v>
      </c>
      <c r="H11" s="42" t="s">
        <v>65</v>
      </c>
      <c r="I11" s="40">
        <v>-4.917199598233591E-2</v>
      </c>
      <c r="J11" s="40">
        <v>1.2336817656467507E-2</v>
      </c>
      <c r="K11" s="40">
        <v>-4.4551576713223698E-2</v>
      </c>
      <c r="L11" s="40">
        <v>-5.8839529261235446E-3</v>
      </c>
      <c r="M11" s="41">
        <v>7.9505892645442069E-3</v>
      </c>
    </row>
    <row r="12" spans="1:13" ht="24">
      <c r="A12" s="37" t="s">
        <v>21</v>
      </c>
      <c r="B12" s="38" t="s">
        <v>14</v>
      </c>
      <c r="C12" s="39">
        <v>4.7349049390479868E-2</v>
      </c>
      <c r="D12" s="40">
        <v>-2.1629852293968781E-2</v>
      </c>
      <c r="E12" s="40">
        <v>4.6803697964159533E-3</v>
      </c>
      <c r="F12" s="40">
        <v>9.8357882314006745E-3</v>
      </c>
      <c r="G12" s="40">
        <v>-2.1094281653307061E-2</v>
      </c>
      <c r="H12" s="40">
        <v>4.6345602837038216E-2</v>
      </c>
      <c r="I12" s="40">
        <v>-8.9020168545558397E-3</v>
      </c>
      <c r="J12" s="40">
        <v>-9.717234103646695E-2</v>
      </c>
      <c r="K12" s="40">
        <v>-3.0879895568708321E-2</v>
      </c>
      <c r="L12" s="40">
        <v>-2.0455821360513066E-2</v>
      </c>
      <c r="M12" s="41">
        <v>1.0180530336698615E-2</v>
      </c>
    </row>
    <row r="13" spans="1:13" ht="24">
      <c r="A13" s="37" t="s">
        <v>22</v>
      </c>
      <c r="B13" s="38" t="s">
        <v>14</v>
      </c>
      <c r="C13" s="39">
        <v>-8.4590503649246168E-2</v>
      </c>
      <c r="D13" s="40">
        <v>-4.1968578988368622E-2</v>
      </c>
      <c r="E13" s="40">
        <v>-2.5304044536580604E-2</v>
      </c>
      <c r="F13" s="40">
        <v>2.2989571885069837E-2</v>
      </c>
      <c r="G13" s="40">
        <v>0.11516737541027747</v>
      </c>
      <c r="H13" s="40">
        <v>-3.2163563399432091E-2</v>
      </c>
      <c r="I13" s="40">
        <v>-3.3342922219233975E-2</v>
      </c>
      <c r="J13" s="40">
        <v>-2.8325262080259143E-3</v>
      </c>
      <c r="K13" s="40">
        <v>-5.6167562807222876E-2</v>
      </c>
      <c r="L13" s="40">
        <v>2.1321113280976221E-2</v>
      </c>
      <c r="M13" s="41">
        <v>2.1878007605337819E-2</v>
      </c>
    </row>
    <row r="14" spans="1:13" ht="24">
      <c r="A14" s="37" t="s">
        <v>23</v>
      </c>
      <c r="B14" s="38" t="s">
        <v>14</v>
      </c>
      <c r="C14" s="39">
        <v>6.3177756803290824E-2</v>
      </c>
      <c r="D14" s="40">
        <v>-2.3905423254273101E-2</v>
      </c>
      <c r="E14" s="40">
        <v>5.1116627109545877E-2</v>
      </c>
      <c r="F14" s="40">
        <v>-3.2673273200714434E-2</v>
      </c>
      <c r="G14" s="40">
        <v>-2.2145834500665887E-2</v>
      </c>
      <c r="H14" s="40">
        <v>2.3730521535659334E-2</v>
      </c>
      <c r="I14" s="40">
        <v>9.028388733856205E-3</v>
      </c>
      <c r="J14" s="40">
        <v>-5.3509632232818433E-2</v>
      </c>
      <c r="K14" s="40">
        <v>6.1164069982041569E-3</v>
      </c>
      <c r="L14" s="40">
        <v>-3.6693711897920318E-2</v>
      </c>
      <c r="M14" s="41">
        <v>-2.0983180426260618E-2</v>
      </c>
    </row>
    <row r="15" spans="1:13" ht="24">
      <c r="A15" s="37" t="s">
        <v>24</v>
      </c>
      <c r="B15" s="38" t="s">
        <v>14</v>
      </c>
      <c r="C15" s="39">
        <v>2.3658996518916564E-2</v>
      </c>
      <c r="D15" s="40">
        <v>-4.1729496153386898E-2</v>
      </c>
      <c r="E15" s="40">
        <v>5.7096079419310525E-2</v>
      </c>
      <c r="F15" s="40">
        <v>2.9313216251713892E-2</v>
      </c>
      <c r="G15" s="40">
        <v>4.015708925268141E-2</v>
      </c>
      <c r="H15" s="40">
        <v>1.6519281973379128E-2</v>
      </c>
      <c r="I15" s="40">
        <v>-3.0698082120821524E-3</v>
      </c>
      <c r="J15" s="40">
        <v>6.6539786313033603E-2</v>
      </c>
      <c r="K15" s="40">
        <v>1.2186059593080724E-2</v>
      </c>
      <c r="L15" s="40">
        <v>-5.2911227518203395E-2</v>
      </c>
      <c r="M15" s="41">
        <v>1.9661063635399774E-2</v>
      </c>
    </row>
    <row r="16" spans="1:13" ht="24">
      <c r="A16" s="37" t="s">
        <v>25</v>
      </c>
      <c r="B16" s="38" t="s">
        <v>14</v>
      </c>
      <c r="C16" s="39">
        <v>-2.640316289236044E-2</v>
      </c>
      <c r="D16" s="40">
        <v>4.5086365447327734E-2</v>
      </c>
      <c r="E16" s="42" t="s">
        <v>53</v>
      </c>
      <c r="F16" s="40">
        <v>9.385912951638483E-3</v>
      </c>
      <c r="G16" s="40">
        <v>2.9668791111973073E-2</v>
      </c>
      <c r="H16" s="40">
        <v>8.9552999516056969E-3</v>
      </c>
      <c r="I16" s="40">
        <v>2.9490849231695742E-2</v>
      </c>
      <c r="J16" s="40">
        <v>6.9122312030181002E-2</v>
      </c>
      <c r="K16" s="40">
        <v>4.6263856279804658E-2</v>
      </c>
      <c r="L16" s="40">
        <v>-1.8109436599062275E-2</v>
      </c>
      <c r="M16" s="41">
        <v>2.4895634576856378E-2</v>
      </c>
    </row>
    <row r="17" spans="1:13" ht="24">
      <c r="A17" s="37" t="s">
        <v>26</v>
      </c>
      <c r="B17" s="38" t="s">
        <v>14</v>
      </c>
      <c r="C17" s="39">
        <v>0.10238794678659305</v>
      </c>
      <c r="D17" s="40">
        <v>-2.6906046440459481E-2</v>
      </c>
      <c r="E17" s="40">
        <v>4.6155307406184343E-2</v>
      </c>
      <c r="F17" s="40">
        <v>-6.3038868795479291E-2</v>
      </c>
      <c r="G17" s="40">
        <v>-5.0789541406051474E-3</v>
      </c>
      <c r="H17" s="40">
        <v>-4.3883341776826582E-2</v>
      </c>
      <c r="I17" s="40">
        <v>-1.8758838085308312E-2</v>
      </c>
      <c r="J17" s="40">
        <v>1.0055317641829795E-2</v>
      </c>
      <c r="K17" s="42" t="s">
        <v>51</v>
      </c>
      <c r="L17" s="40">
        <v>1.3956875141428241E-2</v>
      </c>
      <c r="M17" s="41">
        <v>7.3579385420969284E-2</v>
      </c>
    </row>
    <row r="18" spans="1:13" ht="24">
      <c r="A18" s="37" t="s">
        <v>27</v>
      </c>
      <c r="B18" s="38" t="s">
        <v>14</v>
      </c>
      <c r="C18" s="39">
        <v>-6.5810374678555134E-2</v>
      </c>
      <c r="D18" s="40">
        <v>4.1944778988270627E-2</v>
      </c>
      <c r="E18" s="40">
        <v>4.370533499449606E-2</v>
      </c>
      <c r="F18" s="40">
        <v>-2.4877987086490493E-2</v>
      </c>
      <c r="G18" s="40">
        <v>1.9250805333346402E-2</v>
      </c>
      <c r="H18" s="40">
        <v>-2.2001425645702729E-2</v>
      </c>
      <c r="I18" s="40">
        <v>2.2491895779060498E-2</v>
      </c>
      <c r="J18" s="40">
        <v>4.473877561053631E-2</v>
      </c>
      <c r="K18" s="40">
        <v>1.5235932094036909E-2</v>
      </c>
      <c r="L18" s="40">
        <v>6.1506426958391107E-3</v>
      </c>
      <c r="M18" s="41">
        <v>-5.7872510224706523E-3</v>
      </c>
    </row>
    <row r="19" spans="1:13" ht="24">
      <c r="A19" s="37" t="s">
        <v>28</v>
      </c>
      <c r="B19" s="38" t="s">
        <v>14</v>
      </c>
      <c r="C19" s="44" t="s">
        <v>66</v>
      </c>
      <c r="D19" s="40">
        <v>-3.5273527276963902E-2</v>
      </c>
      <c r="E19" s="40">
        <v>1.8412595157327682E-2</v>
      </c>
      <c r="F19" s="40">
        <v>-1.0760226158054231E-2</v>
      </c>
      <c r="G19" s="40">
        <v>4.1851500153784624E-2</v>
      </c>
      <c r="H19" s="40">
        <v>-2.5273718627723998E-2</v>
      </c>
      <c r="I19" s="40">
        <v>2.2708634999727101E-3</v>
      </c>
      <c r="J19" s="40">
        <v>-7.6967740803255788E-2</v>
      </c>
      <c r="K19" s="40">
        <v>1.7326955029200758E-2</v>
      </c>
      <c r="L19" s="40">
        <v>3.1952396587058569E-2</v>
      </c>
      <c r="M19" s="41">
        <v>4.2128633287841853E-2</v>
      </c>
    </row>
    <row r="20" spans="1:13" ht="24">
      <c r="A20" s="37" t="s">
        <v>29</v>
      </c>
      <c r="B20" s="38" t="s">
        <v>14</v>
      </c>
      <c r="C20" s="39">
        <v>-5.4593363180530978E-2</v>
      </c>
      <c r="D20" s="40">
        <v>-3.3292439372758546E-2</v>
      </c>
      <c r="E20" s="40">
        <v>1.4723443211046612E-2</v>
      </c>
      <c r="F20" s="40">
        <v>3.2165070559274513E-2</v>
      </c>
      <c r="G20" s="40">
        <v>-5.6591312509962938E-2</v>
      </c>
      <c r="H20" s="40">
        <v>-2.5760239490648599E-4</v>
      </c>
      <c r="I20" s="40">
        <v>1.0818809339512776E-2</v>
      </c>
      <c r="J20" s="40">
        <v>1.8451183710460322E-2</v>
      </c>
      <c r="K20" s="40">
        <v>2.2091959010315524E-2</v>
      </c>
      <c r="L20" s="40">
        <v>-2.2847175203021292E-2</v>
      </c>
      <c r="M20" s="41">
        <v>1.9480002296767707E-2</v>
      </c>
    </row>
    <row r="21" spans="1:13" ht="24">
      <c r="A21" s="37" t="s">
        <v>30</v>
      </c>
      <c r="B21" s="38" t="s">
        <v>14</v>
      </c>
      <c r="C21" s="39">
        <v>-5.7422807474686297E-2</v>
      </c>
      <c r="D21" s="40">
        <v>-1.9610022559429671E-2</v>
      </c>
      <c r="E21" s="40">
        <v>-1.8148492317338578E-2</v>
      </c>
      <c r="F21" s="40">
        <v>-2.7384941539111388E-3</v>
      </c>
      <c r="G21" s="40">
        <v>-5.8585788496719072E-3</v>
      </c>
      <c r="H21" s="40">
        <v>-5.8621803454123366E-3</v>
      </c>
      <c r="I21" s="40">
        <v>-2.3160834259724601E-2</v>
      </c>
      <c r="J21" s="40">
        <v>-3.1850276282830289E-3</v>
      </c>
      <c r="K21" s="40">
        <v>1.4002894287742285E-2</v>
      </c>
      <c r="L21" s="42" t="s">
        <v>53</v>
      </c>
      <c r="M21" s="41">
        <v>-7.354973499734932E-2</v>
      </c>
    </row>
    <row r="22" spans="1:13" ht="24">
      <c r="A22" s="37" t="s">
        <v>31</v>
      </c>
      <c r="B22" s="38" t="s">
        <v>14</v>
      </c>
      <c r="C22" s="39">
        <v>5.5169497275421718E-2</v>
      </c>
      <c r="D22" s="40">
        <v>7.0295583898362074E-2</v>
      </c>
      <c r="E22" s="40">
        <v>-4.1278674775587651E-2</v>
      </c>
      <c r="F22" s="40">
        <v>-1.4997716830457072E-2</v>
      </c>
      <c r="G22" s="40">
        <v>-3.704589949773171E-2</v>
      </c>
      <c r="H22" s="40">
        <v>2.9733949615415006E-2</v>
      </c>
      <c r="I22" s="40">
        <v>-5.7182349034847473E-2</v>
      </c>
      <c r="J22" s="40">
        <v>2.4921160304341074E-2</v>
      </c>
      <c r="K22" s="40">
        <v>-4.4197618529191816E-2</v>
      </c>
      <c r="L22" s="40">
        <v>3.3966711004776995E-2</v>
      </c>
      <c r="M22" s="41">
        <v>-4.8216407928577239E-2</v>
      </c>
    </row>
    <row r="23" spans="1:13" ht="24">
      <c r="A23" s="37" t="s">
        <v>32</v>
      </c>
      <c r="B23" s="38" t="s">
        <v>14</v>
      </c>
      <c r="C23" s="39">
        <v>2.3779627594986908E-2</v>
      </c>
      <c r="D23" s="40">
        <v>-1.5269529965342348E-2</v>
      </c>
      <c r="E23" s="40">
        <v>5.8978940390012148E-2</v>
      </c>
      <c r="F23" s="40">
        <v>-4.8556402186409928E-2</v>
      </c>
      <c r="G23" s="40">
        <v>-0.10192660913315747</v>
      </c>
      <c r="H23" s="40">
        <v>2.3314614042337197E-2</v>
      </c>
      <c r="I23" s="40">
        <v>1.3959452869616543E-3</v>
      </c>
      <c r="J23" s="40">
        <v>3.7417128506988209E-2</v>
      </c>
      <c r="K23" s="40">
        <v>9.869009200149792E-2</v>
      </c>
      <c r="L23" s="40">
        <v>5.804813175013479E-2</v>
      </c>
      <c r="M23" s="41">
        <v>2.6511505952374958E-2</v>
      </c>
    </row>
    <row r="24" spans="1:13" ht="24">
      <c r="A24" s="37" t="s">
        <v>33</v>
      </c>
      <c r="B24" s="38" t="s">
        <v>14</v>
      </c>
      <c r="C24" s="39">
        <v>-1.0826883088551398E-2</v>
      </c>
      <c r="D24" s="40">
        <v>1.5752449089609658E-2</v>
      </c>
      <c r="E24" s="40">
        <v>9.3790805072708674E-3</v>
      </c>
      <c r="F24" s="42" t="s">
        <v>54</v>
      </c>
      <c r="G24" s="40">
        <v>5.8149053667714556E-3</v>
      </c>
      <c r="H24" s="40">
        <v>8.3770205793846281E-2</v>
      </c>
      <c r="I24" s="40">
        <v>1.7565304431201249E-2</v>
      </c>
      <c r="J24" s="40">
        <v>-1.4737750914848826E-2</v>
      </c>
      <c r="K24" s="40">
        <v>-6.2668028704384635E-2</v>
      </c>
      <c r="L24" s="40">
        <v>-2.7587344506379906E-3</v>
      </c>
      <c r="M24" s="41">
        <v>8.4256239599848713E-3</v>
      </c>
    </row>
    <row r="25" spans="1:13" ht="24">
      <c r="A25" s="37" t="s">
        <v>34</v>
      </c>
      <c r="B25" s="38" t="s">
        <v>14</v>
      </c>
      <c r="C25" s="39">
        <v>-1.1653699044354687E-2</v>
      </c>
      <c r="D25" s="40">
        <v>9.9265867658294288E-2</v>
      </c>
      <c r="E25" s="40">
        <v>-2.3313506403484157E-2</v>
      </c>
      <c r="F25" s="40">
        <v>-8.5651239738973484E-2</v>
      </c>
      <c r="G25" s="40">
        <v>1.4613700557636032E-3</v>
      </c>
      <c r="H25" s="40">
        <v>4.4327588494139543E-2</v>
      </c>
      <c r="I25" s="40">
        <v>1.9316166189968089E-2</v>
      </c>
      <c r="J25" s="40">
        <v>-1.0065419867456515E-2</v>
      </c>
      <c r="K25" s="40">
        <v>-4.6591482497849113E-2</v>
      </c>
      <c r="L25" s="40">
        <v>2.9681145401818959E-2</v>
      </c>
      <c r="M25" s="41">
        <v>-2.001138433726295E-2</v>
      </c>
    </row>
    <row r="26" spans="1:13" ht="24">
      <c r="A26" s="37" t="s">
        <v>35</v>
      </c>
      <c r="B26" s="38" t="s">
        <v>14</v>
      </c>
      <c r="C26" s="44" t="s">
        <v>67</v>
      </c>
      <c r="D26" s="40">
        <v>-4.6292585727391949E-2</v>
      </c>
      <c r="E26" s="40">
        <v>-1.8399947429642183E-2</v>
      </c>
      <c r="F26" s="40">
        <v>-3.1614335718489227E-2</v>
      </c>
      <c r="G26" s="40">
        <v>5.4553633648402267E-2</v>
      </c>
      <c r="H26" s="40">
        <v>1.2581649579953369E-2</v>
      </c>
      <c r="I26" s="40">
        <v>1.266955683888066E-2</v>
      </c>
      <c r="J26" s="40">
        <v>-4.8599124261355396E-2</v>
      </c>
      <c r="K26" s="40">
        <v>1.2669419117610132E-4</v>
      </c>
      <c r="L26" s="40">
        <v>-6.00133595035146E-2</v>
      </c>
      <c r="M26" s="41">
        <v>7.0964996639707234E-2</v>
      </c>
    </row>
    <row r="27" spans="1:13" ht="24">
      <c r="A27" s="37" t="s">
        <v>36</v>
      </c>
      <c r="B27" s="38" t="s">
        <v>14</v>
      </c>
      <c r="C27" s="39">
        <v>-3.1580181212736827E-2</v>
      </c>
      <c r="D27" s="40">
        <v>-3.5742903186570321E-2</v>
      </c>
      <c r="E27" s="40">
        <v>-1.7009832334992699E-2</v>
      </c>
      <c r="F27" s="40">
        <v>1.7812760805432325E-2</v>
      </c>
      <c r="G27" s="40">
        <v>-6.2255305249050055E-2</v>
      </c>
      <c r="H27" s="40">
        <v>5.8330379372312459E-3</v>
      </c>
      <c r="I27" s="40">
        <v>-3.3587021257226818E-2</v>
      </c>
      <c r="J27" s="40">
        <v>-7.8065267833549473E-2</v>
      </c>
      <c r="K27" s="40">
        <v>3.2115972363462905E-2</v>
      </c>
      <c r="L27" s="40">
        <v>0.10231606525944274</v>
      </c>
      <c r="M27" s="41">
        <v>-9.6818793982964913E-4</v>
      </c>
    </row>
    <row r="28" spans="1:13" ht="24">
      <c r="A28" s="37" t="s">
        <v>37</v>
      </c>
      <c r="B28" s="38" t="s">
        <v>14</v>
      </c>
      <c r="C28" s="39">
        <v>0.10633397314739403</v>
      </c>
      <c r="D28" s="40">
        <v>7.009408526702815E-2</v>
      </c>
      <c r="E28" s="40">
        <v>-1.2226005288204136E-2</v>
      </c>
      <c r="F28" s="40">
        <v>3.7734318574622332E-2</v>
      </c>
      <c r="G28" s="40">
        <v>-8.3383610312457321E-2</v>
      </c>
      <c r="H28" s="40">
        <v>2.7785954352589425E-2</v>
      </c>
      <c r="I28" s="40">
        <v>-6.667628906332565E-2</v>
      </c>
      <c r="J28" s="40">
        <v>-1.7342349302666114E-2</v>
      </c>
      <c r="K28" s="40">
        <v>-4.557999169833326E-2</v>
      </c>
      <c r="L28" s="40">
        <v>1.3694224326931249E-2</v>
      </c>
      <c r="M28" s="41">
        <v>-4.0038849652162367E-2</v>
      </c>
    </row>
    <row r="29" spans="1:13" ht="24">
      <c r="A29" s="37" t="s">
        <v>38</v>
      </c>
      <c r="B29" s="38" t="s">
        <v>14</v>
      </c>
      <c r="C29" s="39">
        <v>3.0897706658941254E-3</v>
      </c>
      <c r="D29" s="40">
        <v>6.091073734917981E-2</v>
      </c>
      <c r="E29" s="40">
        <v>3.7183323211643853E-2</v>
      </c>
      <c r="F29" s="40">
        <v>7.0341198944898833E-2</v>
      </c>
      <c r="G29" s="40">
        <v>-5.8856222986606284E-3</v>
      </c>
      <c r="H29" s="40">
        <v>-6.1483445607973926E-2</v>
      </c>
      <c r="I29" s="40">
        <v>3.5928009589216221E-2</v>
      </c>
      <c r="J29" s="40">
        <v>4.2841443062121072E-2</v>
      </c>
      <c r="K29" s="40">
        <v>-2.6423162728664983E-2</v>
      </c>
      <c r="L29" s="40">
        <v>-1.0948048990390809E-2</v>
      </c>
      <c r="M29" s="41">
        <v>-7.1298916569903338E-3</v>
      </c>
    </row>
    <row r="30" spans="1:13" ht="24">
      <c r="A30" s="37" t="s">
        <v>39</v>
      </c>
      <c r="B30" s="38" t="s">
        <v>14</v>
      </c>
      <c r="C30" s="39">
        <v>-2.1069339873518052E-2</v>
      </c>
      <c r="D30" s="40">
        <v>2.2771545450487669E-2</v>
      </c>
      <c r="E30" s="40">
        <v>-6.9465918848037003E-2</v>
      </c>
      <c r="F30" s="40">
        <v>-2.1493164229143099E-2</v>
      </c>
      <c r="G30" s="40">
        <v>-4.7495112264870097E-2</v>
      </c>
      <c r="H30" s="40">
        <v>7.702946994331962E-2</v>
      </c>
      <c r="I30" s="40">
        <v>1.406301617321117E-2</v>
      </c>
      <c r="J30" s="40">
        <v>3.3548187199021702E-2</v>
      </c>
      <c r="K30" s="40">
        <v>4.1236493200285185E-3</v>
      </c>
      <c r="L30" s="40">
        <v>4.4430304152649751E-2</v>
      </c>
      <c r="M30" s="41">
        <v>2.6304293744092459E-3</v>
      </c>
    </row>
    <row r="31" spans="1:13" ht="24">
      <c r="A31" s="37" t="s">
        <v>40</v>
      </c>
      <c r="B31" s="38" t="s">
        <v>14</v>
      </c>
      <c r="C31" s="39">
        <v>5.0051162280621182E-2</v>
      </c>
      <c r="D31" s="42" t="s">
        <v>56</v>
      </c>
      <c r="E31" s="40">
        <v>4.3540618804536635E-2</v>
      </c>
      <c r="F31" s="40">
        <v>1.5239461336964164E-2</v>
      </c>
      <c r="G31" s="40">
        <v>-2.8180326500869927E-2</v>
      </c>
      <c r="H31" s="40">
        <v>-1.5212304847268175E-2</v>
      </c>
      <c r="I31" s="40">
        <v>-4.9734021148482271E-2</v>
      </c>
      <c r="J31" s="40">
        <v>3.1702826110873897E-2</v>
      </c>
      <c r="K31" s="40">
        <v>-2.6201532331367017E-2</v>
      </c>
      <c r="L31" s="40">
        <v>-1.8805931846334712E-2</v>
      </c>
      <c r="M31" s="41">
        <v>-7.3525646151044097E-4</v>
      </c>
    </row>
    <row r="32" spans="1:13" ht="24">
      <c r="A32" s="37" t="s">
        <v>41</v>
      </c>
      <c r="B32" s="38" t="s">
        <v>14</v>
      </c>
      <c r="C32" s="39">
        <v>5.6667647169119886E-2</v>
      </c>
      <c r="D32" s="40">
        <v>0.12194933810570045</v>
      </c>
      <c r="E32" s="40">
        <v>2.7002942277739188E-2</v>
      </c>
      <c r="F32" s="40">
        <v>-4.5552686173821827E-2</v>
      </c>
      <c r="G32" s="40">
        <v>-3.1829022312756493E-2</v>
      </c>
      <c r="H32" s="40">
        <v>-3.1530222310674895E-3</v>
      </c>
      <c r="I32" s="40">
        <v>-1.9630109946660746E-2</v>
      </c>
      <c r="J32" s="40">
        <v>5.7937943169942628E-2</v>
      </c>
      <c r="K32" s="40">
        <v>-4.5347901126193656E-2</v>
      </c>
      <c r="L32" s="40">
        <v>5.1721285506692763E-2</v>
      </c>
      <c r="M32" s="41">
        <v>-9.8588976011703064E-2</v>
      </c>
    </row>
    <row r="33" spans="1:13" ht="24">
      <c r="A33" s="37" t="s">
        <v>42</v>
      </c>
      <c r="B33" s="38" t="s">
        <v>14</v>
      </c>
      <c r="C33" s="39">
        <v>0.10978067798735269</v>
      </c>
      <c r="D33" s="40">
        <v>-5.9499548451212719E-3</v>
      </c>
      <c r="E33" s="40">
        <v>-8.6671509591292176E-2</v>
      </c>
      <c r="F33" s="40">
        <v>6.6269697230997793E-2</v>
      </c>
      <c r="G33" s="40">
        <v>3.3439746210212243E-2</v>
      </c>
      <c r="H33" s="40">
        <v>2.7459909745354661E-2</v>
      </c>
      <c r="I33" s="40">
        <v>-3.6685509504247829E-2</v>
      </c>
      <c r="J33" s="40">
        <v>6.7100671432607784E-2</v>
      </c>
      <c r="K33" s="40">
        <v>2.6879700988682774E-2</v>
      </c>
      <c r="L33" s="40">
        <v>-2.7590361888044444E-2</v>
      </c>
      <c r="M33" s="41">
        <v>2.4898642955278778E-2</v>
      </c>
    </row>
    <row r="34" spans="1:13" ht="24">
      <c r="A34" s="37" t="s">
        <v>43</v>
      </c>
      <c r="B34" s="38" t="s">
        <v>14</v>
      </c>
      <c r="C34" s="39">
        <v>3.9718898294335933E-2</v>
      </c>
      <c r="D34" s="40">
        <v>1.7337470908014484E-2</v>
      </c>
      <c r="E34" s="40">
        <v>-5.3668535112463278E-2</v>
      </c>
      <c r="F34" s="40">
        <v>-4.8728889152691197E-2</v>
      </c>
      <c r="G34" s="40">
        <v>-8.7028571210143263E-2</v>
      </c>
      <c r="H34" s="40">
        <v>-1.9289283181967851E-2</v>
      </c>
      <c r="I34" s="40">
        <v>-3.4845187857954672E-2</v>
      </c>
      <c r="J34" s="40">
        <v>1.8952629928794072E-2</v>
      </c>
      <c r="K34" s="40">
        <v>-3.4705455007211223E-3</v>
      </c>
      <c r="L34" s="40">
        <v>6.0842524769600753E-2</v>
      </c>
      <c r="M34" s="41">
        <v>1.8127218858268422E-2</v>
      </c>
    </row>
    <row r="35" spans="1:13" ht="24">
      <c r="A35" s="37" t="s">
        <v>44</v>
      </c>
      <c r="B35" s="38" t="s">
        <v>14</v>
      </c>
      <c r="C35" s="39">
        <v>-2.1944233179055927E-2</v>
      </c>
      <c r="D35" s="40">
        <v>-1.8623086299795394E-2</v>
      </c>
      <c r="E35" s="40">
        <v>1.6775867660661976E-2</v>
      </c>
      <c r="F35" s="40">
        <v>3.7419648979224694E-2</v>
      </c>
      <c r="G35" s="40">
        <v>9.3336943461169997E-3</v>
      </c>
      <c r="H35" s="40">
        <v>1.2325519016167043E-2</v>
      </c>
      <c r="I35" s="40">
        <v>4.1408327627013866E-2</v>
      </c>
      <c r="J35" s="40">
        <v>5.351333743748481E-4</v>
      </c>
      <c r="K35" s="40">
        <v>2.598586185226931E-2</v>
      </c>
      <c r="L35" s="40">
        <v>5.6719287815199929E-2</v>
      </c>
      <c r="M35" s="41">
        <v>1.4040553486779321E-2</v>
      </c>
    </row>
    <row r="36" spans="1:13" ht="24">
      <c r="A36" s="37" t="s">
        <v>45</v>
      </c>
      <c r="B36" s="38" t="s">
        <v>14</v>
      </c>
      <c r="C36" s="44" t="s">
        <v>68</v>
      </c>
      <c r="D36" s="40">
        <v>-4.070718237657768E-2</v>
      </c>
      <c r="E36" s="40">
        <v>2.2355753206329442E-2</v>
      </c>
      <c r="F36" s="40">
        <v>1.0968788097294986E-2</v>
      </c>
      <c r="G36" s="40">
        <v>6.4593739766150612E-2</v>
      </c>
      <c r="H36" s="40">
        <v>-7.9104241792607999E-2</v>
      </c>
      <c r="I36" s="40">
        <v>1.4682546754501714E-2</v>
      </c>
      <c r="J36" s="40">
        <v>4.1918166463167178E-2</v>
      </c>
      <c r="K36" s="40">
        <v>-4.5615109243125222E-2</v>
      </c>
      <c r="L36" s="40">
        <v>-2.5478438639670444E-2</v>
      </c>
      <c r="M36" s="41">
        <v>3.4156774283021947E-2</v>
      </c>
    </row>
    <row r="37" spans="1:13" ht="24">
      <c r="A37" s="37" t="s">
        <v>46</v>
      </c>
      <c r="B37" s="38" t="s">
        <v>14</v>
      </c>
      <c r="C37" s="39">
        <v>-2.8956623646385338E-2</v>
      </c>
      <c r="D37" s="40">
        <v>8.8230708749965997E-2</v>
      </c>
      <c r="E37" s="40">
        <v>-3.4788292195550352E-2</v>
      </c>
      <c r="F37" s="40">
        <v>-8.3140071768325788E-2</v>
      </c>
      <c r="G37" s="40">
        <v>4.9453016460773323E-4</v>
      </c>
      <c r="H37" s="40">
        <v>4.3281501522304415E-2</v>
      </c>
      <c r="I37" s="40">
        <v>-5.585765471442878E-2</v>
      </c>
      <c r="J37" s="40">
        <v>-5.6747971500699337E-2</v>
      </c>
      <c r="K37" s="40">
        <v>4.842308895317847E-4</v>
      </c>
      <c r="L37" s="40">
        <v>-2.9955874512909569E-2</v>
      </c>
      <c r="M37" s="41">
        <v>6.4735269867036024E-2</v>
      </c>
    </row>
    <row r="38" spans="1:13" ht="24">
      <c r="A38" s="37" t="s">
        <v>47</v>
      </c>
      <c r="B38" s="38" t="s">
        <v>14</v>
      </c>
      <c r="C38" s="39">
        <v>0.1375342416060816</v>
      </c>
      <c r="D38" s="40">
        <v>3.0896771925008362E-2</v>
      </c>
      <c r="E38" s="40">
        <v>6.5144854915487341E-2</v>
      </c>
      <c r="F38" s="40">
        <v>-1.402756487382531E-2</v>
      </c>
      <c r="G38" s="40">
        <v>0.10447550505456527</v>
      </c>
      <c r="H38" s="40">
        <v>1.1465437108018454E-2</v>
      </c>
      <c r="I38" s="40">
        <v>-1.2530995698123346E-3</v>
      </c>
      <c r="J38" s="42" t="s">
        <v>69</v>
      </c>
      <c r="K38" s="40">
        <v>9.4878387250679243E-3</v>
      </c>
      <c r="L38" s="40">
        <v>-3.0021671747421453E-3</v>
      </c>
      <c r="M38" s="41">
        <v>-3.3549071822257644E-2</v>
      </c>
    </row>
    <row r="39" spans="1:13" ht="24">
      <c r="A39" s="37" t="s">
        <v>48</v>
      </c>
      <c r="B39" s="38" t="s">
        <v>14</v>
      </c>
      <c r="C39" s="39">
        <v>2.7473603333487848E-2</v>
      </c>
      <c r="D39" s="40">
        <v>-2.6622940699097122E-2</v>
      </c>
      <c r="E39" s="40">
        <v>2.7226961700641879E-2</v>
      </c>
      <c r="F39" s="40">
        <v>5.5424509961508675E-3</v>
      </c>
      <c r="G39" s="42" t="s">
        <v>70</v>
      </c>
      <c r="H39" s="40">
        <v>-1.372999279264645E-2</v>
      </c>
      <c r="I39" s="40">
        <v>1.8946802672998433E-2</v>
      </c>
      <c r="J39" s="40">
        <v>0.10171864365198474</v>
      </c>
      <c r="K39" s="40">
        <v>-4.9371286340734021E-3</v>
      </c>
      <c r="L39" s="40">
        <v>-5.4225774727868952E-3</v>
      </c>
      <c r="M39" s="41">
        <v>-4.4000826906965496E-2</v>
      </c>
    </row>
    <row r="40" spans="1:13" ht="24">
      <c r="A40" s="37" t="s">
        <v>49</v>
      </c>
      <c r="B40" s="38" t="s">
        <v>14</v>
      </c>
      <c r="C40" s="39">
        <v>4.5518133961277574E-2</v>
      </c>
      <c r="D40" s="40">
        <v>1.6533423907933224E-2</v>
      </c>
      <c r="E40" s="40">
        <v>5.3525012242053426E-3</v>
      </c>
      <c r="F40" s="40">
        <v>2.8051262429620642E-2</v>
      </c>
      <c r="G40" s="42" t="s">
        <v>71</v>
      </c>
      <c r="H40" s="40">
        <v>-3.8945685828237417E-2</v>
      </c>
      <c r="I40" s="40">
        <v>-2.9591257668279011E-2</v>
      </c>
      <c r="J40" s="40">
        <v>8.1997816804085577E-2</v>
      </c>
      <c r="K40" s="40">
        <v>-7.1868956598885342E-2</v>
      </c>
      <c r="L40" s="40">
        <v>-1.2129683225300657E-2</v>
      </c>
      <c r="M40" s="41">
        <v>4.7935405789488496E-2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4.6595768848084733E-6</v>
      </c>
      <c r="E47" s="35">
        <f t="shared" ref="E47:M47" si="0">$C5^2*E5^2</f>
        <v>2.586175473175527E-6</v>
      </c>
      <c r="F47" s="35">
        <f t="shared" si="0"/>
        <v>3.2709820744068575E-6</v>
      </c>
      <c r="G47" s="35">
        <f t="shared" si="0"/>
        <v>1.2597018425138661E-5</v>
      </c>
      <c r="H47" s="35">
        <f t="shared" si="0"/>
        <v>3.2850106216579534E-6</v>
      </c>
      <c r="I47" s="35">
        <f t="shared" si="0"/>
        <v>2.8781114719939422E-6</v>
      </c>
      <c r="J47" s="35">
        <f t="shared" si="0"/>
        <v>1.2116530155037943E-5</v>
      </c>
      <c r="K47" s="35">
        <f t="shared" si="0"/>
        <v>2.6261626274310357E-5</v>
      </c>
      <c r="L47" s="35">
        <f t="shared" si="0"/>
        <v>1.0323458170384955E-5</v>
      </c>
      <c r="M47" s="36">
        <f t="shared" si="0"/>
        <v>3.3663369703977776E-7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2.369997404281686E-6</v>
      </c>
      <c r="E48" s="40">
        <f t="shared" si="1"/>
        <v>1.378581884703967E-5</v>
      </c>
      <c r="F48" s="40">
        <f t="shared" si="1"/>
        <v>1.3673375479025104E-6</v>
      </c>
      <c r="G48" s="40">
        <f t="shared" si="1"/>
        <v>1.0206830597423268E-5</v>
      </c>
      <c r="H48" s="40">
        <f t="shared" si="1"/>
        <v>2.4360130581687008E-6</v>
      </c>
      <c r="I48" s="40">
        <f t="shared" si="1"/>
        <v>1.4350598093947163E-6</v>
      </c>
      <c r="J48" s="40">
        <f t="shared" si="1"/>
        <v>3.0091422032544979E-5</v>
      </c>
      <c r="K48" s="40">
        <f t="shared" si="1"/>
        <v>3.7204900031298145E-7</v>
      </c>
      <c r="L48" s="40">
        <f t="shared" si="1"/>
        <v>7.1709335097907321E-7</v>
      </c>
      <c r="M48" s="41">
        <f t="shared" si="1"/>
        <v>1.7302129806003079E-5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5.2517559127671158E-6</v>
      </c>
      <c r="E49" s="40">
        <f t="shared" si="2"/>
        <v>1.7230976553389933E-6</v>
      </c>
      <c r="F49" s="40">
        <f t="shared" si="2"/>
        <v>6.2206568526349477E-7</v>
      </c>
      <c r="G49" s="40">
        <f t="shared" si="2"/>
        <v>8.6047800191492083E-7</v>
      </c>
      <c r="H49" s="40">
        <f t="shared" si="2"/>
        <v>4.7012370355659304E-6</v>
      </c>
      <c r="I49" s="42">
        <f t="shared" si="2"/>
        <v>1.8262729468463889E-3</v>
      </c>
      <c r="J49" s="40">
        <f t="shared" si="2"/>
        <v>3.6782619717193428E-9</v>
      </c>
      <c r="K49" s="40">
        <f t="shared" si="2"/>
        <v>7.0439485816104666E-7</v>
      </c>
      <c r="L49" s="40">
        <f t="shared" si="2"/>
        <v>1.0584597311625613E-6</v>
      </c>
      <c r="M49" s="41">
        <f t="shared" si="2"/>
        <v>2.2727092530594281E-6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2.0847226786191293E-8</v>
      </c>
      <c r="E50" s="40">
        <f t="shared" si="3"/>
        <v>4.7794660373592189E-8</v>
      </c>
      <c r="F50" s="40">
        <f t="shared" si="3"/>
        <v>1.109768531187564E-8</v>
      </c>
      <c r="G50" s="40">
        <f t="shared" si="3"/>
        <v>3.2593714114979027E-8</v>
      </c>
      <c r="H50" s="40">
        <f t="shared" si="3"/>
        <v>2.4533903164078744E-7</v>
      </c>
      <c r="I50" s="40">
        <f t="shared" si="3"/>
        <v>1.0363910771311367E-6</v>
      </c>
      <c r="J50" s="40">
        <f t="shared" si="3"/>
        <v>1.0971982950003726E-6</v>
      </c>
      <c r="K50" s="40">
        <f t="shared" si="3"/>
        <v>9.9881097335532432E-9</v>
      </c>
      <c r="L50" s="40">
        <f t="shared" si="3"/>
        <v>4.9710908024971059E-7</v>
      </c>
      <c r="M50" s="41">
        <f t="shared" si="3"/>
        <v>7.5991749975288108E-8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6.2118672632969487E-8</v>
      </c>
      <c r="E51" s="40">
        <f t="shared" si="4"/>
        <v>7.0948811617547566E-8</v>
      </c>
      <c r="F51" s="40">
        <f t="shared" si="4"/>
        <v>9.4588482653443158E-8</v>
      </c>
      <c r="G51" s="40">
        <f t="shared" si="4"/>
        <v>7.1404284733153729E-10</v>
      </c>
      <c r="H51" s="40">
        <f t="shared" si="4"/>
        <v>1.5285718794852272E-9</v>
      </c>
      <c r="I51" s="40">
        <f t="shared" si="4"/>
        <v>6.0016613166368335E-8</v>
      </c>
      <c r="J51" s="40">
        <f t="shared" si="4"/>
        <v>4.0726533110367756E-8</v>
      </c>
      <c r="K51" s="40">
        <f t="shared" si="4"/>
        <v>1.584834116710934E-8</v>
      </c>
      <c r="L51" s="40">
        <f t="shared" si="4"/>
        <v>5.8473005540595287E-9</v>
      </c>
      <c r="M51" s="41">
        <f t="shared" si="4"/>
        <v>9.3098506870330057E-10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4.4284872082521174E-9</v>
      </c>
      <c r="E52" s="40">
        <f t="shared" si="5"/>
        <v>5.6948664147457225E-6</v>
      </c>
      <c r="F52" s="40">
        <f t="shared" si="5"/>
        <v>6.7065745285562029E-7</v>
      </c>
      <c r="G52" s="40">
        <f t="shared" si="5"/>
        <v>2.1294473841723152E-5</v>
      </c>
      <c r="H52" s="40">
        <f t="shared" si="5"/>
        <v>5.7054436903876551E-7</v>
      </c>
      <c r="I52" s="40">
        <f t="shared" si="5"/>
        <v>1.0516045562768818E-5</v>
      </c>
      <c r="J52" s="40">
        <f t="shared" si="5"/>
        <v>1.1656713776755822E-5</v>
      </c>
      <c r="K52" s="40">
        <f t="shared" si="5"/>
        <v>5.0112108010880795E-5</v>
      </c>
      <c r="L52" s="40">
        <f t="shared" si="5"/>
        <v>4.9764445758845098E-5</v>
      </c>
      <c r="M52" s="43">
        <f t="shared" si="5"/>
        <v>8.7138812801838949E-3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1.8972247181177417E-6</v>
      </c>
      <c r="E53" s="40">
        <f t="shared" si="6"/>
        <v>6.0808329765749019E-7</v>
      </c>
      <c r="F53" s="40">
        <f t="shared" si="6"/>
        <v>5.4469840035283219E-5</v>
      </c>
      <c r="G53" s="40">
        <f t="shared" si="6"/>
        <v>1.6655620179705134E-6</v>
      </c>
      <c r="H53" s="42">
        <f t="shared" si="6"/>
        <v>7.1371520223613896E-3</v>
      </c>
      <c r="I53" s="40">
        <f t="shared" si="6"/>
        <v>1.8041926645611943E-5</v>
      </c>
      <c r="J53" s="40">
        <f t="shared" si="6"/>
        <v>1.1356735974205981E-6</v>
      </c>
      <c r="K53" s="40">
        <f t="shared" si="6"/>
        <v>1.4810625314447136E-5</v>
      </c>
      <c r="L53" s="40">
        <f t="shared" si="6"/>
        <v>2.5833640812412189E-7</v>
      </c>
      <c r="M53" s="41">
        <f t="shared" si="6"/>
        <v>4.7167827515632177E-7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1.0488892538835112E-6</v>
      </c>
      <c r="E54" s="40">
        <f t="shared" si="7"/>
        <v>4.9111462205170018E-8</v>
      </c>
      <c r="F54" s="40">
        <f t="shared" si="7"/>
        <v>2.1689066871308934E-7</v>
      </c>
      <c r="G54" s="40">
        <f t="shared" si="7"/>
        <v>9.9758982171082413E-7</v>
      </c>
      <c r="H54" s="40">
        <f t="shared" si="7"/>
        <v>4.8154801799015676E-6</v>
      </c>
      <c r="I54" s="40">
        <f t="shared" si="7"/>
        <v>1.7766396611715681E-7</v>
      </c>
      <c r="J54" s="40">
        <f t="shared" si="7"/>
        <v>2.1169366407416242E-5</v>
      </c>
      <c r="K54" s="40">
        <f t="shared" si="7"/>
        <v>2.1378349580080761E-6</v>
      </c>
      <c r="L54" s="40">
        <f t="shared" si="7"/>
        <v>9.3811563305763172E-7</v>
      </c>
      <c r="M54" s="41">
        <f t="shared" si="7"/>
        <v>2.3236105159636289E-7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1.2603516982407831E-5</v>
      </c>
      <c r="E55" s="40">
        <f t="shared" si="8"/>
        <v>4.58166264312903E-6</v>
      </c>
      <c r="F55" s="40">
        <f t="shared" si="8"/>
        <v>3.781856006987806E-6</v>
      </c>
      <c r="G55" s="40">
        <f t="shared" si="8"/>
        <v>9.4907855597140681E-5</v>
      </c>
      <c r="H55" s="40">
        <f t="shared" si="8"/>
        <v>7.4023827633552625E-6</v>
      </c>
      <c r="I55" s="40">
        <f t="shared" si="8"/>
        <v>7.9551896964703044E-6</v>
      </c>
      <c r="J55" s="40">
        <f t="shared" si="8"/>
        <v>5.7410469065957737E-8</v>
      </c>
      <c r="K55" s="40">
        <f t="shared" si="8"/>
        <v>2.2574304596453567E-5</v>
      </c>
      <c r="L55" s="40">
        <f t="shared" si="8"/>
        <v>3.2528420589161444E-6</v>
      </c>
      <c r="M55" s="41">
        <f t="shared" si="8"/>
        <v>3.4249856752139356E-6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2.2809789549380449E-6</v>
      </c>
      <c r="E56" s="40">
        <f t="shared" si="9"/>
        <v>1.042924290195032E-5</v>
      </c>
      <c r="F56" s="40">
        <f t="shared" si="9"/>
        <v>4.2610211690483719E-6</v>
      </c>
      <c r="G56" s="40">
        <f t="shared" si="9"/>
        <v>1.9575483767289142E-6</v>
      </c>
      <c r="H56" s="40">
        <f t="shared" si="9"/>
        <v>2.2477239310867131E-6</v>
      </c>
      <c r="I56" s="40">
        <f t="shared" si="9"/>
        <v>3.2534857116103228E-7</v>
      </c>
      <c r="J56" s="40">
        <f t="shared" si="9"/>
        <v>1.1428581657810129E-5</v>
      </c>
      <c r="K56" s="40">
        <f t="shared" si="9"/>
        <v>1.4932109174119224E-7</v>
      </c>
      <c r="L56" s="40">
        <f t="shared" si="9"/>
        <v>5.3741736717792E-6</v>
      </c>
      <c r="M56" s="41">
        <f t="shared" si="9"/>
        <v>1.7574016645759227E-6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9.7471785763463969E-7</v>
      </c>
      <c r="E57" s="40">
        <f t="shared" si="10"/>
        <v>1.8247577482109264E-6</v>
      </c>
      <c r="F57" s="40">
        <f t="shared" si="10"/>
        <v>4.8097176755711019E-7</v>
      </c>
      <c r="G57" s="40">
        <f t="shared" si="10"/>
        <v>9.0264523203640602E-7</v>
      </c>
      <c r="H57" s="40">
        <f t="shared" si="10"/>
        <v>1.5274780336221952E-7</v>
      </c>
      <c r="I57" s="40">
        <f t="shared" si="10"/>
        <v>5.2749108947721671E-9</v>
      </c>
      <c r="J57" s="40">
        <f t="shared" si="10"/>
        <v>2.4783089450142105E-6</v>
      </c>
      <c r="K57" s="40">
        <f t="shared" si="10"/>
        <v>8.3122622363124296E-8</v>
      </c>
      <c r="L57" s="40">
        <f t="shared" si="10"/>
        <v>1.5670697054383128E-6</v>
      </c>
      <c r="M57" s="41">
        <f t="shared" si="10"/>
        <v>2.1637478951318003E-7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1.4171060883240572E-6</v>
      </c>
      <c r="E58" s="42">
        <f t="shared" si="11"/>
        <v>6.6134766402229934E-4</v>
      </c>
      <c r="F58" s="40">
        <f t="shared" si="11"/>
        <v>6.1413656324601176E-8</v>
      </c>
      <c r="G58" s="40">
        <f t="shared" si="11"/>
        <v>6.1363710429067435E-7</v>
      </c>
      <c r="H58" s="40">
        <f t="shared" si="11"/>
        <v>5.5907771793795699E-8</v>
      </c>
      <c r="I58" s="40">
        <f t="shared" si="11"/>
        <v>6.062984638370792E-7</v>
      </c>
      <c r="J58" s="40">
        <f t="shared" si="11"/>
        <v>3.3307989759792964E-6</v>
      </c>
      <c r="K58" s="40">
        <f t="shared" si="11"/>
        <v>1.4920918920053934E-6</v>
      </c>
      <c r="L58" s="40">
        <f t="shared" si="11"/>
        <v>2.2862398405395525E-7</v>
      </c>
      <c r="M58" s="41">
        <f t="shared" si="11"/>
        <v>4.3207417713346745E-7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7.5892252510885297E-6</v>
      </c>
      <c r="E59" s="40">
        <f t="shared" si="12"/>
        <v>2.2332686207235693E-5</v>
      </c>
      <c r="F59" s="40">
        <f t="shared" si="12"/>
        <v>4.1659541973407954E-5</v>
      </c>
      <c r="G59" s="40">
        <f t="shared" si="12"/>
        <v>2.7042463429205917E-7</v>
      </c>
      <c r="H59" s="40">
        <f t="shared" si="12"/>
        <v>2.0188174625985808E-5</v>
      </c>
      <c r="I59" s="40">
        <f t="shared" si="12"/>
        <v>3.6890074970488214E-6</v>
      </c>
      <c r="J59" s="40">
        <f t="shared" si="12"/>
        <v>1.0599594634756063E-6</v>
      </c>
      <c r="K59" s="42">
        <f t="shared" si="12"/>
        <v>9.9248362178375928E-3</v>
      </c>
      <c r="L59" s="40">
        <f t="shared" si="12"/>
        <v>2.0420861260334859E-6</v>
      </c>
      <c r="M59" s="41">
        <f t="shared" si="12"/>
        <v>5.6755764783644787E-5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7.6198171093700158E-6</v>
      </c>
      <c r="E60" s="40">
        <f t="shared" si="13"/>
        <v>8.2728973096654523E-6</v>
      </c>
      <c r="F60" s="40">
        <f t="shared" si="13"/>
        <v>2.68052093145675E-6</v>
      </c>
      <c r="G60" s="40">
        <f t="shared" si="13"/>
        <v>1.6050424812965686E-6</v>
      </c>
      <c r="H60" s="40">
        <f t="shared" si="13"/>
        <v>2.0964783069106062E-6</v>
      </c>
      <c r="I60" s="40">
        <f t="shared" si="13"/>
        <v>2.190992301850301E-6</v>
      </c>
      <c r="J60" s="40">
        <f t="shared" si="13"/>
        <v>8.6687587238966176E-6</v>
      </c>
      <c r="K60" s="40">
        <f t="shared" si="13"/>
        <v>1.0053719946392574E-6</v>
      </c>
      <c r="L60" s="40">
        <f t="shared" si="13"/>
        <v>1.6384369139600666E-7</v>
      </c>
      <c r="M60" s="41">
        <f t="shared" si="13"/>
        <v>1.4505522178556539E-7</v>
      </c>
    </row>
    <row r="61" spans="1:13" ht="24">
      <c r="A61" s="37" t="s">
        <v>28</v>
      </c>
      <c r="B61" s="38" t="s">
        <v>14</v>
      </c>
      <c r="C61" s="44"/>
      <c r="D61" s="40">
        <f t="shared" ref="D61:M61" si="14">$C19^2*D19^2</f>
        <v>4.0312783940502408E-5</v>
      </c>
      <c r="E61" s="40">
        <f t="shared" si="14"/>
        <v>1.0984366597855756E-5</v>
      </c>
      <c r="F61" s="40">
        <f t="shared" si="14"/>
        <v>3.7513519299081737E-6</v>
      </c>
      <c r="G61" s="40">
        <f t="shared" si="14"/>
        <v>5.6750157309960391E-5</v>
      </c>
      <c r="H61" s="40">
        <f t="shared" si="14"/>
        <v>2.0695851646056961E-5</v>
      </c>
      <c r="I61" s="40">
        <f t="shared" si="14"/>
        <v>1.6708100155046913E-7</v>
      </c>
      <c r="J61" s="40">
        <f t="shared" si="14"/>
        <v>1.9193867322917215E-4</v>
      </c>
      <c r="K61" s="40">
        <f t="shared" si="14"/>
        <v>9.7272372069198323E-6</v>
      </c>
      <c r="L61" s="40">
        <f t="shared" si="14"/>
        <v>3.3078962984076172E-5</v>
      </c>
      <c r="M61" s="41">
        <f t="shared" si="14"/>
        <v>5.7504224463527196E-5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3.3034743121562058E-6</v>
      </c>
      <c r="E62" s="40">
        <f t="shared" si="15"/>
        <v>6.4609810933386848E-7</v>
      </c>
      <c r="F62" s="40">
        <f t="shared" si="15"/>
        <v>3.0835338182401981E-6</v>
      </c>
      <c r="G62" s="40">
        <f t="shared" si="15"/>
        <v>9.5450725141502979E-6</v>
      </c>
      <c r="H62" s="40">
        <f t="shared" si="15"/>
        <v>1.9777868800052444E-10</v>
      </c>
      <c r="I62" s="40">
        <f t="shared" si="15"/>
        <v>3.4884992465757131E-7</v>
      </c>
      <c r="J62" s="40">
        <f t="shared" si="15"/>
        <v>1.0146778147117785E-6</v>
      </c>
      <c r="K62" s="40">
        <f t="shared" si="15"/>
        <v>1.4546153175130531E-6</v>
      </c>
      <c r="L62" s="40">
        <f t="shared" si="15"/>
        <v>1.5557676014655514E-6</v>
      </c>
      <c r="M62" s="41">
        <f t="shared" si="15"/>
        <v>1.1309872434361909E-6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1.2680168665223781E-6</v>
      </c>
      <c r="E63" s="40">
        <f t="shared" si="16"/>
        <v>1.0860503194067844E-6</v>
      </c>
      <c r="F63" s="40">
        <f t="shared" si="16"/>
        <v>2.4728198602542375E-8</v>
      </c>
      <c r="G63" s="40">
        <f t="shared" si="16"/>
        <v>1.1317575557564749E-7</v>
      </c>
      <c r="H63" s="40">
        <f t="shared" si="16"/>
        <v>1.1331494540187348E-7</v>
      </c>
      <c r="I63" s="40">
        <f t="shared" si="16"/>
        <v>1.7687939384769805E-6</v>
      </c>
      <c r="J63" s="40">
        <f t="shared" si="16"/>
        <v>3.3449932958161655E-8</v>
      </c>
      <c r="K63" s="40">
        <f t="shared" si="16"/>
        <v>6.465534957703672E-7</v>
      </c>
      <c r="L63" s="42">
        <f t="shared" si="16"/>
        <v>3.1281441478057479E-3</v>
      </c>
      <c r="M63" s="41">
        <f t="shared" si="16"/>
        <v>1.7837380160960344E-5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1.5040218250488713E-5</v>
      </c>
      <c r="E64" s="40">
        <f t="shared" si="17"/>
        <v>5.1862033965668247E-6</v>
      </c>
      <c r="F64" s="40">
        <f t="shared" si="17"/>
        <v>6.8461806085718109E-7</v>
      </c>
      <c r="G64" s="40">
        <f t="shared" si="17"/>
        <v>4.177133365499093E-6</v>
      </c>
      <c r="H64" s="40">
        <f t="shared" si="17"/>
        <v>2.6909352972197114E-6</v>
      </c>
      <c r="I64" s="40">
        <f t="shared" si="17"/>
        <v>9.9522674225487615E-6</v>
      </c>
      <c r="J64" s="40">
        <f t="shared" si="17"/>
        <v>1.8903166977240637E-6</v>
      </c>
      <c r="K64" s="40">
        <f t="shared" si="17"/>
        <v>5.9456014160331854E-6</v>
      </c>
      <c r="L64" s="40">
        <f t="shared" si="17"/>
        <v>3.5116000410549309E-6</v>
      </c>
      <c r="M64" s="41">
        <f t="shared" si="17"/>
        <v>7.0759989303250021E-6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1.3184432318890267E-7</v>
      </c>
      <c r="E65" s="40">
        <f t="shared" si="18"/>
        <v>1.9669985037797118E-6</v>
      </c>
      <c r="F65" s="40">
        <f t="shared" si="18"/>
        <v>1.333223923004548E-6</v>
      </c>
      <c r="G65" s="40">
        <f t="shared" si="18"/>
        <v>5.8746940111510499E-6</v>
      </c>
      <c r="H65" s="40">
        <f t="shared" si="18"/>
        <v>3.0737359654438458E-7</v>
      </c>
      <c r="I65" s="40">
        <f t="shared" si="18"/>
        <v>1.1019119464566579E-9</v>
      </c>
      <c r="J65" s="40">
        <f t="shared" si="18"/>
        <v>7.9168243424031542E-7</v>
      </c>
      <c r="K65" s="40">
        <f t="shared" si="18"/>
        <v>5.5075342379411076E-6</v>
      </c>
      <c r="L65" s="40">
        <f t="shared" si="18"/>
        <v>1.9054018892008868E-6</v>
      </c>
      <c r="M65" s="41">
        <f t="shared" si="18"/>
        <v>3.9744669867660377E-7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2.9087276798653363E-8</v>
      </c>
      <c r="E66" s="40">
        <f t="shared" si="19"/>
        <v>1.0311632385648911E-8</v>
      </c>
      <c r="F66" s="42">
        <f t="shared" si="19"/>
        <v>1.1052113955842141E-4</v>
      </c>
      <c r="G66" s="40">
        <f t="shared" si="19"/>
        <v>3.9636216959458267E-9</v>
      </c>
      <c r="H66" s="40">
        <f t="shared" si="19"/>
        <v>8.2259498800961467E-7</v>
      </c>
      <c r="I66" s="40">
        <f t="shared" si="19"/>
        <v>3.6167480552102755E-8</v>
      </c>
      <c r="J66" s="40">
        <f t="shared" si="19"/>
        <v>2.546064014369497E-8</v>
      </c>
      <c r="K66" s="40">
        <f t="shared" si="19"/>
        <v>4.6036146317422265E-7</v>
      </c>
      <c r="L66" s="40">
        <f t="shared" si="19"/>
        <v>8.9212701563286021E-10</v>
      </c>
      <c r="M66" s="41">
        <f t="shared" si="19"/>
        <v>8.3216805310206998E-9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1.3382198963046785E-6</v>
      </c>
      <c r="E67" s="40">
        <f t="shared" si="20"/>
        <v>7.3814688466266011E-8</v>
      </c>
      <c r="F67" s="40">
        <f t="shared" si="20"/>
        <v>9.9631094995038971E-7</v>
      </c>
      <c r="G67" s="40">
        <f t="shared" si="20"/>
        <v>2.9003339410212585E-10</v>
      </c>
      <c r="H67" s="40">
        <f t="shared" si="20"/>
        <v>2.6685528453014976E-7</v>
      </c>
      <c r="I67" s="40">
        <f t="shared" si="20"/>
        <v>5.0672165341295927E-8</v>
      </c>
      <c r="J67" s="40">
        <f t="shared" si="20"/>
        <v>1.3759143115081419E-8</v>
      </c>
      <c r="K67" s="40">
        <f t="shared" si="20"/>
        <v>2.9480894431593282E-7</v>
      </c>
      <c r="L67" s="40">
        <f t="shared" si="20"/>
        <v>1.1964344497323432E-7</v>
      </c>
      <c r="M67" s="41">
        <f t="shared" si="20"/>
        <v>5.4385341850197495E-8</v>
      </c>
    </row>
    <row r="68" spans="1:13" ht="24">
      <c r="A68" s="37" t="s">
        <v>35</v>
      </c>
      <c r="B68" s="38" t="s">
        <v>14</v>
      </c>
      <c r="C68" s="44"/>
      <c r="D68" s="40">
        <f t="shared" ref="D68:M68" si="21">$C26^2*D26^2</f>
        <v>5.4177271314823472E-5</v>
      </c>
      <c r="E68" s="40">
        <f t="shared" si="21"/>
        <v>8.5590864517211198E-6</v>
      </c>
      <c r="F68" s="40">
        <f t="shared" si="21"/>
        <v>2.5267505581674495E-5</v>
      </c>
      <c r="G68" s="40">
        <f t="shared" si="21"/>
        <v>7.5238757409434786E-5</v>
      </c>
      <c r="H68" s="40">
        <f t="shared" si="21"/>
        <v>4.0019293654474395E-6</v>
      </c>
      <c r="I68" s="40">
        <f t="shared" si="21"/>
        <v>4.0580472277494017E-6</v>
      </c>
      <c r="J68" s="40">
        <f t="shared" si="21"/>
        <v>5.9710558815257329E-5</v>
      </c>
      <c r="K68" s="40">
        <f t="shared" si="21"/>
        <v>4.0579590042401513E-10</v>
      </c>
      <c r="L68" s="40">
        <f t="shared" si="21"/>
        <v>9.1052133505062523E-5</v>
      </c>
      <c r="M68" s="41">
        <f t="shared" si="21"/>
        <v>1.2731589334205018E-4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1.2741157523268166E-6</v>
      </c>
      <c r="E69" s="40">
        <f t="shared" si="22"/>
        <v>2.8855546314773609E-7</v>
      </c>
      <c r="F69" s="40">
        <f t="shared" si="22"/>
        <v>3.1644024181441886E-7</v>
      </c>
      <c r="G69" s="40">
        <f t="shared" si="22"/>
        <v>3.8652889861779537E-6</v>
      </c>
      <c r="H69" s="40">
        <f t="shared" si="22"/>
        <v>3.3932732817408298E-8</v>
      </c>
      <c r="I69" s="40">
        <f t="shared" si="22"/>
        <v>1.1250510096763055E-6</v>
      </c>
      <c r="J69" s="40">
        <f t="shared" si="22"/>
        <v>6.0777795511163287E-6</v>
      </c>
      <c r="K69" s="40">
        <f t="shared" si="22"/>
        <v>1.0286588965681236E-6</v>
      </c>
      <c r="L69" s="40">
        <f t="shared" si="22"/>
        <v>1.0440394182189407E-5</v>
      </c>
      <c r="M69" s="41">
        <f t="shared" si="22"/>
        <v>9.3486429374752408E-10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5.5552911892423591E-5</v>
      </c>
      <c r="E70" s="40">
        <f t="shared" si="23"/>
        <v>1.6901032684185903E-6</v>
      </c>
      <c r="F70" s="40">
        <f t="shared" si="23"/>
        <v>1.6099674898441884E-5</v>
      </c>
      <c r="G70" s="40">
        <f t="shared" si="23"/>
        <v>7.861500986343615E-5</v>
      </c>
      <c r="H70" s="40">
        <f t="shared" si="23"/>
        <v>8.7296075282006651E-6</v>
      </c>
      <c r="I70" s="40">
        <f t="shared" si="23"/>
        <v>5.026745808518398E-5</v>
      </c>
      <c r="J70" s="40">
        <f t="shared" si="23"/>
        <v>3.4006343844158566E-6</v>
      </c>
      <c r="K70" s="40">
        <f t="shared" si="23"/>
        <v>2.3490516528452172E-5</v>
      </c>
      <c r="L70" s="40">
        <f t="shared" si="23"/>
        <v>2.1204056787715506E-6</v>
      </c>
      <c r="M70" s="41">
        <f t="shared" si="23"/>
        <v>1.8126220791564636E-5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3.5419318855647216E-8</v>
      </c>
      <c r="E71" s="40">
        <f t="shared" si="24"/>
        <v>1.3199239060701191E-8</v>
      </c>
      <c r="F71" s="40">
        <f t="shared" si="24"/>
        <v>4.7235881488084828E-8</v>
      </c>
      <c r="G71" s="40">
        <f t="shared" si="24"/>
        <v>3.3070234024911479E-10</v>
      </c>
      <c r="H71" s="40">
        <f t="shared" si="24"/>
        <v>3.6088504652757153E-8</v>
      </c>
      <c r="I71" s="40">
        <f t="shared" si="24"/>
        <v>1.2323066931702733E-8</v>
      </c>
      <c r="J71" s="40">
        <f t="shared" si="24"/>
        <v>1.7521878864547223E-8</v>
      </c>
      <c r="K71" s="40">
        <f t="shared" si="24"/>
        <v>6.6653366611229333E-9</v>
      </c>
      <c r="L71" s="40">
        <f t="shared" si="24"/>
        <v>1.1442632647384092E-9</v>
      </c>
      <c r="M71" s="41">
        <f t="shared" si="24"/>
        <v>4.8530900796038394E-10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2.3019022109253304E-7</v>
      </c>
      <c r="E72" s="40">
        <f t="shared" si="25"/>
        <v>2.1421280447884308E-6</v>
      </c>
      <c r="F72" s="40">
        <f t="shared" si="25"/>
        <v>2.0507020805937241E-7</v>
      </c>
      <c r="G72" s="40">
        <f t="shared" si="25"/>
        <v>1.0013818022937691E-6</v>
      </c>
      <c r="H72" s="40">
        <f t="shared" si="25"/>
        <v>2.6339994294297744E-6</v>
      </c>
      <c r="I72" s="40">
        <f t="shared" si="25"/>
        <v>8.7792781783688049E-8</v>
      </c>
      <c r="J72" s="40">
        <f t="shared" si="25"/>
        <v>4.9962018193930288E-7</v>
      </c>
      <c r="K72" s="40">
        <f t="shared" si="25"/>
        <v>7.5485808034912405E-9</v>
      </c>
      <c r="L72" s="40">
        <f t="shared" si="25"/>
        <v>8.763153725866826E-7</v>
      </c>
      <c r="M72" s="41">
        <f t="shared" si="25"/>
        <v>3.0715327421103237E-9</v>
      </c>
    </row>
    <row r="73" spans="1:13" ht="24">
      <c r="A73" s="37" t="s">
        <v>40</v>
      </c>
      <c r="B73" s="38" t="s">
        <v>14</v>
      </c>
      <c r="C73" s="39"/>
      <c r="D73" s="42">
        <f t="shared" ref="D73:M73" si="26">$C31^2*D31^2</f>
        <v>2.323169558763319E-3</v>
      </c>
      <c r="E73" s="40">
        <f t="shared" si="26"/>
        <v>4.7491679479757465E-6</v>
      </c>
      <c r="F73" s="40">
        <f t="shared" si="26"/>
        <v>5.8179176136340832E-7</v>
      </c>
      <c r="G73" s="40">
        <f t="shared" si="26"/>
        <v>1.989392037231784E-6</v>
      </c>
      <c r="H73" s="40">
        <f t="shared" si="26"/>
        <v>5.7972012058056164E-7</v>
      </c>
      <c r="I73" s="40">
        <f t="shared" si="26"/>
        <v>6.1963434747598769E-6</v>
      </c>
      <c r="J73" s="40">
        <f t="shared" si="26"/>
        <v>2.51781775254928E-6</v>
      </c>
      <c r="K73" s="40">
        <f t="shared" si="26"/>
        <v>1.7198149327064869E-6</v>
      </c>
      <c r="L73" s="40">
        <f t="shared" si="26"/>
        <v>8.8596802820009939E-7</v>
      </c>
      <c r="M73" s="41">
        <f t="shared" si="26"/>
        <v>1.3542724190019871E-9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4.7756144467169708E-5</v>
      </c>
      <c r="E74" s="40">
        <f t="shared" si="27"/>
        <v>2.3414912462288604E-6</v>
      </c>
      <c r="F74" s="40">
        <f t="shared" si="27"/>
        <v>6.6634377654138502E-6</v>
      </c>
      <c r="G74" s="40">
        <f t="shared" si="27"/>
        <v>3.253246413717291E-6</v>
      </c>
      <c r="H74" s="40">
        <f t="shared" si="27"/>
        <v>3.1924523814807043E-8</v>
      </c>
      <c r="I74" s="40">
        <f t="shared" si="27"/>
        <v>1.237416282808036E-6</v>
      </c>
      <c r="J74" s="40">
        <f t="shared" si="27"/>
        <v>1.0779447687801874E-5</v>
      </c>
      <c r="K74" s="40">
        <f t="shared" si="27"/>
        <v>6.6036606030675554E-6</v>
      </c>
      <c r="L74" s="40">
        <f t="shared" si="27"/>
        <v>8.5903129041675532E-6</v>
      </c>
      <c r="M74" s="41">
        <f t="shared" si="27"/>
        <v>3.121239354274826E-5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4.2665727654958552E-7</v>
      </c>
      <c r="E75" s="40">
        <f t="shared" si="28"/>
        <v>9.0532505350246777E-5</v>
      </c>
      <c r="F75" s="40">
        <f t="shared" si="28"/>
        <v>5.2927549866618096E-5</v>
      </c>
      <c r="G75" s="40">
        <f t="shared" si="28"/>
        <v>1.3476520075872849E-5</v>
      </c>
      <c r="H75" s="40">
        <f t="shared" si="28"/>
        <v>9.0876172682269764E-6</v>
      </c>
      <c r="I75" s="40">
        <f t="shared" si="28"/>
        <v>1.6219629420885629E-5</v>
      </c>
      <c r="J75" s="40">
        <f t="shared" si="28"/>
        <v>5.4263218446289668E-5</v>
      </c>
      <c r="K75" s="40">
        <f t="shared" si="28"/>
        <v>8.7076443719788249E-6</v>
      </c>
      <c r="L75" s="40">
        <f t="shared" si="28"/>
        <v>9.174166357089185E-6</v>
      </c>
      <c r="M75" s="41">
        <f t="shared" si="28"/>
        <v>7.4714203705447448E-6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4.7420472622842995E-7</v>
      </c>
      <c r="E76" s="40">
        <f t="shared" si="29"/>
        <v>4.5439534130789845E-6</v>
      </c>
      <c r="F76" s="40">
        <f t="shared" si="29"/>
        <v>3.7459968655878677E-6</v>
      </c>
      <c r="G76" s="40">
        <f t="shared" si="29"/>
        <v>1.1948629491941183E-5</v>
      </c>
      <c r="H76" s="40">
        <f t="shared" si="29"/>
        <v>5.8698440799676056E-7</v>
      </c>
      <c r="I76" s="40">
        <f t="shared" si="29"/>
        <v>1.9154905242490637E-6</v>
      </c>
      <c r="J76" s="40">
        <f t="shared" si="29"/>
        <v>5.6667408578166119E-7</v>
      </c>
      <c r="K76" s="40">
        <f t="shared" si="29"/>
        <v>1.9001586921224623E-8</v>
      </c>
      <c r="L76" s="40">
        <f t="shared" si="29"/>
        <v>5.8399461511862219E-6</v>
      </c>
      <c r="M76" s="41">
        <f t="shared" si="29"/>
        <v>5.1839015360140943E-7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1.6701063622065093E-7</v>
      </c>
      <c r="E77" s="40">
        <f t="shared" si="30"/>
        <v>1.3552231190680439E-7</v>
      </c>
      <c r="F77" s="40">
        <f t="shared" si="30"/>
        <v>6.7427993656917375E-7</v>
      </c>
      <c r="G77" s="40">
        <f t="shared" si="30"/>
        <v>4.1951545837953523E-8</v>
      </c>
      <c r="H77" s="40">
        <f t="shared" si="30"/>
        <v>7.3156218941628905E-8</v>
      </c>
      <c r="I77" s="40">
        <f t="shared" si="30"/>
        <v>8.2568843282747417E-7</v>
      </c>
      <c r="J77" s="40">
        <f t="shared" si="30"/>
        <v>1.3790019913234518E-10</v>
      </c>
      <c r="K77" s="40">
        <f t="shared" si="30"/>
        <v>3.2517344301294334E-7</v>
      </c>
      <c r="L77" s="40">
        <f t="shared" si="30"/>
        <v>1.5491816958740515E-6</v>
      </c>
      <c r="M77" s="41">
        <f t="shared" si="30"/>
        <v>9.493126660116741E-8</v>
      </c>
    </row>
    <row r="78" spans="1:13" ht="24">
      <c r="A78" s="37" t="s">
        <v>45</v>
      </c>
      <c r="B78" s="38" t="s">
        <v>14</v>
      </c>
      <c r="C78" s="44"/>
      <c r="D78" s="40">
        <f t="shared" ref="D78:M78" si="31">$C36^2*D36^2</f>
        <v>5.1329545815509688E-5</v>
      </c>
      <c r="E78" s="40">
        <f t="shared" si="31"/>
        <v>1.5481176031257445E-5</v>
      </c>
      <c r="F78" s="40">
        <f t="shared" si="31"/>
        <v>3.7268561385284043E-6</v>
      </c>
      <c r="G78" s="40">
        <f t="shared" si="31"/>
        <v>1.2924275129708532E-4</v>
      </c>
      <c r="H78" s="40">
        <f t="shared" si="31"/>
        <v>1.9383173361141507E-4</v>
      </c>
      <c r="I78" s="40">
        <f t="shared" si="31"/>
        <v>6.6777187028412374E-6</v>
      </c>
      <c r="J78" s="40">
        <f t="shared" si="31"/>
        <v>5.4428941884336382E-5</v>
      </c>
      <c r="K78" s="40">
        <f t="shared" si="31"/>
        <v>6.4452946212539391E-5</v>
      </c>
      <c r="L78" s="40">
        <f t="shared" si="31"/>
        <v>2.0108096280926636E-5</v>
      </c>
      <c r="M78" s="41">
        <f t="shared" si="31"/>
        <v>3.6139241666554478E-5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6.527327132291037E-6</v>
      </c>
      <c r="E79" s="40">
        <f t="shared" si="32"/>
        <v>1.0147570131370584E-6</v>
      </c>
      <c r="F79" s="40">
        <f t="shared" si="32"/>
        <v>5.7958432754969983E-6</v>
      </c>
      <c r="G79" s="40">
        <f t="shared" si="32"/>
        <v>2.0506021930840089E-10</v>
      </c>
      <c r="H79" s="40">
        <f t="shared" si="32"/>
        <v>1.5707261748642181E-6</v>
      </c>
      <c r="I79" s="40">
        <f t="shared" si="32"/>
        <v>2.6161415436525028E-6</v>
      </c>
      <c r="J79" s="40">
        <f t="shared" si="32"/>
        <v>2.7002036939496418E-6</v>
      </c>
      <c r="K79" s="40">
        <f t="shared" si="32"/>
        <v>1.9660783605817993E-10</v>
      </c>
      <c r="L79" s="40">
        <f t="shared" si="32"/>
        <v>7.5241916394962668E-7</v>
      </c>
      <c r="M79" s="41">
        <f t="shared" si="32"/>
        <v>3.5138059085752903E-6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1.805709521002329E-5</v>
      </c>
      <c r="E80" s="40">
        <f t="shared" si="33"/>
        <v>8.0275296142641117E-5</v>
      </c>
      <c r="F80" s="40">
        <f t="shared" si="33"/>
        <v>3.722084648671815E-6</v>
      </c>
      <c r="G80" s="40">
        <f t="shared" si="33"/>
        <v>2.0646699291954738E-4</v>
      </c>
      <c r="H80" s="40">
        <f t="shared" si="33"/>
        <v>2.486582694446622E-6</v>
      </c>
      <c r="I80" s="40">
        <f t="shared" si="33"/>
        <v>2.9702488457035652E-8</v>
      </c>
      <c r="J80" s="42">
        <f t="shared" si="33"/>
        <v>1.72515617558043E-2</v>
      </c>
      <c r="K80" s="40">
        <f t="shared" si="33"/>
        <v>1.7027710656878085E-6</v>
      </c>
      <c r="L80" s="40">
        <f t="shared" si="33"/>
        <v>1.7048705871014711E-7</v>
      </c>
      <c r="M80" s="41">
        <f t="shared" si="33"/>
        <v>2.1290344690442202E-5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5.3498708351827723E-7</v>
      </c>
      <c r="E81" s="40">
        <f t="shared" si="34"/>
        <v>5.5953802814366175E-7</v>
      </c>
      <c r="F81" s="40">
        <f t="shared" si="34"/>
        <v>2.3186487945015902E-8</v>
      </c>
      <c r="G81" s="42">
        <f t="shared" si="34"/>
        <v>6.7548159460669138E-4</v>
      </c>
      <c r="H81" s="40">
        <f t="shared" si="34"/>
        <v>1.422891764241011E-7</v>
      </c>
      <c r="I81" s="40">
        <f t="shared" si="34"/>
        <v>2.709587070245782E-7</v>
      </c>
      <c r="J81" s="40">
        <f t="shared" si="34"/>
        <v>7.8096643386559177E-6</v>
      </c>
      <c r="K81" s="40">
        <f t="shared" si="34"/>
        <v>1.8398403212757084E-8</v>
      </c>
      <c r="L81" s="40">
        <f t="shared" si="34"/>
        <v>2.2194367770066198E-8</v>
      </c>
      <c r="M81" s="41">
        <f t="shared" si="34"/>
        <v>1.4613455575034627E-6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5.6636251442620449E-7</v>
      </c>
      <c r="E82" s="40">
        <f t="shared" si="35"/>
        <v>5.9358436054919679E-8</v>
      </c>
      <c r="F82" s="40">
        <f t="shared" si="35"/>
        <v>1.6303232484155206E-6</v>
      </c>
      <c r="G82" s="42">
        <f t="shared" si="35"/>
        <v>4.6617761684628236E-5</v>
      </c>
      <c r="H82" s="40">
        <f t="shared" si="35"/>
        <v>3.1425891843148823E-6</v>
      </c>
      <c r="I82" s="40">
        <f t="shared" si="35"/>
        <v>1.8142442134519246E-6</v>
      </c>
      <c r="J82" s="40">
        <f t="shared" si="35"/>
        <v>1.3930717269942814E-5</v>
      </c>
      <c r="K82" s="40">
        <f t="shared" si="35"/>
        <v>1.0701670591308392E-5</v>
      </c>
      <c r="L82" s="40">
        <f t="shared" si="35"/>
        <v>3.0483709726796255E-7</v>
      </c>
      <c r="M82" s="41">
        <f t="shared" si="35"/>
        <v>4.7608194946114367E-6</v>
      </c>
    </row>
    <row r="83" spans="1:13">
      <c r="A83" t="s">
        <v>61</v>
      </c>
      <c r="D83" s="17">
        <f>SUM($D$47:$D$82)</f>
        <v>2.6695026477949889E-3</v>
      </c>
      <c r="E83" s="17">
        <f>SUM($E$47:$E$82)</f>
        <v>9.6569448909024737E-4</v>
      </c>
      <c r="F83" s="17">
        <f>SUM($F$47:$F$82)</f>
        <v>3.5547096838224558E-4</v>
      </c>
      <c r="G83" s="17">
        <f>SUM($G$47:$G$82)</f>
        <v>1.4716167143965109E-3</v>
      </c>
      <c r="H83" s="17">
        <f>SUM($H$47:$H$82)</f>
        <v>7.4372165949097612E-3</v>
      </c>
      <c r="I83" s="17">
        <f>SUM($I$47:$I$82)</f>
        <v>1.9808692132411922E-3</v>
      </c>
      <c r="J83" s="17">
        <f>SUM($J$47:$J$82)</f>
        <v>1.7768307840861964E-2</v>
      </c>
      <c r="K83" s="17">
        <f>SUM($K$47:$K$82)</f>
        <v>1.0187386689940145E-2</v>
      </c>
      <c r="L83" s="17">
        <f>SUM($L$47:$L$82)</f>
        <v>3.3963959226715251E-3</v>
      </c>
      <c r="M83" s="17">
        <f>SUM($M$47:$M$82)</f>
        <v>9.1332247685962271E-3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5.5365685849884813E-2</v>
      </c>
      <c r="D85" s="18">
        <f>$D$83/$C$85</f>
        <v>4.8215832727746162E-2</v>
      </c>
      <c r="E85" s="18">
        <f>$E$83/$C$85</f>
        <v>1.7442111919440017E-2</v>
      </c>
      <c r="F85" s="18">
        <f>$F$83/$C$85</f>
        <v>6.4204202102011009E-3</v>
      </c>
      <c r="G85" s="18">
        <f>$G$83/$C$85</f>
        <v>2.6579941922629909E-2</v>
      </c>
      <c r="H85" s="18">
        <f>$H$83/$C$85</f>
        <v>0.13432898880860217</v>
      </c>
      <c r="I85" s="18">
        <f>$I$83/$C$85</f>
        <v>3.5777922423141324E-2</v>
      </c>
      <c r="J85" s="18">
        <f>$J$83/$C$85</f>
        <v>0.32092635660719321</v>
      </c>
      <c r="K85" s="18">
        <f>$K$83/$C$85</f>
        <v>0.18400181508744626</v>
      </c>
      <c r="L85" s="18">
        <f>$L$83/$C$85</f>
        <v>6.1344781890362715E-2</v>
      </c>
      <c r="M85" s="18">
        <f>$M$83/$C$85</f>
        <v>0.16496182840323703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EC2F7-BBE4-4A1A-B029-8908099DE596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72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9.9982526696499555E-2</v>
      </c>
      <c r="D5" s="35">
        <v>2.1968109351775608E-2</v>
      </c>
      <c r="E5" s="35">
        <v>2.6962942687130644E-2</v>
      </c>
      <c r="F5" s="35">
        <v>-5.783300101005677E-2</v>
      </c>
      <c r="G5" s="35">
        <v>-2.2593825437109316E-3</v>
      </c>
      <c r="H5" s="35">
        <v>6.7883865192384651E-2</v>
      </c>
      <c r="I5" s="35">
        <v>5.0941162784247693E-2</v>
      </c>
      <c r="J5" s="35">
        <v>2.5157791861049168E-2</v>
      </c>
      <c r="K5" s="35">
        <v>1.3270476271611285E-2</v>
      </c>
      <c r="L5" s="35">
        <v>1.3902931210736399E-2</v>
      </c>
      <c r="M5" s="36">
        <v>2.6311954125027331E-2</v>
      </c>
    </row>
    <row r="6" spans="1:13" ht="24">
      <c r="A6" s="37" t="s">
        <v>15</v>
      </c>
      <c r="B6" s="38" t="s">
        <v>14</v>
      </c>
      <c r="C6" s="39">
        <v>0.10260920964313336</v>
      </c>
      <c r="D6" s="40">
        <v>-0.11335560854736447</v>
      </c>
      <c r="E6" s="40">
        <v>-4.1507224986037219E-2</v>
      </c>
      <c r="F6" s="40">
        <v>6.5004942297185037E-2</v>
      </c>
      <c r="G6" s="40">
        <v>7.1112570829793997E-2</v>
      </c>
      <c r="H6" s="40">
        <v>-4.1271975171875551E-2</v>
      </c>
      <c r="I6" s="42" t="s">
        <v>51</v>
      </c>
      <c r="J6" s="40">
        <v>-4.4230518248893944E-2</v>
      </c>
      <c r="K6" s="40">
        <v>-1.2031859624167147E-2</v>
      </c>
      <c r="L6" s="40">
        <v>1.2739288138743957E-2</v>
      </c>
      <c r="M6" s="41">
        <v>-1.8564560652968621E-3</v>
      </c>
    </row>
    <row r="7" spans="1:13" ht="24">
      <c r="A7" s="37" t="s">
        <v>16</v>
      </c>
      <c r="B7" s="38" t="s">
        <v>14</v>
      </c>
      <c r="C7" s="39">
        <v>6.371664389666902E-2</v>
      </c>
      <c r="D7" s="40">
        <v>3.6380203222943952E-3</v>
      </c>
      <c r="E7" s="40">
        <v>-1.4518551510943375E-2</v>
      </c>
      <c r="F7" s="40">
        <v>2.1395555831395952E-2</v>
      </c>
      <c r="G7" s="40">
        <v>-6.3364627089285228E-3</v>
      </c>
      <c r="H7" s="40">
        <v>1.5205572233930136E-4</v>
      </c>
      <c r="I7" s="40">
        <v>-2.9675591025023828E-2</v>
      </c>
      <c r="J7" s="40">
        <v>-2.384201717511937E-2</v>
      </c>
      <c r="K7" s="40">
        <v>-2.2789911913740499E-2</v>
      </c>
      <c r="L7" s="40">
        <v>-3.5621612336826175E-2</v>
      </c>
      <c r="M7" s="41">
        <v>5.0916617671542541E-2</v>
      </c>
    </row>
    <row r="8" spans="1:13" ht="24">
      <c r="A8" s="37" t="s">
        <v>17</v>
      </c>
      <c r="B8" s="38" t="s">
        <v>14</v>
      </c>
      <c r="C8" s="39">
        <v>-1.9952110558419153E-2</v>
      </c>
      <c r="D8" s="40">
        <v>-7.9503688397804043E-3</v>
      </c>
      <c r="E8" s="40">
        <v>-2.36858600191307E-2</v>
      </c>
      <c r="F8" s="40">
        <v>6.7926301334852848E-2</v>
      </c>
      <c r="G8" s="40">
        <v>7.6390262663450365E-2</v>
      </c>
      <c r="H8" s="40">
        <v>-8.8406689767449413E-3</v>
      </c>
      <c r="I8" s="40">
        <v>1.6553382369647193E-2</v>
      </c>
      <c r="J8" s="40">
        <v>5.8349149235617265E-2</v>
      </c>
      <c r="K8" s="40">
        <v>1.1752192396785483E-2</v>
      </c>
      <c r="L8" s="40">
        <v>-9.2140377891783091E-3</v>
      </c>
      <c r="M8" s="41">
        <v>7.9541585664191471E-3</v>
      </c>
    </row>
    <row r="9" spans="1:13" ht="24">
      <c r="A9" s="37" t="s">
        <v>18</v>
      </c>
      <c r="B9" s="38" t="s">
        <v>14</v>
      </c>
      <c r="C9" s="39">
        <v>-2.7547547634440207E-2</v>
      </c>
      <c r="D9" s="40">
        <v>8.6383778507295728E-3</v>
      </c>
      <c r="E9" s="40">
        <v>-3.6502199782466216E-2</v>
      </c>
      <c r="F9" s="40">
        <v>-5.0356235211883307E-3</v>
      </c>
      <c r="G9" s="40">
        <v>-4.4288630625776253E-2</v>
      </c>
      <c r="H9" s="40">
        <v>-1.5709520658252444E-4</v>
      </c>
      <c r="I9" s="40">
        <v>-1.8781960935315234E-3</v>
      </c>
      <c r="J9" s="40">
        <v>5.1519491176508267E-2</v>
      </c>
      <c r="K9" s="40">
        <v>4.7984272780174754E-3</v>
      </c>
      <c r="L9" s="40">
        <v>-3.0714839230122023E-2</v>
      </c>
      <c r="M9" s="43" t="s">
        <v>53</v>
      </c>
    </row>
    <row r="10" spans="1:13" ht="24">
      <c r="A10" s="37" t="s">
        <v>19</v>
      </c>
      <c r="B10" s="38" t="s">
        <v>14</v>
      </c>
      <c r="C10" s="44" t="s">
        <v>73</v>
      </c>
      <c r="D10" s="40">
        <v>-4.4743642403669057E-2</v>
      </c>
      <c r="E10" s="40">
        <v>-2.1125304460178036E-2</v>
      </c>
      <c r="F10" s="40">
        <v>-5.9025700472297299E-2</v>
      </c>
      <c r="G10" s="40">
        <v>-3.2962082661182508E-3</v>
      </c>
      <c r="H10" s="40">
        <v>1.3015593341106914E-2</v>
      </c>
      <c r="I10" s="40">
        <v>8.2748436928634476E-3</v>
      </c>
      <c r="J10" s="40">
        <v>6.4018411525655419E-2</v>
      </c>
      <c r="K10" s="40">
        <v>3.3473511930695712E-2</v>
      </c>
      <c r="L10" s="40">
        <v>1.2382853927128366E-2</v>
      </c>
      <c r="M10" s="41">
        <v>2.7686920943888863E-2</v>
      </c>
    </row>
    <row r="11" spans="1:13" ht="24">
      <c r="A11" s="37" t="s">
        <v>20</v>
      </c>
      <c r="B11" s="38" t="s">
        <v>14</v>
      </c>
      <c r="C11" s="39">
        <v>2.1430776396888247E-2</v>
      </c>
      <c r="D11" s="40">
        <v>-6.3602729330428848E-2</v>
      </c>
      <c r="E11" s="40">
        <v>7.7632299803914815E-3</v>
      </c>
      <c r="F11" s="40">
        <v>-3.8478144485873576E-2</v>
      </c>
      <c r="G11" s="40">
        <v>2.6314932815395316E-2</v>
      </c>
      <c r="H11" s="40">
        <v>-8.309078900416441E-4</v>
      </c>
      <c r="I11" s="40">
        <v>-1.0261769044577965E-2</v>
      </c>
      <c r="J11" s="40">
        <v>-1.89357046901905E-2</v>
      </c>
      <c r="K11" s="40">
        <v>4.6917679396492634E-2</v>
      </c>
      <c r="L11" s="40">
        <v>5.6626590175263627E-2</v>
      </c>
      <c r="M11" s="41">
        <v>-1.9972340032279191E-2</v>
      </c>
    </row>
    <row r="12" spans="1:13" ht="24">
      <c r="A12" s="37" t="s">
        <v>21</v>
      </c>
      <c r="B12" s="38" t="s">
        <v>14</v>
      </c>
      <c r="C12" s="39">
        <v>4.8857476011020043E-2</v>
      </c>
      <c r="D12" s="40">
        <v>3.6079916660863762E-3</v>
      </c>
      <c r="E12" s="40">
        <v>3.6465018564182716E-2</v>
      </c>
      <c r="F12" s="40">
        <v>-1.5633474947539847E-2</v>
      </c>
      <c r="G12" s="40">
        <v>-3.1498650890528321E-2</v>
      </c>
      <c r="H12" s="40">
        <v>-3.7621699388487265E-2</v>
      </c>
      <c r="I12" s="40">
        <v>1.2888912887944486E-2</v>
      </c>
      <c r="J12" s="40">
        <v>-2.3839739617024062E-2</v>
      </c>
      <c r="K12" s="40">
        <v>1.1308069207009681E-2</v>
      </c>
      <c r="L12" s="42" t="s">
        <v>74</v>
      </c>
      <c r="M12" s="41">
        <v>-3.0956002511841971E-2</v>
      </c>
    </row>
    <row r="13" spans="1:13" ht="24">
      <c r="A13" s="37" t="s">
        <v>22</v>
      </c>
      <c r="B13" s="38" t="s">
        <v>14</v>
      </c>
      <c r="C13" s="39">
        <v>-6.9258223930187088E-2</v>
      </c>
      <c r="D13" s="40">
        <v>4.9096776344506994E-2</v>
      </c>
      <c r="E13" s="42" t="s">
        <v>74</v>
      </c>
      <c r="F13" s="40">
        <v>2.6689193636660037E-2</v>
      </c>
      <c r="G13" s="40">
        <v>1.2812491033003021E-2</v>
      </c>
      <c r="H13" s="40">
        <v>-2.8778438077144808E-2</v>
      </c>
      <c r="I13" s="40">
        <v>-4.2003293917902251E-2</v>
      </c>
      <c r="J13" s="40">
        <v>5.417343195014062E-2</v>
      </c>
      <c r="K13" s="40">
        <v>2.6858039590879523E-2</v>
      </c>
      <c r="L13" s="40">
        <v>3.6448834859780212E-2</v>
      </c>
      <c r="M13" s="41">
        <v>-3.6865517650462691E-2</v>
      </c>
    </row>
    <row r="14" spans="1:13" ht="24">
      <c r="A14" s="37" t="s">
        <v>23</v>
      </c>
      <c r="B14" s="38" t="s">
        <v>14</v>
      </c>
      <c r="C14" s="39">
        <v>7.2688603331316206E-3</v>
      </c>
      <c r="D14" s="40">
        <v>-3.0682452832793704E-2</v>
      </c>
      <c r="E14" s="40">
        <v>2.658201356942216E-2</v>
      </c>
      <c r="F14" s="40">
        <v>1.9710248845880123E-3</v>
      </c>
      <c r="G14" s="40">
        <v>-1.1181159489057712E-2</v>
      </c>
      <c r="H14" s="40">
        <v>-1.9437565973393259E-2</v>
      </c>
      <c r="I14" s="40">
        <v>-1.2151531363288275E-2</v>
      </c>
      <c r="J14" s="40">
        <v>-3.3659864177085934E-2</v>
      </c>
      <c r="K14" s="42" t="s">
        <v>51</v>
      </c>
      <c r="L14" s="40">
        <v>1.1206799776241175E-2</v>
      </c>
      <c r="M14" s="41">
        <v>4.7659891236416499E-3</v>
      </c>
    </row>
    <row r="15" spans="1:13" ht="24">
      <c r="A15" s="37" t="s">
        <v>24</v>
      </c>
      <c r="B15" s="38" t="s">
        <v>14</v>
      </c>
      <c r="C15" s="39">
        <v>2.5084184626217507E-2</v>
      </c>
      <c r="D15" s="40">
        <v>-4.9809022636667755E-2</v>
      </c>
      <c r="E15" s="40">
        <v>-1.9789019404717778E-2</v>
      </c>
      <c r="F15" s="40">
        <v>5.6252604166439173E-2</v>
      </c>
      <c r="G15" s="40">
        <v>5.5186735739419741E-2</v>
      </c>
      <c r="H15" s="40">
        <v>-5.6928752579882565E-2</v>
      </c>
      <c r="I15" s="40">
        <v>1.0251061371003069E-2</v>
      </c>
      <c r="J15" s="40">
        <v>-3.7457516143182455E-2</v>
      </c>
      <c r="K15" s="40">
        <v>-2.2028253699458076E-2</v>
      </c>
      <c r="L15" s="40">
        <v>9.9522273745227107E-3</v>
      </c>
      <c r="M15" s="41">
        <v>-9.1805420187559116E-3</v>
      </c>
    </row>
    <row r="16" spans="1:13" ht="24">
      <c r="A16" s="37" t="s">
        <v>25</v>
      </c>
      <c r="B16" s="38" t="s">
        <v>14</v>
      </c>
      <c r="C16" s="39">
        <v>2.5558583390312563E-2</v>
      </c>
      <c r="D16" s="40">
        <v>9.0261202502246105E-2</v>
      </c>
      <c r="E16" s="40">
        <v>-5.9050214122791878E-2</v>
      </c>
      <c r="F16" s="40">
        <v>5.4776896354777845E-2</v>
      </c>
      <c r="G16" s="40">
        <v>-8.1143599600377786E-2</v>
      </c>
      <c r="H16" s="40">
        <v>5.3545716712637755E-2</v>
      </c>
      <c r="I16" s="40">
        <v>5.0773636167232745E-2</v>
      </c>
      <c r="J16" s="40">
        <v>-3.8957322354583432E-3</v>
      </c>
      <c r="K16" s="40">
        <v>1.7521898865926833E-3</v>
      </c>
      <c r="L16" s="40">
        <v>4.1059203162856051E-2</v>
      </c>
      <c r="M16" s="41">
        <v>-4.1692373671817648E-2</v>
      </c>
    </row>
    <row r="17" spans="1:13" ht="24">
      <c r="A17" s="37" t="s">
        <v>26</v>
      </c>
      <c r="B17" s="38" t="s">
        <v>14</v>
      </c>
      <c r="C17" s="39">
        <v>1.8016767945665188E-2</v>
      </c>
      <c r="D17" s="40">
        <v>-4.6115185951019717E-2</v>
      </c>
      <c r="E17" s="40">
        <v>-1.7229777383186918E-2</v>
      </c>
      <c r="F17" s="40">
        <v>8.8591100102681397E-2</v>
      </c>
      <c r="G17" s="40">
        <v>7.6339355236086523E-2</v>
      </c>
      <c r="H17" s="40">
        <v>2.1446379821286433E-2</v>
      </c>
      <c r="I17" s="40">
        <v>2.6704420140519877E-2</v>
      </c>
      <c r="J17" s="40">
        <v>-2.4263726712861578E-2</v>
      </c>
      <c r="K17" s="40">
        <v>1.6373785760299388E-2</v>
      </c>
      <c r="L17" s="40">
        <v>3.9129195602341828E-2</v>
      </c>
      <c r="M17" s="41">
        <v>-5.7332201011236594E-4</v>
      </c>
    </row>
    <row r="18" spans="1:13" ht="24">
      <c r="A18" s="37" t="s">
        <v>27</v>
      </c>
      <c r="B18" s="38" t="s">
        <v>14</v>
      </c>
      <c r="C18" s="39">
        <v>9.9448630729957826E-2</v>
      </c>
      <c r="D18" s="40">
        <v>-5.8175973898236588E-2</v>
      </c>
      <c r="E18" s="40">
        <v>-2.158041184941531E-2</v>
      </c>
      <c r="F18" s="40">
        <v>8.7530936425385068E-3</v>
      </c>
      <c r="G18" s="40">
        <v>-2.3089640656707218E-2</v>
      </c>
      <c r="H18" s="40">
        <v>-3.6910263456742524E-2</v>
      </c>
      <c r="I18" s="40">
        <v>-5.0528737374393784E-2</v>
      </c>
      <c r="J18" s="40">
        <v>-5.6766289809084158E-2</v>
      </c>
      <c r="K18" s="40">
        <v>0.10612519988035456</v>
      </c>
      <c r="L18" s="40">
        <v>3.7181838334061794E-2</v>
      </c>
      <c r="M18" s="41">
        <v>-3.4933358964528045E-2</v>
      </c>
    </row>
    <row r="19" spans="1:13" ht="24">
      <c r="A19" s="37" t="s">
        <v>28</v>
      </c>
      <c r="B19" s="38" t="s">
        <v>14</v>
      </c>
      <c r="C19" s="39">
        <v>1.1893081489126912E-2</v>
      </c>
      <c r="D19" s="40">
        <v>1.6776537452419728E-2</v>
      </c>
      <c r="E19" s="40">
        <v>-9.2168276138976969E-3</v>
      </c>
      <c r="F19" s="40">
        <v>8.5093595518703265E-3</v>
      </c>
      <c r="G19" s="40">
        <v>-3.2534554285676018E-2</v>
      </c>
      <c r="H19" s="40">
        <v>0.11849891987292355</v>
      </c>
      <c r="I19" s="40">
        <v>-3.9130800447688255E-2</v>
      </c>
      <c r="J19" s="40">
        <v>-2.1747536680611489E-2</v>
      </c>
      <c r="K19" s="40">
        <v>-4.6179135326032586E-2</v>
      </c>
      <c r="L19" s="40">
        <v>-2.6905804724147345E-2</v>
      </c>
      <c r="M19" s="41">
        <v>5.3078967325185772E-2</v>
      </c>
    </row>
    <row r="20" spans="1:13" ht="24">
      <c r="A20" s="37" t="s">
        <v>29</v>
      </c>
      <c r="B20" s="38" t="s">
        <v>14</v>
      </c>
      <c r="C20" s="39">
        <v>2.2253343635944303E-2</v>
      </c>
      <c r="D20" s="40">
        <v>9.1885297916279002E-2</v>
      </c>
      <c r="E20" s="40">
        <v>8.9538126576906973E-3</v>
      </c>
      <c r="F20" s="40">
        <v>4.7411878104821975E-2</v>
      </c>
      <c r="G20" s="40">
        <v>-5.3972487372415485E-3</v>
      </c>
      <c r="H20" s="40">
        <v>5.800956195276822E-3</v>
      </c>
      <c r="I20" s="40">
        <v>5.7400931179360445E-2</v>
      </c>
      <c r="J20" s="40">
        <v>-9.5364823516021994E-3</v>
      </c>
      <c r="K20" s="40">
        <v>-6.5890255685407267E-2</v>
      </c>
      <c r="L20" s="40">
        <v>5.1650649405905115E-2</v>
      </c>
      <c r="M20" s="41">
        <v>7.0840075174011263E-4</v>
      </c>
    </row>
    <row r="21" spans="1:13" ht="24">
      <c r="A21" s="37" t="s">
        <v>30</v>
      </c>
      <c r="B21" s="38" t="s">
        <v>14</v>
      </c>
      <c r="C21" s="39">
        <v>8.3871792385604868E-2</v>
      </c>
      <c r="D21" s="40">
        <v>-2.6867641660135392E-2</v>
      </c>
      <c r="E21" s="40">
        <v>0.12797973331679047</v>
      </c>
      <c r="F21" s="40">
        <v>-1.8238621311412968E-2</v>
      </c>
      <c r="G21" s="40">
        <v>-1.7820021560916791E-2</v>
      </c>
      <c r="H21" s="40">
        <v>-5.3201276038760993E-3</v>
      </c>
      <c r="I21" s="40">
        <v>-2.123083577237234E-2</v>
      </c>
      <c r="J21" s="40">
        <v>-9.5371475931195035E-2</v>
      </c>
      <c r="K21" s="40">
        <v>-6.1837924866218735E-3</v>
      </c>
      <c r="L21" s="40">
        <v>1.2435931637827539E-3</v>
      </c>
      <c r="M21" s="41">
        <v>-3.1909823168362834E-2</v>
      </c>
    </row>
    <row r="22" spans="1:13" ht="24">
      <c r="A22" s="37" t="s">
        <v>31</v>
      </c>
      <c r="B22" s="38" t="s">
        <v>14</v>
      </c>
      <c r="C22" s="39">
        <v>4.1508997009097687E-2</v>
      </c>
      <c r="D22" s="40">
        <v>1.6765289847598654E-2</v>
      </c>
      <c r="E22" s="40">
        <v>2.6207107477313106E-2</v>
      </c>
      <c r="F22" s="42" t="s">
        <v>54</v>
      </c>
      <c r="G22" s="40">
        <v>6.1720380705391755E-3</v>
      </c>
      <c r="H22" s="40">
        <v>3.1614601916631228E-2</v>
      </c>
      <c r="I22" s="40">
        <v>6.4626284008237653E-2</v>
      </c>
      <c r="J22" s="40">
        <v>2.2579849997940583E-2</v>
      </c>
      <c r="K22" s="40">
        <v>2.0167008100152825E-3</v>
      </c>
      <c r="L22" s="40">
        <v>-1.5351256124969409E-2</v>
      </c>
      <c r="M22" s="41">
        <v>-5.0491046858078484E-3</v>
      </c>
    </row>
    <row r="23" spans="1:13" ht="24">
      <c r="A23" s="37" t="s">
        <v>32</v>
      </c>
      <c r="B23" s="38" t="s">
        <v>14</v>
      </c>
      <c r="C23" s="39">
        <v>5.515762287878654E-2</v>
      </c>
      <c r="D23" s="40">
        <v>7.4510241417523659E-2</v>
      </c>
      <c r="E23" s="40">
        <v>-3.0448281713881455E-2</v>
      </c>
      <c r="F23" s="40">
        <v>2.1421110603759938E-2</v>
      </c>
      <c r="G23" s="40">
        <v>4.8494941121328933E-2</v>
      </c>
      <c r="H23" s="40">
        <v>-4.502864157263587E-2</v>
      </c>
      <c r="I23" s="40">
        <v>1.7324732983308611E-3</v>
      </c>
      <c r="J23" s="40">
        <v>2.1104212991953322E-2</v>
      </c>
      <c r="K23" s="40">
        <v>-2.5403123857799987E-2</v>
      </c>
      <c r="L23" s="40">
        <v>7.3837489756715877E-2</v>
      </c>
      <c r="M23" s="41">
        <v>-6.9172621814156218E-2</v>
      </c>
    </row>
    <row r="24" spans="1:13" ht="24">
      <c r="A24" s="37" t="s">
        <v>33</v>
      </c>
      <c r="B24" s="38" t="s">
        <v>14</v>
      </c>
      <c r="C24" s="39">
        <v>5.3616432763292483E-2</v>
      </c>
      <c r="D24" s="40">
        <v>2.3388066292169895E-2</v>
      </c>
      <c r="E24" s="40">
        <v>-1.613831866140255E-2</v>
      </c>
      <c r="F24" s="40">
        <v>3.5752655717698492E-2</v>
      </c>
      <c r="G24" s="40">
        <v>-2.326771833643446E-2</v>
      </c>
      <c r="H24" s="40">
        <v>3.5289193492247586E-2</v>
      </c>
      <c r="I24" s="40">
        <v>-3.7313812407863751E-2</v>
      </c>
      <c r="J24" s="40">
        <v>-3.7067511859703244E-2</v>
      </c>
      <c r="K24" s="40">
        <v>4.7924429428259148E-2</v>
      </c>
      <c r="L24" s="40">
        <v>2.1985243916382374E-2</v>
      </c>
      <c r="M24" s="41">
        <v>-1.4955038465705554E-2</v>
      </c>
    </row>
    <row r="25" spans="1:13" ht="24">
      <c r="A25" s="37" t="s">
        <v>34</v>
      </c>
      <c r="B25" s="38" t="s">
        <v>14</v>
      </c>
      <c r="C25" s="39">
        <v>5.7023728396715545E-2</v>
      </c>
      <c r="D25" s="40">
        <v>-2.2446699504136212E-2</v>
      </c>
      <c r="E25" s="40">
        <v>-2.8085588034681225E-2</v>
      </c>
      <c r="F25" s="40">
        <v>-4.6705144444155036E-2</v>
      </c>
      <c r="G25" s="40">
        <v>-6.6263026337982978E-2</v>
      </c>
      <c r="H25" s="40">
        <v>0.1220440712879641</v>
      </c>
      <c r="I25" s="40">
        <v>-5.4360541146923442E-3</v>
      </c>
      <c r="J25" s="40">
        <v>1.1850367681886699E-2</v>
      </c>
      <c r="K25" s="40">
        <v>4.4169721830613308E-3</v>
      </c>
      <c r="L25" s="40">
        <v>4.8581929775609219E-2</v>
      </c>
      <c r="M25" s="41">
        <v>1.6195042199965714E-2</v>
      </c>
    </row>
    <row r="26" spans="1:13" ht="24">
      <c r="A26" s="37" t="s">
        <v>35</v>
      </c>
      <c r="B26" s="38" t="s">
        <v>14</v>
      </c>
      <c r="C26" s="39">
        <v>-5.1207194907854411E-3</v>
      </c>
      <c r="D26" s="40">
        <v>-3.1641719804273868E-2</v>
      </c>
      <c r="E26" s="40">
        <v>-9.7339175918223985E-4</v>
      </c>
      <c r="F26" s="40">
        <v>-2.7009505703531441E-2</v>
      </c>
      <c r="G26" s="40">
        <v>-3.5730091328128452E-3</v>
      </c>
      <c r="H26" s="40">
        <v>3.425020872155761E-2</v>
      </c>
      <c r="I26" s="40">
        <v>3.3817881248914682E-2</v>
      </c>
      <c r="J26" s="40">
        <v>-3.351999619575146E-2</v>
      </c>
      <c r="K26" s="40">
        <v>2.3899361697063571E-2</v>
      </c>
      <c r="L26" s="40">
        <v>-2.9280403580236101E-3</v>
      </c>
      <c r="M26" s="41">
        <v>7.3202459062333084E-3</v>
      </c>
    </row>
    <row r="27" spans="1:13" ht="24">
      <c r="A27" s="37" t="s">
        <v>36</v>
      </c>
      <c r="B27" s="38" t="s">
        <v>14</v>
      </c>
      <c r="C27" s="39">
        <v>7.0493381718528828E-2</v>
      </c>
      <c r="D27" s="40">
        <v>-4.507712776381028E-2</v>
      </c>
      <c r="E27" s="40">
        <v>4.1129057176124998E-3</v>
      </c>
      <c r="F27" s="40">
        <v>1.5251515223287536E-2</v>
      </c>
      <c r="G27" s="40">
        <v>5.7269827719181057E-2</v>
      </c>
      <c r="H27" s="40">
        <v>-4.3783640676713413E-2</v>
      </c>
      <c r="I27" s="40">
        <v>3.1936841810086679E-2</v>
      </c>
      <c r="J27" s="40">
        <v>5.5285716729535785E-2</v>
      </c>
      <c r="K27" s="40">
        <v>2.4003878252484397E-2</v>
      </c>
      <c r="L27" s="40">
        <v>-3.5486782712043384E-2</v>
      </c>
      <c r="M27" s="41">
        <v>-3.3153929056789128E-2</v>
      </c>
    </row>
    <row r="28" spans="1:13" ht="24">
      <c r="A28" s="37" t="s">
        <v>37</v>
      </c>
      <c r="B28" s="38" t="s">
        <v>14</v>
      </c>
      <c r="C28" s="39">
        <v>1.8254470122395634E-2</v>
      </c>
      <c r="D28" s="40">
        <v>6.5247107670734342E-2</v>
      </c>
      <c r="E28" s="40">
        <v>-2.4392809284798308E-2</v>
      </c>
      <c r="F28" s="40">
        <v>-6.8034936840230661E-4</v>
      </c>
      <c r="G28" s="40">
        <v>-3.439553086638839E-3</v>
      </c>
      <c r="H28" s="40">
        <v>-8.756519779461399E-3</v>
      </c>
      <c r="I28" s="40">
        <v>2.4265284470694648E-2</v>
      </c>
      <c r="J28" s="40">
        <v>4.2755926413678445E-2</v>
      </c>
      <c r="K28" s="40">
        <v>-6.9604887025718201E-3</v>
      </c>
      <c r="L28" s="40">
        <v>6.6227484095363845E-2</v>
      </c>
      <c r="M28" s="41">
        <v>-5.3883795630425342E-2</v>
      </c>
    </row>
    <row r="29" spans="1:13" ht="24">
      <c r="A29" s="37" t="s">
        <v>38</v>
      </c>
      <c r="B29" s="38" t="s">
        <v>14</v>
      </c>
      <c r="C29" s="39">
        <v>-5.3277708694292755E-2</v>
      </c>
      <c r="D29" s="40">
        <v>-2.647695153182128E-2</v>
      </c>
      <c r="E29" s="40">
        <v>4.2803734254728734E-2</v>
      </c>
      <c r="F29" s="40">
        <v>-2.53483116318832E-2</v>
      </c>
      <c r="G29" s="40">
        <v>-4.5287945330488848E-2</v>
      </c>
      <c r="H29" s="40">
        <v>3.023541670526771E-2</v>
      </c>
      <c r="I29" s="40">
        <v>-7.2116967667509016E-3</v>
      </c>
      <c r="J29" s="40">
        <v>4.7147845709103922E-2</v>
      </c>
      <c r="K29" s="40">
        <v>6.1660649974630166E-2</v>
      </c>
      <c r="L29" s="40">
        <v>7.8662097272198708E-2</v>
      </c>
      <c r="M29" s="41">
        <v>-4.4618402920337197E-2</v>
      </c>
    </row>
    <row r="30" spans="1:13" ht="24">
      <c r="A30" s="37" t="s">
        <v>39</v>
      </c>
      <c r="B30" s="38" t="s">
        <v>14</v>
      </c>
      <c r="C30" s="44" t="s">
        <v>75</v>
      </c>
      <c r="D30" s="40">
        <v>3.5278385438773374E-2</v>
      </c>
      <c r="E30" s="40">
        <v>-3.5865062157478277E-2</v>
      </c>
      <c r="F30" s="40">
        <v>-4.8507615373965729E-3</v>
      </c>
      <c r="G30" s="40">
        <v>-6.7595280785301831E-2</v>
      </c>
      <c r="H30" s="40">
        <v>-9.1077113807477864E-2</v>
      </c>
      <c r="I30" s="40">
        <v>-3.0837083200350016E-2</v>
      </c>
      <c r="J30" s="40">
        <v>-2.8020609514485911E-2</v>
      </c>
      <c r="K30" s="40">
        <v>-2.8670455164915013E-2</v>
      </c>
      <c r="L30" s="40">
        <v>1.5638720077163119E-4</v>
      </c>
      <c r="M30" s="41">
        <v>1.3742564824759272E-2</v>
      </c>
    </row>
    <row r="31" spans="1:13" ht="24">
      <c r="A31" s="37" t="s">
        <v>40</v>
      </c>
      <c r="B31" s="38" t="s">
        <v>14</v>
      </c>
      <c r="C31" s="39">
        <v>-5.2062009580253768E-2</v>
      </c>
      <c r="D31" s="40">
        <v>-4.3747975332542793E-2</v>
      </c>
      <c r="E31" s="40">
        <v>-1.5071739871224087E-2</v>
      </c>
      <c r="F31" s="40">
        <v>1.1677477188706587E-2</v>
      </c>
      <c r="G31" s="40">
        <v>2.7038551588149017E-2</v>
      </c>
      <c r="H31" s="40">
        <v>9.3080054288391715E-4</v>
      </c>
      <c r="I31" s="40">
        <v>8.5407406053583615E-2</v>
      </c>
      <c r="J31" s="40">
        <v>-4.3467237914826769E-2</v>
      </c>
      <c r="K31" s="40">
        <v>5.1387988287294557E-3</v>
      </c>
      <c r="L31" s="40">
        <v>2.0186991774752243E-2</v>
      </c>
      <c r="M31" s="41">
        <v>7.94644565652841E-2</v>
      </c>
    </row>
    <row r="32" spans="1:13" ht="24">
      <c r="A32" s="37" t="s">
        <v>41</v>
      </c>
      <c r="B32" s="38" t="s">
        <v>14</v>
      </c>
      <c r="C32" s="44" t="s">
        <v>76</v>
      </c>
      <c r="D32" s="40">
        <v>4.0167335703776258E-2</v>
      </c>
      <c r="E32" s="40">
        <v>-7.1344067707330469E-2</v>
      </c>
      <c r="F32" s="40">
        <v>-5.3672468847063018E-2</v>
      </c>
      <c r="G32" s="40">
        <v>-2.4574094739019666E-2</v>
      </c>
      <c r="H32" s="40">
        <v>7.735185913110261E-2</v>
      </c>
      <c r="I32" s="40">
        <v>1.52704871654782E-2</v>
      </c>
      <c r="J32" s="40">
        <v>-6.414430612071742E-2</v>
      </c>
      <c r="K32" s="40">
        <v>4.7465504693038681E-2</v>
      </c>
      <c r="L32" s="40">
        <v>3.8930245999001127E-2</v>
      </c>
      <c r="M32" s="41">
        <v>3.8747829960618443E-2</v>
      </c>
    </row>
    <row r="33" spans="1:13" ht="24">
      <c r="A33" s="37" t="s">
        <v>42</v>
      </c>
      <c r="B33" s="38" t="s">
        <v>14</v>
      </c>
      <c r="C33" s="39">
        <v>-3.4082713141388929E-2</v>
      </c>
      <c r="D33" s="40">
        <v>-7.8434635375079873E-4</v>
      </c>
      <c r="E33" s="40">
        <v>-2.7628139199106349E-2</v>
      </c>
      <c r="F33" s="40">
        <v>3.0798725850533126E-2</v>
      </c>
      <c r="G33" s="40">
        <v>-6.0746468290791614E-4</v>
      </c>
      <c r="H33" s="42" t="s">
        <v>56</v>
      </c>
      <c r="I33" s="40">
        <v>-4.010138995693769E-2</v>
      </c>
      <c r="J33" s="40">
        <v>1.5774558393340157E-2</v>
      </c>
      <c r="K33" s="40">
        <v>-1.8825496327454356E-2</v>
      </c>
      <c r="L33" s="40">
        <v>-3.6033462629773909E-2</v>
      </c>
      <c r="M33" s="41">
        <v>-4.7540900697843595E-5</v>
      </c>
    </row>
    <row r="34" spans="1:13" ht="24">
      <c r="A34" s="37" t="s">
        <v>43</v>
      </c>
      <c r="B34" s="38" t="s">
        <v>14</v>
      </c>
      <c r="C34" s="39">
        <v>-7.4653210616277776E-2</v>
      </c>
      <c r="D34" s="40">
        <v>-4.0960667064622334E-2</v>
      </c>
      <c r="E34" s="40">
        <v>-1.1334991400425617E-2</v>
      </c>
      <c r="F34" s="40">
        <v>3.7337501852210193E-2</v>
      </c>
      <c r="G34" s="40">
        <v>0.10166484476263341</v>
      </c>
      <c r="H34" s="40">
        <v>-5.2157816601340806E-2</v>
      </c>
      <c r="I34" s="40">
        <v>3.8166508970845572E-3</v>
      </c>
      <c r="J34" s="40">
        <v>6.1666545778268245E-2</v>
      </c>
      <c r="K34" s="40">
        <v>-2.0136136437793235E-2</v>
      </c>
      <c r="L34" s="40">
        <v>1.2181929571480322E-3</v>
      </c>
      <c r="M34" s="41">
        <v>-5.2697107609458706E-2</v>
      </c>
    </row>
    <row r="35" spans="1:13" ht="24">
      <c r="A35" s="37" t="s">
        <v>44</v>
      </c>
      <c r="B35" s="38" t="s">
        <v>14</v>
      </c>
      <c r="C35" s="39">
        <v>1.9214474449750333E-2</v>
      </c>
      <c r="D35" s="40">
        <v>9.0483330536975676E-3</v>
      </c>
      <c r="E35" s="40">
        <v>-5.4933168833455892E-3</v>
      </c>
      <c r="F35" s="40">
        <v>4.9694038157524156E-2</v>
      </c>
      <c r="G35" s="40">
        <v>4.5963821536694711E-2</v>
      </c>
      <c r="H35" s="40">
        <v>-3.361595416989049E-3</v>
      </c>
      <c r="I35" s="40">
        <v>-2.3773590887673859E-2</v>
      </c>
      <c r="J35" s="40">
        <v>4.7102926842736849E-2</v>
      </c>
      <c r="K35" s="40">
        <v>-5.2275383443409137E-2</v>
      </c>
      <c r="L35" s="40">
        <v>-3.9108187420574744E-2</v>
      </c>
      <c r="M35" s="41">
        <v>8.4536402600646321E-2</v>
      </c>
    </row>
    <row r="36" spans="1:13" ht="24">
      <c r="A36" s="37" t="s">
        <v>45</v>
      </c>
      <c r="B36" s="38" t="s">
        <v>14</v>
      </c>
      <c r="C36" s="39">
        <v>1.7302782281823356E-2</v>
      </c>
      <c r="D36" s="40">
        <v>-5.0330457853905497E-2</v>
      </c>
      <c r="E36" s="40">
        <v>1.2199746217885504E-2</v>
      </c>
      <c r="F36" s="40">
        <v>5.9776056351514683E-3</v>
      </c>
      <c r="G36" s="42" t="s">
        <v>77</v>
      </c>
      <c r="H36" s="40">
        <v>-5.0852720564213921E-4</v>
      </c>
      <c r="I36" s="40">
        <v>6.7615505125030242E-2</v>
      </c>
      <c r="J36" s="40">
        <v>0.12905906560567029</v>
      </c>
      <c r="K36" s="40">
        <v>-1.067918363484768E-2</v>
      </c>
      <c r="L36" s="40">
        <v>-2.9750176046188556E-2</v>
      </c>
      <c r="M36" s="41">
        <v>-4.2014790011811895E-2</v>
      </c>
    </row>
    <row r="37" spans="1:13" ht="24">
      <c r="A37" s="37" t="s">
        <v>46</v>
      </c>
      <c r="B37" s="38" t="s">
        <v>14</v>
      </c>
      <c r="C37" s="39">
        <v>9.4771738898755217E-2</v>
      </c>
      <c r="D37" s="40">
        <v>-5.9389806697191551E-2</v>
      </c>
      <c r="E37" s="40">
        <v>-2.3110469917907845E-2</v>
      </c>
      <c r="F37" s="40">
        <v>-4.178885398844244E-2</v>
      </c>
      <c r="G37" s="40">
        <v>-1.5019582299710791E-2</v>
      </c>
      <c r="H37" s="40">
        <v>2.9107633270150549E-2</v>
      </c>
      <c r="I37" s="40">
        <v>8.5409873854101984E-3</v>
      </c>
      <c r="J37" s="40">
        <v>-5.9419125011381128E-2</v>
      </c>
      <c r="K37" s="40">
        <v>9.5687261144891719E-2</v>
      </c>
      <c r="L37" s="40">
        <v>-3.5423553015416324E-2</v>
      </c>
      <c r="M37" s="41">
        <v>2.7391140856796595E-3</v>
      </c>
    </row>
    <row r="38" spans="1:13" ht="24">
      <c r="A38" s="37" t="s">
        <v>47</v>
      </c>
      <c r="B38" s="38" t="s">
        <v>14</v>
      </c>
      <c r="C38" s="39">
        <v>4.7147591951493879E-2</v>
      </c>
      <c r="D38" s="40">
        <v>8.7497411744198006E-2</v>
      </c>
      <c r="E38" s="40">
        <v>5.0909112613759841E-2</v>
      </c>
      <c r="F38" s="40">
        <v>2.1647070349816642E-2</v>
      </c>
      <c r="G38" s="40">
        <v>0.12823308119505339</v>
      </c>
      <c r="H38" s="40">
        <v>1.5411980297337575E-2</v>
      </c>
      <c r="I38" s="40">
        <v>-4.1724548751794363E-2</v>
      </c>
      <c r="J38" s="42" t="s">
        <v>69</v>
      </c>
      <c r="K38" s="40">
        <v>-3.1788069409763066E-2</v>
      </c>
      <c r="L38" s="40">
        <v>-2.2445466737024116E-2</v>
      </c>
      <c r="M38" s="41">
        <v>4.8573240533214157E-2</v>
      </c>
    </row>
    <row r="39" spans="1:13" ht="24">
      <c r="A39" s="37" t="s">
        <v>48</v>
      </c>
      <c r="B39" s="38" t="s">
        <v>14</v>
      </c>
      <c r="C39" s="39">
        <v>4.2010392457524991E-2</v>
      </c>
      <c r="D39" s="40">
        <v>0.11171494227551819</v>
      </c>
      <c r="E39" s="40">
        <v>1.6588380534163134E-2</v>
      </c>
      <c r="F39" s="40">
        <v>-8.1894694922974409E-2</v>
      </c>
      <c r="G39" s="40">
        <v>-3.3423037559856518E-2</v>
      </c>
      <c r="H39" s="40">
        <v>1.2318147459950909E-2</v>
      </c>
      <c r="I39" s="40">
        <v>-3.4970687132891714E-4</v>
      </c>
      <c r="J39" s="40">
        <v>4.9854710144110505E-2</v>
      </c>
      <c r="K39" s="40">
        <v>-5.6670558084578708E-2</v>
      </c>
      <c r="L39" s="40">
        <v>5.7152236984883829E-2</v>
      </c>
      <c r="M39" s="41">
        <v>6.4138175609166501E-2</v>
      </c>
    </row>
    <row r="40" spans="1:13" ht="24">
      <c r="A40" s="37" t="s">
        <v>49</v>
      </c>
      <c r="B40" s="38" t="s">
        <v>14</v>
      </c>
      <c r="C40" s="39">
        <v>2.2236405633621177E-2</v>
      </c>
      <c r="D40" s="42" t="s">
        <v>78</v>
      </c>
      <c r="E40" s="40">
        <v>4.5476778414486052E-2</v>
      </c>
      <c r="F40" s="40">
        <v>1.5761243497648184E-2</v>
      </c>
      <c r="G40" s="40">
        <v>-4.9465524349671795E-2</v>
      </c>
      <c r="H40" s="40">
        <v>-6.459876835544447E-4</v>
      </c>
      <c r="I40" s="40">
        <v>-0.10561892862738693</v>
      </c>
      <c r="J40" s="40">
        <v>8.6422108323746361E-2</v>
      </c>
      <c r="K40" s="40">
        <v>-2.861467076978591E-2</v>
      </c>
      <c r="L40" s="40">
        <v>3.4340451538196616E-3</v>
      </c>
      <c r="M40" s="41">
        <v>8.1236234327791701E-3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4.8242919165955324E-6</v>
      </c>
      <c r="E47" s="35">
        <f t="shared" ref="E47:M47" si="0">$C5^2*E5^2</f>
        <v>7.2674623861582783E-6</v>
      </c>
      <c r="F47" s="35">
        <f t="shared" si="0"/>
        <v>3.3434872641571503E-5</v>
      </c>
      <c r="G47" s="35">
        <f t="shared" si="0"/>
        <v>5.1030256769771429E-8</v>
      </c>
      <c r="H47" s="35">
        <f t="shared" si="0"/>
        <v>4.6066088779170128E-5</v>
      </c>
      <c r="I47" s="35">
        <f t="shared" si="0"/>
        <v>2.5940952798672706E-5</v>
      </c>
      <c r="J47" s="35">
        <f t="shared" si="0"/>
        <v>6.3269332850785054E-6</v>
      </c>
      <c r="K47" s="35">
        <f t="shared" si="0"/>
        <v>1.7604400294105126E-6</v>
      </c>
      <c r="L47" s="35">
        <f t="shared" si="0"/>
        <v>1.9322395333241261E-6</v>
      </c>
      <c r="M47" s="36">
        <f t="shared" si="0"/>
        <v>6.9207700903955352E-6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1.3528782364995479E-4</v>
      </c>
      <c r="E48" s="40">
        <f t="shared" si="1"/>
        <v>1.8139281601984431E-5</v>
      </c>
      <c r="F48" s="40">
        <f t="shared" si="1"/>
        <v>4.449031074301885E-5</v>
      </c>
      <c r="G48" s="40">
        <f t="shared" si="1"/>
        <v>5.3243358662648285E-5</v>
      </c>
      <c r="H48" s="40">
        <f t="shared" si="1"/>
        <v>1.7934248869473974E-5</v>
      </c>
      <c r="I48" s="42">
        <f t="shared" si="1"/>
        <v>9.9677781945744278E-3</v>
      </c>
      <c r="J48" s="40">
        <f t="shared" si="1"/>
        <v>2.0597605734358508E-5</v>
      </c>
      <c r="K48" s="40">
        <f t="shared" si="1"/>
        <v>1.5241868049657424E-6</v>
      </c>
      <c r="L48" s="40">
        <f t="shared" si="1"/>
        <v>1.7086889314082017E-6</v>
      </c>
      <c r="M48" s="41">
        <f t="shared" si="1"/>
        <v>3.6286245647044511E-8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5.3732373676951363E-8</v>
      </c>
      <c r="E49" s="40">
        <f t="shared" si="2"/>
        <v>8.5576075194282957E-7</v>
      </c>
      <c r="F49" s="40">
        <f t="shared" si="2"/>
        <v>1.8584587744008624E-6</v>
      </c>
      <c r="G49" s="40">
        <f t="shared" si="2"/>
        <v>1.6300448406708432E-7</v>
      </c>
      <c r="H49" s="40">
        <f t="shared" si="2"/>
        <v>9.3866650770428952E-11</v>
      </c>
      <c r="I49" s="40">
        <f t="shared" si="2"/>
        <v>3.5752345559403448E-6</v>
      </c>
      <c r="J49" s="40">
        <f t="shared" si="2"/>
        <v>2.3077660382385283E-6</v>
      </c>
      <c r="K49" s="40">
        <f t="shared" si="2"/>
        <v>2.1085848315069722E-6</v>
      </c>
      <c r="L49" s="40">
        <f t="shared" si="2"/>
        <v>5.1514908271954126E-6</v>
      </c>
      <c r="M49" s="41">
        <f t="shared" si="2"/>
        <v>1.0525067201638575E-5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2.5162410305869585E-8</v>
      </c>
      <c r="E50" s="40">
        <f t="shared" si="3"/>
        <v>2.2333459526746502E-7</v>
      </c>
      <c r="F50" s="40">
        <f t="shared" si="3"/>
        <v>1.8367651052652076E-6</v>
      </c>
      <c r="G50" s="40">
        <f t="shared" si="3"/>
        <v>2.3230239747224954E-6</v>
      </c>
      <c r="H50" s="40">
        <f t="shared" si="3"/>
        <v>3.1113433805480149E-8</v>
      </c>
      <c r="I50" s="40">
        <f t="shared" si="3"/>
        <v>1.0908151958063402E-7</v>
      </c>
      <c r="J50" s="40">
        <f t="shared" si="3"/>
        <v>1.3553352745810091E-6</v>
      </c>
      <c r="K50" s="40">
        <f t="shared" si="3"/>
        <v>5.4981359059505269E-8</v>
      </c>
      <c r="L50" s="40">
        <f t="shared" si="3"/>
        <v>3.3796962002601055E-8</v>
      </c>
      <c r="M50" s="41">
        <f t="shared" si="3"/>
        <v>2.5186404509410225E-8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5.6627876803272124E-8</v>
      </c>
      <c r="E51" s="40">
        <f t="shared" si="4"/>
        <v>1.0111229336226813E-6</v>
      </c>
      <c r="F51" s="40">
        <f t="shared" si="4"/>
        <v>1.9242982828403884E-8</v>
      </c>
      <c r="G51" s="40">
        <f t="shared" si="4"/>
        <v>1.488505316722528E-6</v>
      </c>
      <c r="H51" s="40">
        <f t="shared" si="4"/>
        <v>1.872801518412413E-11</v>
      </c>
      <c r="I51" s="40">
        <f t="shared" si="4"/>
        <v>2.6769961787398761E-9</v>
      </c>
      <c r="J51" s="40">
        <f t="shared" si="4"/>
        <v>2.0142297941453898E-6</v>
      </c>
      <c r="K51" s="40">
        <f t="shared" si="4"/>
        <v>1.7472848848551586E-8</v>
      </c>
      <c r="L51" s="40">
        <f t="shared" si="4"/>
        <v>7.1591651058640892E-7</v>
      </c>
      <c r="M51" s="43">
        <f t="shared" si="4"/>
        <v>7.1991927122615521E-4</v>
      </c>
    </row>
    <row r="52" spans="1:13" ht="24">
      <c r="A52" s="37" t="s">
        <v>19</v>
      </c>
      <c r="B52" s="38" t="s">
        <v>14</v>
      </c>
      <c r="C52" s="44"/>
      <c r="D52" s="40">
        <f t="shared" ref="D52:M52" si="5">$C10^2*D10^2</f>
        <v>5.1893674434924466E-5</v>
      </c>
      <c r="E52" s="40">
        <f t="shared" si="5"/>
        <v>1.1567984701321388E-5</v>
      </c>
      <c r="F52" s="40">
        <f t="shared" si="5"/>
        <v>9.0309627590395931E-5</v>
      </c>
      <c r="G52" s="40">
        <f t="shared" si="5"/>
        <v>2.8163137814852695E-7</v>
      </c>
      <c r="H52" s="40">
        <f t="shared" si="5"/>
        <v>4.3911643726160694E-6</v>
      </c>
      <c r="I52" s="40">
        <f t="shared" si="5"/>
        <v>1.7748896216612071E-6</v>
      </c>
      <c r="J52" s="40">
        <f t="shared" si="5"/>
        <v>1.0623351216684525E-4</v>
      </c>
      <c r="K52" s="40">
        <f t="shared" si="5"/>
        <v>2.9043858421258158E-5</v>
      </c>
      <c r="L52" s="40">
        <f t="shared" si="5"/>
        <v>3.9745983852564913E-6</v>
      </c>
      <c r="M52" s="41">
        <f t="shared" si="5"/>
        <v>1.9870146693465048E-5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1.8579213061378432E-6</v>
      </c>
      <c r="E53" s="40">
        <f t="shared" si="6"/>
        <v>2.7679657632790813E-8</v>
      </c>
      <c r="F53" s="40">
        <f t="shared" si="6"/>
        <v>6.7999238962654612E-7</v>
      </c>
      <c r="G53" s="40">
        <f t="shared" si="6"/>
        <v>3.1803897207851163E-7</v>
      </c>
      <c r="H53" s="40">
        <f t="shared" si="6"/>
        <v>3.1708929166175134E-10</v>
      </c>
      <c r="I53" s="40">
        <f t="shared" si="6"/>
        <v>4.8363785022517891E-8</v>
      </c>
      <c r="J53" s="40">
        <f t="shared" si="6"/>
        <v>1.6467920204969249E-7</v>
      </c>
      <c r="K53" s="40">
        <f t="shared" si="6"/>
        <v>1.0109946479859513E-6</v>
      </c>
      <c r="L53" s="40">
        <f t="shared" si="6"/>
        <v>1.472707952265193E-6</v>
      </c>
      <c r="M53" s="41">
        <f t="shared" si="6"/>
        <v>1.8320347738907737E-7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3.1073709860418755E-8</v>
      </c>
      <c r="E54" s="40">
        <f t="shared" si="7"/>
        <v>3.1740585444670991E-6</v>
      </c>
      <c r="F54" s="40">
        <f t="shared" si="7"/>
        <v>5.8340896568576117E-7</v>
      </c>
      <c r="G54" s="40">
        <f t="shared" si="7"/>
        <v>2.3683504211223464E-6</v>
      </c>
      <c r="H54" s="40">
        <f t="shared" si="7"/>
        <v>3.3786162985051448E-6</v>
      </c>
      <c r="I54" s="40">
        <f t="shared" si="7"/>
        <v>3.9654696634971433E-7</v>
      </c>
      <c r="J54" s="40">
        <f t="shared" si="7"/>
        <v>1.3566414127702009E-6</v>
      </c>
      <c r="K54" s="40">
        <f t="shared" si="7"/>
        <v>3.0523826087877301E-7</v>
      </c>
      <c r="L54" s="42">
        <f t="shared" si="7"/>
        <v>2.2738493624895723E-3</v>
      </c>
      <c r="M54" s="41">
        <f t="shared" si="7"/>
        <v>2.2874510087147771E-6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1.1562417732565414E-5</v>
      </c>
      <c r="E55" s="42">
        <f t="shared" si="8"/>
        <v>4.569222806140881E-3</v>
      </c>
      <c r="F55" s="40">
        <f t="shared" si="8"/>
        <v>3.4167531672461978E-6</v>
      </c>
      <c r="G55" s="40">
        <f t="shared" si="8"/>
        <v>7.8742617899748787E-7</v>
      </c>
      <c r="H55" s="40">
        <f t="shared" si="8"/>
        <v>3.9726210463045094E-6</v>
      </c>
      <c r="I55" s="40">
        <f t="shared" si="8"/>
        <v>8.462708837689955E-6</v>
      </c>
      <c r="J55" s="40">
        <f t="shared" si="8"/>
        <v>1.4077171432710376E-5</v>
      </c>
      <c r="K55" s="40">
        <f t="shared" si="8"/>
        <v>3.4601212671904887E-6</v>
      </c>
      <c r="L55" s="40">
        <f t="shared" si="8"/>
        <v>6.3725022943607188E-6</v>
      </c>
      <c r="M55" s="41">
        <f t="shared" si="8"/>
        <v>6.519035910757188E-6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4.974080378684654E-8</v>
      </c>
      <c r="E56" s="40">
        <f t="shared" si="9"/>
        <v>3.7334333203937488E-8</v>
      </c>
      <c r="F56" s="40">
        <f t="shared" si="9"/>
        <v>2.0526592619633563E-10</v>
      </c>
      <c r="G56" s="40">
        <f t="shared" si="9"/>
        <v>6.6055096767130821E-9</v>
      </c>
      <c r="H56" s="40">
        <f t="shared" si="9"/>
        <v>1.9962568035427033E-8</v>
      </c>
      <c r="I56" s="40">
        <f t="shared" si="9"/>
        <v>7.8017974817164457E-9</v>
      </c>
      <c r="J56" s="40">
        <f t="shared" si="9"/>
        <v>5.9862846911660405E-8</v>
      </c>
      <c r="K56" s="42">
        <f t="shared" si="9"/>
        <v>5.0021686378240852E-5</v>
      </c>
      <c r="L56" s="40">
        <f t="shared" si="9"/>
        <v>6.6358395112937764E-9</v>
      </c>
      <c r="M56" s="41">
        <f t="shared" si="9"/>
        <v>1.2001588784916178E-9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1.5610471375606426E-6</v>
      </c>
      <c r="E57" s="40">
        <f t="shared" si="10"/>
        <v>2.4640443819591908E-7</v>
      </c>
      <c r="F57" s="40">
        <f t="shared" si="10"/>
        <v>1.9910641022871051E-6</v>
      </c>
      <c r="G57" s="40">
        <f t="shared" si="10"/>
        <v>1.9163259931583837E-6</v>
      </c>
      <c r="H57" s="40">
        <f t="shared" si="10"/>
        <v>2.0392163878941125E-6</v>
      </c>
      <c r="I57" s="40">
        <f t="shared" si="10"/>
        <v>6.612073071181945E-8</v>
      </c>
      <c r="J57" s="40">
        <f t="shared" si="10"/>
        <v>8.8283171815730186E-7</v>
      </c>
      <c r="K57" s="40">
        <f t="shared" si="10"/>
        <v>3.0532341867790116E-7</v>
      </c>
      <c r="L57" s="40">
        <f t="shared" si="10"/>
        <v>6.2321881538212886E-8</v>
      </c>
      <c r="M57" s="41">
        <f t="shared" si="10"/>
        <v>5.3031831076163744E-8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5.322011248142433E-6</v>
      </c>
      <c r="E58" s="40">
        <f t="shared" si="11"/>
        <v>2.2778048399278148E-6</v>
      </c>
      <c r="F58" s="40">
        <f t="shared" si="11"/>
        <v>1.9600556457640237E-6</v>
      </c>
      <c r="G58" s="40">
        <f t="shared" si="11"/>
        <v>4.3011253226855838E-6</v>
      </c>
      <c r="H58" s="40">
        <f t="shared" si="11"/>
        <v>1.8729363990518781E-6</v>
      </c>
      <c r="I58" s="40">
        <f t="shared" si="11"/>
        <v>1.6840310362454386E-6</v>
      </c>
      <c r="J58" s="40">
        <f t="shared" si="11"/>
        <v>9.9140648600241191E-9</v>
      </c>
      <c r="K58" s="40">
        <f t="shared" si="11"/>
        <v>2.0055610958959849E-9</v>
      </c>
      <c r="L58" s="40">
        <f t="shared" si="11"/>
        <v>1.1012719848985183E-6</v>
      </c>
      <c r="M58" s="41">
        <f t="shared" si="11"/>
        <v>1.1354991172775465E-6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6.9030607946261669E-7</v>
      </c>
      <c r="E59" s="40">
        <f t="shared" si="12"/>
        <v>9.6363619079124361E-8</v>
      </c>
      <c r="F59" s="40">
        <f t="shared" si="12"/>
        <v>2.5476159496812861E-6</v>
      </c>
      <c r="G59" s="40">
        <f t="shared" si="12"/>
        <v>1.8916933840204145E-6</v>
      </c>
      <c r="H59" s="40">
        <f t="shared" si="12"/>
        <v>1.4930066984299007E-7</v>
      </c>
      <c r="I59" s="40">
        <f t="shared" si="12"/>
        <v>2.3148351806075136E-7</v>
      </c>
      <c r="J59" s="40">
        <f t="shared" si="12"/>
        <v>1.9110356173422757E-7</v>
      </c>
      <c r="K59" s="40">
        <f t="shared" si="12"/>
        <v>8.7026592084138712E-8</v>
      </c>
      <c r="L59" s="40">
        <f t="shared" si="12"/>
        <v>4.9699910860298635E-7</v>
      </c>
      <c r="M59" s="41">
        <f t="shared" si="12"/>
        <v>1.0669670298075367E-10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3.3472252611529629E-5</v>
      </c>
      <c r="E60" s="40">
        <f t="shared" si="13"/>
        <v>4.6059272397637345E-6</v>
      </c>
      <c r="F60" s="40">
        <f t="shared" si="13"/>
        <v>7.5774096213910441E-7</v>
      </c>
      <c r="G60" s="40">
        <f t="shared" si="13"/>
        <v>5.2726866670178067E-6</v>
      </c>
      <c r="H60" s="40">
        <f t="shared" si="13"/>
        <v>1.3473856135049935E-5</v>
      </c>
      <c r="I60" s="40">
        <f t="shared" si="13"/>
        <v>2.5250763131379829E-5</v>
      </c>
      <c r="J60" s="40">
        <f t="shared" si="13"/>
        <v>3.1869748473239356E-5</v>
      </c>
      <c r="K60" s="40">
        <f t="shared" si="13"/>
        <v>1.1138703872288184E-4</v>
      </c>
      <c r="L60" s="40">
        <f t="shared" si="13"/>
        <v>1.3672858905458223E-5</v>
      </c>
      <c r="M60" s="41">
        <f t="shared" si="13"/>
        <v>1.2069195131102673E-5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3.9810116695205826E-8</v>
      </c>
      <c r="E61" s="40">
        <f t="shared" si="14"/>
        <v>1.2015773100476326E-8</v>
      </c>
      <c r="F61" s="40">
        <f t="shared" si="14"/>
        <v>1.0241947336187366E-8</v>
      </c>
      <c r="G61" s="40">
        <f t="shared" si="14"/>
        <v>1.4971954960947194E-7</v>
      </c>
      <c r="H61" s="40">
        <f t="shared" si="14"/>
        <v>1.9861752814556645E-6</v>
      </c>
      <c r="I61" s="40">
        <f t="shared" si="14"/>
        <v>2.1658394140743293E-7</v>
      </c>
      <c r="J61" s="40">
        <f t="shared" si="14"/>
        <v>6.689735289653027E-8</v>
      </c>
      <c r="K61" s="40">
        <f t="shared" si="14"/>
        <v>3.0163406208098635E-7</v>
      </c>
      <c r="L61" s="40">
        <f t="shared" si="14"/>
        <v>1.0239547404349652E-7</v>
      </c>
      <c r="M61" s="41">
        <f t="shared" si="14"/>
        <v>3.9850494874890749E-7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4.1810234583255779E-6</v>
      </c>
      <c r="E62" s="40">
        <f t="shared" si="15"/>
        <v>3.970146706965089E-8</v>
      </c>
      <c r="F62" s="40">
        <f t="shared" si="15"/>
        <v>1.1131786468345001E-6</v>
      </c>
      <c r="G62" s="40">
        <f t="shared" si="15"/>
        <v>1.4425650814068687E-8</v>
      </c>
      <c r="H62" s="40">
        <f t="shared" si="15"/>
        <v>1.6664401502027814E-8</v>
      </c>
      <c r="I62" s="40">
        <f t="shared" si="15"/>
        <v>1.6316553308203744E-6</v>
      </c>
      <c r="J62" s="40">
        <f t="shared" si="15"/>
        <v>4.5036742185889353E-8</v>
      </c>
      <c r="K62" s="40">
        <f t="shared" si="15"/>
        <v>2.1499726455083044E-6</v>
      </c>
      <c r="L62" s="40">
        <f t="shared" si="15"/>
        <v>1.3211195559931877E-6</v>
      </c>
      <c r="M62" s="41">
        <f t="shared" si="15"/>
        <v>2.4851269292519359E-10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5.0779794992220393E-6</v>
      </c>
      <c r="E63" s="40">
        <f t="shared" si="16"/>
        <v>1.1521638642395424E-4</v>
      </c>
      <c r="F63" s="40">
        <f t="shared" si="16"/>
        <v>2.3400000182116421E-6</v>
      </c>
      <c r="G63" s="40">
        <f t="shared" si="16"/>
        <v>2.2338206367952026E-6</v>
      </c>
      <c r="H63" s="40">
        <f t="shared" si="16"/>
        <v>1.9910214849839722E-7</v>
      </c>
      <c r="I63" s="40">
        <f t="shared" si="16"/>
        <v>3.1707794168190581E-6</v>
      </c>
      <c r="J63" s="40">
        <f t="shared" si="16"/>
        <v>6.3983627108247018E-5</v>
      </c>
      <c r="K63" s="40">
        <f t="shared" si="16"/>
        <v>2.6899342394443586E-7</v>
      </c>
      <c r="L63" s="40">
        <f t="shared" si="16"/>
        <v>1.0878988068436302E-8</v>
      </c>
      <c r="M63" s="41">
        <f t="shared" si="16"/>
        <v>7.1627640212611861E-6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4.8429123770198336E-7</v>
      </c>
      <c r="E64" s="40">
        <f t="shared" si="17"/>
        <v>1.1833757317098843E-6</v>
      </c>
      <c r="F64" s="42">
        <f t="shared" si="17"/>
        <v>1.624512056740908E-3</v>
      </c>
      <c r="G64" s="40">
        <f t="shared" si="17"/>
        <v>6.5635934290582387E-8</v>
      </c>
      <c r="H64" s="40">
        <f t="shared" si="17"/>
        <v>1.7221061369785914E-6</v>
      </c>
      <c r="I64" s="40">
        <f t="shared" si="17"/>
        <v>7.196193767058855E-6</v>
      </c>
      <c r="J64" s="40">
        <f t="shared" si="17"/>
        <v>8.784692906304567E-7</v>
      </c>
      <c r="K64" s="40">
        <f t="shared" si="17"/>
        <v>7.0075696750472712E-9</v>
      </c>
      <c r="L64" s="40">
        <f t="shared" si="17"/>
        <v>4.0604326792164162E-7</v>
      </c>
      <c r="M64" s="41">
        <f t="shared" si="17"/>
        <v>4.3925147609571908E-8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1.689052012594032E-5</v>
      </c>
      <c r="E65" s="40">
        <f t="shared" si="18"/>
        <v>2.820568559872591E-6</v>
      </c>
      <c r="F65" s="40">
        <f t="shared" si="18"/>
        <v>1.3960309592018971E-6</v>
      </c>
      <c r="G65" s="40">
        <f t="shared" si="18"/>
        <v>7.1549063734043236E-6</v>
      </c>
      <c r="H65" s="40">
        <f t="shared" si="18"/>
        <v>6.1686307294978662E-6</v>
      </c>
      <c r="I65" s="40">
        <f t="shared" si="18"/>
        <v>9.1315432817027056E-9</v>
      </c>
      <c r="J65" s="40">
        <f t="shared" si="18"/>
        <v>1.3550315427245342E-6</v>
      </c>
      <c r="K65" s="40">
        <f t="shared" si="18"/>
        <v>1.9632939747378155E-6</v>
      </c>
      <c r="L65" s="40">
        <f t="shared" si="18"/>
        <v>1.6586888664779479E-5</v>
      </c>
      <c r="M65" s="41">
        <f t="shared" si="18"/>
        <v>1.4557257225016092E-5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1.5724775872490121E-6</v>
      </c>
      <c r="E66" s="40">
        <f t="shared" si="19"/>
        <v>7.4870788182371045E-7</v>
      </c>
      <c r="F66" s="40">
        <f t="shared" si="19"/>
        <v>3.6746200935160039E-6</v>
      </c>
      <c r="G66" s="40">
        <f t="shared" si="19"/>
        <v>1.5563362301005318E-6</v>
      </c>
      <c r="H66" s="40">
        <f t="shared" si="19"/>
        <v>3.5799692623473696E-6</v>
      </c>
      <c r="I66" s="40">
        <f t="shared" si="19"/>
        <v>4.0025344577734683E-6</v>
      </c>
      <c r="J66" s="40">
        <f t="shared" si="19"/>
        <v>3.9498690905990983E-6</v>
      </c>
      <c r="K66" s="40">
        <f t="shared" si="19"/>
        <v>6.6025201279563863E-6</v>
      </c>
      <c r="L66" s="40">
        <f t="shared" si="19"/>
        <v>1.3894995432900746E-6</v>
      </c>
      <c r="M66" s="41">
        <f t="shared" si="19"/>
        <v>6.4294067320472465E-7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1.6383859096022702E-6</v>
      </c>
      <c r="E67" s="40">
        <f t="shared" si="20"/>
        <v>2.5649462074972738E-6</v>
      </c>
      <c r="F67" s="40">
        <f t="shared" si="20"/>
        <v>7.0931747281625904E-6</v>
      </c>
      <c r="G67" s="40">
        <f t="shared" si="20"/>
        <v>1.4277552073561392E-5</v>
      </c>
      <c r="H67" s="40">
        <f t="shared" si="20"/>
        <v>4.8433359342370538E-5</v>
      </c>
      <c r="I67" s="40">
        <f t="shared" si="20"/>
        <v>9.6090125753016855E-8</v>
      </c>
      <c r="J67" s="40">
        <f t="shared" si="20"/>
        <v>4.5664096565246964E-7</v>
      </c>
      <c r="K67" s="40">
        <f t="shared" si="20"/>
        <v>6.3439616266970519E-8</v>
      </c>
      <c r="L67" s="40">
        <f t="shared" si="20"/>
        <v>7.6746882417395813E-6</v>
      </c>
      <c r="M67" s="41">
        <f t="shared" si="20"/>
        <v>8.5285536734025028E-7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2.6253193113816283E-8</v>
      </c>
      <c r="E68" s="40">
        <f t="shared" si="21"/>
        <v>2.4844902834533984E-11</v>
      </c>
      <c r="F68" s="40">
        <f t="shared" si="21"/>
        <v>1.9129131159767577E-8</v>
      </c>
      <c r="G68" s="40">
        <f t="shared" si="21"/>
        <v>3.3475742988411238E-10</v>
      </c>
      <c r="H68" s="40">
        <f t="shared" si="21"/>
        <v>3.0760147750638622E-8</v>
      </c>
      <c r="I68" s="40">
        <f t="shared" si="21"/>
        <v>2.9988501286329761E-8</v>
      </c>
      <c r="J68" s="40">
        <f t="shared" si="21"/>
        <v>2.9462520224389192E-8</v>
      </c>
      <c r="K68" s="40">
        <f t="shared" si="21"/>
        <v>1.4977336119745743E-8</v>
      </c>
      <c r="L68" s="40">
        <f t="shared" si="21"/>
        <v>2.2481023996087535E-10</v>
      </c>
      <c r="M68" s="41">
        <f t="shared" si="21"/>
        <v>1.4051196689331535E-9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1.0097390721595855E-5</v>
      </c>
      <c r="E69" s="40">
        <f t="shared" si="22"/>
        <v>8.4060931518256939E-8</v>
      </c>
      <c r="F69" s="40">
        <f t="shared" si="22"/>
        <v>1.1559064186362295E-6</v>
      </c>
      <c r="G69" s="40">
        <f t="shared" si="22"/>
        <v>1.6298530274737764E-5</v>
      </c>
      <c r="H69" s="40">
        <f t="shared" si="22"/>
        <v>9.5262161662391377E-6</v>
      </c>
      <c r="I69" s="40">
        <f t="shared" si="22"/>
        <v>5.0685136975563726E-6</v>
      </c>
      <c r="J69" s="40">
        <f t="shared" si="22"/>
        <v>1.518876905138616E-5</v>
      </c>
      <c r="K69" s="40">
        <f t="shared" si="22"/>
        <v>2.8632516583676237E-6</v>
      </c>
      <c r="L69" s="40">
        <f t="shared" si="22"/>
        <v>6.2579191053140375E-6</v>
      </c>
      <c r="M69" s="41">
        <f t="shared" si="22"/>
        <v>5.4621886799938433E-6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1.4186033839593482E-6</v>
      </c>
      <c r="E70" s="40">
        <f t="shared" si="23"/>
        <v>1.9827232655612087E-7</v>
      </c>
      <c r="F70" s="40">
        <f t="shared" si="23"/>
        <v>1.5424192404197417E-10</v>
      </c>
      <c r="G70" s="40">
        <f t="shared" si="23"/>
        <v>3.9422348765905308E-9</v>
      </c>
      <c r="H70" s="40">
        <f t="shared" si="23"/>
        <v>2.5550625011411487E-8</v>
      </c>
      <c r="I70" s="40">
        <f t="shared" si="23"/>
        <v>1.9620462310717927E-7</v>
      </c>
      <c r="J70" s="40">
        <f t="shared" si="23"/>
        <v>6.0915961574319811E-7</v>
      </c>
      <c r="K70" s="40">
        <f t="shared" si="23"/>
        <v>1.6144252000793984E-8</v>
      </c>
      <c r="L70" s="40">
        <f t="shared" si="23"/>
        <v>1.461554371357856E-6</v>
      </c>
      <c r="M70" s="41">
        <f t="shared" si="23"/>
        <v>9.6750857473198578E-7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1.9898806950806546E-6</v>
      </c>
      <c r="E71" s="40">
        <f t="shared" si="24"/>
        <v>5.2006113091233162E-6</v>
      </c>
      <c r="F71" s="40">
        <f t="shared" si="24"/>
        <v>1.8238501501052066E-6</v>
      </c>
      <c r="G71" s="40">
        <f t="shared" si="24"/>
        <v>5.8217870148511262E-6</v>
      </c>
      <c r="H71" s="40">
        <f t="shared" si="24"/>
        <v>2.5949141529783637E-6</v>
      </c>
      <c r="I71" s="40">
        <f t="shared" si="24"/>
        <v>1.4762706746561841E-7</v>
      </c>
      <c r="J71" s="40">
        <f t="shared" si="24"/>
        <v>6.3097882518217337E-6</v>
      </c>
      <c r="K71" s="40">
        <f t="shared" si="24"/>
        <v>1.0792132646511223E-5</v>
      </c>
      <c r="L71" s="40">
        <f t="shared" si="24"/>
        <v>1.7563947102092422E-5</v>
      </c>
      <c r="M71" s="41">
        <f t="shared" si="24"/>
        <v>5.6509194904125073E-6</v>
      </c>
    </row>
    <row r="72" spans="1:13" ht="24">
      <c r="A72" s="37" t="s">
        <v>39</v>
      </c>
      <c r="B72" s="38" t="s">
        <v>14</v>
      </c>
      <c r="C72" s="44"/>
      <c r="D72" s="40">
        <f t="shared" ref="D72:M72" si="25">$C30^2*D30^2</f>
        <v>5.6464645855312069E-5</v>
      </c>
      <c r="E72" s="40">
        <f t="shared" si="25"/>
        <v>5.8358266450423675E-5</v>
      </c>
      <c r="F72" s="40">
        <f t="shared" si="25"/>
        <v>1.0675274656556695E-6</v>
      </c>
      <c r="G72" s="40">
        <f t="shared" si="25"/>
        <v>2.0729649531223054E-4</v>
      </c>
      <c r="H72" s="40">
        <f t="shared" si="25"/>
        <v>3.7633769968086801E-4</v>
      </c>
      <c r="I72" s="40">
        <f t="shared" si="25"/>
        <v>4.3142548097151569E-5</v>
      </c>
      <c r="J72" s="40">
        <f t="shared" si="25"/>
        <v>3.5621677122089278E-5</v>
      </c>
      <c r="K72" s="40">
        <f t="shared" si="25"/>
        <v>3.7293091126118184E-5</v>
      </c>
      <c r="L72" s="40">
        <f t="shared" si="25"/>
        <v>1.1095876624059456E-9</v>
      </c>
      <c r="M72" s="41">
        <f t="shared" si="25"/>
        <v>8.568302592780229E-6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5.1874959736149319E-6</v>
      </c>
      <c r="E73" s="40">
        <f t="shared" si="26"/>
        <v>6.1569926512088946E-7</v>
      </c>
      <c r="F73" s="40">
        <f t="shared" si="26"/>
        <v>3.6960676420996427E-7</v>
      </c>
      <c r="G73" s="40">
        <f t="shared" si="26"/>
        <v>1.9815667319500236E-6</v>
      </c>
      <c r="H73" s="40">
        <f t="shared" si="26"/>
        <v>2.3483082904342274E-9</v>
      </c>
      <c r="I73" s="40">
        <f t="shared" si="26"/>
        <v>1.9771194992466443E-5</v>
      </c>
      <c r="J73" s="40">
        <f t="shared" si="26"/>
        <v>5.1211316911133871E-6</v>
      </c>
      <c r="K73" s="40">
        <f t="shared" si="26"/>
        <v>7.157561502098066E-8</v>
      </c>
      <c r="L73" s="40">
        <f t="shared" si="26"/>
        <v>1.1045492055901938E-6</v>
      </c>
      <c r="M73" s="41">
        <f t="shared" si="26"/>
        <v>1.7115425126143837E-5</v>
      </c>
    </row>
    <row r="74" spans="1:13" ht="24">
      <c r="A74" s="37" t="s">
        <v>41</v>
      </c>
      <c r="B74" s="38" t="s">
        <v>14</v>
      </c>
      <c r="C74" s="44"/>
      <c r="D74" s="40">
        <f t="shared" ref="D74:M74" si="27">$C32^2*D32^2</f>
        <v>2.9841721205057234E-5</v>
      </c>
      <c r="E74" s="40">
        <f t="shared" si="27"/>
        <v>9.4144196041032757E-5</v>
      </c>
      <c r="F74" s="40">
        <f t="shared" si="27"/>
        <v>5.3282054438922028E-5</v>
      </c>
      <c r="G74" s="40">
        <f t="shared" si="27"/>
        <v>1.1169477901953841E-5</v>
      </c>
      <c r="H74" s="40">
        <f t="shared" si="27"/>
        <v>1.1066730381375779E-4</v>
      </c>
      <c r="I74" s="40">
        <f t="shared" si="27"/>
        <v>4.3130411469010533E-6</v>
      </c>
      <c r="J74" s="40">
        <f t="shared" si="27"/>
        <v>7.6101644174572837E-5</v>
      </c>
      <c r="K74" s="40">
        <f t="shared" si="27"/>
        <v>4.1671009615107167E-5</v>
      </c>
      <c r="L74" s="40">
        <f t="shared" si="27"/>
        <v>2.8031872734326583E-5</v>
      </c>
      <c r="M74" s="41">
        <f t="shared" si="27"/>
        <v>2.7769789465847883E-5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7.1463467110427512E-10</v>
      </c>
      <c r="E75" s="40">
        <f t="shared" si="28"/>
        <v>8.8668954872925112E-7</v>
      </c>
      <c r="F75" s="40">
        <f t="shared" si="28"/>
        <v>1.1018787779305557E-6</v>
      </c>
      <c r="G75" s="40">
        <f t="shared" si="28"/>
        <v>4.2865745994474873E-10</v>
      </c>
      <c r="H75" s="42">
        <f t="shared" si="28"/>
        <v>1.0772608895801403E-3</v>
      </c>
      <c r="I75" s="40">
        <f t="shared" si="28"/>
        <v>1.8680442976895193E-6</v>
      </c>
      <c r="J75" s="40">
        <f t="shared" si="28"/>
        <v>2.8905649933091002E-7</v>
      </c>
      <c r="K75" s="40">
        <f t="shared" si="28"/>
        <v>4.1168134592031379E-7</v>
      </c>
      <c r="L75" s="40">
        <f t="shared" si="28"/>
        <v>1.5082742402248076E-6</v>
      </c>
      <c r="M75" s="41">
        <f t="shared" si="28"/>
        <v>2.6254462385879862E-12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9.3504179115029162E-6</v>
      </c>
      <c r="E76" s="40">
        <f t="shared" si="29"/>
        <v>7.1604344003402853E-7</v>
      </c>
      <c r="F76" s="40">
        <f t="shared" si="29"/>
        <v>7.7694002407374672E-6</v>
      </c>
      <c r="G76" s="40">
        <f t="shared" si="29"/>
        <v>5.7602135451736628E-5</v>
      </c>
      <c r="H76" s="40">
        <f t="shared" si="29"/>
        <v>1.5161277132247693E-5</v>
      </c>
      <c r="I76" s="40">
        <f t="shared" si="29"/>
        <v>8.1182394251818467E-8</v>
      </c>
      <c r="J76" s="40">
        <f t="shared" si="29"/>
        <v>2.1193184796230661E-5</v>
      </c>
      <c r="K76" s="40">
        <f t="shared" si="29"/>
        <v>2.259692118508496E-6</v>
      </c>
      <c r="L76" s="40">
        <f t="shared" si="29"/>
        <v>8.2704501652390617E-9</v>
      </c>
      <c r="M76" s="41">
        <f t="shared" si="29"/>
        <v>1.5476421093901687E-5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3.0226939458116215E-8</v>
      </c>
      <c r="E77" s="40">
        <f t="shared" si="30"/>
        <v>1.1141055166901387E-8</v>
      </c>
      <c r="F77" s="40">
        <f t="shared" si="30"/>
        <v>9.1172864266071251E-7</v>
      </c>
      <c r="G77" s="40">
        <f t="shared" si="30"/>
        <v>7.7999044034925338E-7</v>
      </c>
      <c r="H77" s="40">
        <f t="shared" si="30"/>
        <v>4.1720346469944619E-9</v>
      </c>
      <c r="I77" s="40">
        <f t="shared" si="30"/>
        <v>2.0866354917348323E-7</v>
      </c>
      <c r="J77" s="40">
        <f t="shared" si="30"/>
        <v>8.1912995499627194E-7</v>
      </c>
      <c r="K77" s="40">
        <f t="shared" si="30"/>
        <v>1.0089077883581051E-6</v>
      </c>
      <c r="L77" s="40">
        <f t="shared" si="30"/>
        <v>5.6466698497545061E-7</v>
      </c>
      <c r="M77" s="41">
        <f t="shared" si="30"/>
        <v>2.6384237394341843E-6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7.5839183501049457E-7</v>
      </c>
      <c r="E78" s="40">
        <f t="shared" si="31"/>
        <v>4.4558799259749232E-8</v>
      </c>
      <c r="F78" s="40">
        <f t="shared" si="31"/>
        <v>1.0697601247810495E-8</v>
      </c>
      <c r="G78" s="42">
        <f t="shared" si="31"/>
        <v>2.7419262029055859E-4</v>
      </c>
      <c r="H78" s="40">
        <f t="shared" si="31"/>
        <v>7.7421266348645083E-11</v>
      </c>
      <c r="I78" s="40">
        <f t="shared" si="31"/>
        <v>1.368751095935682E-6</v>
      </c>
      <c r="J78" s="40">
        <f t="shared" si="31"/>
        <v>4.9866503669993411E-6</v>
      </c>
      <c r="K78" s="40">
        <f t="shared" si="31"/>
        <v>3.4143496651951541E-8</v>
      </c>
      <c r="L78" s="40">
        <f t="shared" si="31"/>
        <v>2.6497870074987406E-7</v>
      </c>
      <c r="M78" s="41">
        <f t="shared" si="31"/>
        <v>5.2848939987536914E-7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3.1679733679867307E-5</v>
      </c>
      <c r="E79" s="40">
        <f t="shared" si="32"/>
        <v>4.7970611116327728E-6</v>
      </c>
      <c r="F79" s="40">
        <f t="shared" si="32"/>
        <v>1.5684786845734132E-5</v>
      </c>
      <c r="G79" s="40">
        <f t="shared" si="32"/>
        <v>2.0261584652551989E-6</v>
      </c>
      <c r="H79" s="40">
        <f t="shared" si="32"/>
        <v>7.6097692452252054E-6</v>
      </c>
      <c r="I79" s="40">
        <f t="shared" si="32"/>
        <v>6.5519995569706866E-7</v>
      </c>
      <c r="J79" s="40">
        <f t="shared" si="32"/>
        <v>3.1711019373204052E-5</v>
      </c>
      <c r="K79" s="40">
        <f t="shared" si="32"/>
        <v>8.2236751471277908E-5</v>
      </c>
      <c r="L79" s="40">
        <f t="shared" si="32"/>
        <v>1.1270467652589297E-5</v>
      </c>
      <c r="M79" s="41">
        <f t="shared" si="32"/>
        <v>6.7387282174119941E-8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1.7018036277669445E-5</v>
      </c>
      <c r="E80" s="40">
        <f t="shared" si="33"/>
        <v>5.7611619856027322E-6</v>
      </c>
      <c r="F80" s="40">
        <f t="shared" si="33"/>
        <v>1.0416391379289841E-6</v>
      </c>
      <c r="G80" s="40">
        <f t="shared" si="33"/>
        <v>3.6552676907361826E-5</v>
      </c>
      <c r="H80" s="40">
        <f t="shared" si="33"/>
        <v>5.2800243167583435E-7</v>
      </c>
      <c r="I80" s="40">
        <f t="shared" si="33"/>
        <v>3.8699230486547461E-6</v>
      </c>
      <c r="J80" s="42">
        <f t="shared" si="33"/>
        <v>2.0273362016496785E-3</v>
      </c>
      <c r="K80" s="40">
        <f t="shared" si="33"/>
        <v>2.2461943869220169E-6</v>
      </c>
      <c r="L80" s="40">
        <f t="shared" si="33"/>
        <v>1.1198924421074613E-6</v>
      </c>
      <c r="M80" s="41">
        <f t="shared" si="33"/>
        <v>5.2446098782447139E-6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2.2026018938225055E-5</v>
      </c>
      <c r="E81" s="40">
        <f t="shared" si="34"/>
        <v>4.8564783417489551E-7</v>
      </c>
      <c r="F81" s="40">
        <f t="shared" si="34"/>
        <v>1.1836546707874164E-5</v>
      </c>
      <c r="G81" s="40">
        <f t="shared" si="34"/>
        <v>1.9715387226419338E-6</v>
      </c>
      <c r="H81" s="40">
        <f t="shared" si="34"/>
        <v>2.6779611655804023E-7</v>
      </c>
      <c r="I81" s="40">
        <f t="shared" si="34"/>
        <v>2.1583496883475492E-10</v>
      </c>
      <c r="J81" s="40">
        <f t="shared" si="34"/>
        <v>4.3865781255801225E-6</v>
      </c>
      <c r="K81" s="40">
        <f t="shared" si="34"/>
        <v>5.66798192306433E-6</v>
      </c>
      <c r="L81" s="40">
        <f t="shared" si="34"/>
        <v>5.7647429226475293E-6</v>
      </c>
      <c r="M81" s="41">
        <f t="shared" si="34"/>
        <v>7.2601681974809209E-6</v>
      </c>
    </row>
    <row r="82" spans="1:13" ht="24">
      <c r="A82" s="37" t="s">
        <v>49</v>
      </c>
      <c r="B82" s="38" t="s">
        <v>14</v>
      </c>
      <c r="C82" s="39"/>
      <c r="D82" s="42">
        <f t="shared" ref="D82:M82" si="35">$C40^2*D40^2</f>
        <v>4.4718807044659404E-4</v>
      </c>
      <c r="E82" s="40">
        <f t="shared" si="35"/>
        <v>1.0226065231318462E-6</v>
      </c>
      <c r="F82" s="40">
        <f t="shared" si="35"/>
        <v>1.2283160670385238E-7</v>
      </c>
      <c r="G82" s="40">
        <f t="shared" si="35"/>
        <v>1.2098580256668023E-6</v>
      </c>
      <c r="H82" s="40">
        <f t="shared" si="35"/>
        <v>2.0633725619353333E-10</v>
      </c>
      <c r="I82" s="40">
        <f t="shared" si="35"/>
        <v>5.5158530971353783E-6</v>
      </c>
      <c r="J82" s="40">
        <f t="shared" si="35"/>
        <v>3.6929964448570405E-6</v>
      </c>
      <c r="K82" s="40">
        <f t="shared" si="35"/>
        <v>4.0486168887954527E-7</v>
      </c>
      <c r="L82" s="40">
        <f t="shared" si="35"/>
        <v>5.830974984482055E-9</v>
      </c>
      <c r="M82" s="41">
        <f t="shared" si="35"/>
        <v>3.2630876749727499E-8</v>
      </c>
    </row>
    <row r="83" spans="1:13">
      <c r="A83" t="s">
        <v>61</v>
      </c>
      <c r="D83" s="17">
        <f>SUM($D$47:$D$82)</f>
        <v>9.0965017291677543E-4</v>
      </c>
      <c r="E83" s="17">
        <f>SUM($E$47:$E$82)</f>
        <v>4.9136650692948869E-3</v>
      </c>
      <c r="F83" s="17">
        <f>SUM($F$47:$F$82)</f>
        <v>1.9202231555914382E-3</v>
      </c>
      <c r="G83" s="17">
        <f>SUM($G$47:$G$82)</f>
        <v>7.1677274415947142E-4</v>
      </c>
      <c r="H83" s="17">
        <f>SUM($H$47:$H$82)</f>
        <v>1.7554525451402702E-3</v>
      </c>
      <c r="I83" s="17">
        <f>SUM($I$47:$I$82)</f>
        <v>1.0137888769851763E-2</v>
      </c>
      <c r="J83" s="17">
        <f>SUM($J$47:$J$82)</f>
        <v>2.491579356736444E-3</v>
      </c>
      <c r="K83" s="17">
        <f>SUM($K$47:$K$82)</f>
        <v>3.9943821703308357E-4</v>
      </c>
      <c r="L83" s="17">
        <f>SUM($L$47:$L$82)</f>
        <v>2.412971206626844E-3</v>
      </c>
      <c r="M83" s="17">
        <f>SUM($M$47:$M$82)</f>
        <v>8.9998761923246965E-4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2.6557628856583446E-2</v>
      </c>
      <c r="D85" s="18">
        <f>$D$83/$C$85</f>
        <v>3.4251934833078278E-2</v>
      </c>
      <c r="E85" s="18">
        <f>$E$83/$C$85</f>
        <v>0.18501896746240673</v>
      </c>
      <c r="F85" s="18">
        <f>$F$83/$C$85</f>
        <v>7.2304013508172379E-2</v>
      </c>
      <c r="G85" s="18">
        <f>$G$83/$C$85</f>
        <v>2.6989335080710285E-2</v>
      </c>
      <c r="H85" s="18">
        <f>$H$83/$C$85</f>
        <v>6.6099746879515031E-2</v>
      </c>
      <c r="I85" s="18">
        <f>$I$83/$C$85</f>
        <v>0.38173169843582078</v>
      </c>
      <c r="J85" s="18">
        <f>$J$83/$C$85</f>
        <v>9.3817839318091054E-2</v>
      </c>
      <c r="K85" s="18">
        <f>$K$83/$C$85</f>
        <v>1.5040432230984571E-2</v>
      </c>
      <c r="L85" s="18">
        <f>$L$83/$C$85</f>
        <v>9.0857930866395306E-2</v>
      </c>
      <c r="M85" s="18">
        <f>$M$83/$C$85</f>
        <v>3.3888101384825592E-2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E3E6-39B6-4732-86C7-871B69E6D1C6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79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1.3517610343603324E-2</v>
      </c>
      <c r="D5" s="35">
        <v>3.499142395431297E-2</v>
      </c>
      <c r="E5" s="35">
        <v>-7.3030550417809989E-3</v>
      </c>
      <c r="F5" s="35">
        <v>1.9717241790011778E-2</v>
      </c>
      <c r="G5" s="35">
        <v>4.8028362949190287E-2</v>
      </c>
      <c r="H5" s="35">
        <v>1.5312481624204333E-3</v>
      </c>
      <c r="I5" s="35">
        <v>5.0598376173889445E-2</v>
      </c>
      <c r="J5" s="35">
        <v>6.0685044807521175E-2</v>
      </c>
      <c r="K5" s="35">
        <v>-3.350789122668531E-3</v>
      </c>
      <c r="L5" s="35">
        <v>6.5899300804966421E-2</v>
      </c>
      <c r="M5" s="36">
        <v>1.2928733412394131E-2</v>
      </c>
    </row>
    <row r="6" spans="1:13" ht="24">
      <c r="A6" s="37" t="s">
        <v>15</v>
      </c>
      <c r="B6" s="38" t="s">
        <v>14</v>
      </c>
      <c r="C6" s="39">
        <v>1.5342968597307676E-2</v>
      </c>
      <c r="D6" s="40">
        <v>-5.9114703033165406E-2</v>
      </c>
      <c r="E6" s="40">
        <v>-1.560115383450956E-2</v>
      </c>
      <c r="F6" s="40">
        <v>3.4035609384215605E-2</v>
      </c>
      <c r="G6" s="40">
        <v>5.7918696100673579E-2</v>
      </c>
      <c r="H6" s="42" t="s">
        <v>80</v>
      </c>
      <c r="I6" s="40">
        <v>-9.1555227775569278E-2</v>
      </c>
      <c r="J6" s="40">
        <v>-7.0657130726694287E-2</v>
      </c>
      <c r="K6" s="40">
        <v>-8.4061309597032369E-2</v>
      </c>
      <c r="L6" s="40">
        <v>-1.0052165770000619E-2</v>
      </c>
      <c r="M6" s="41">
        <v>5.2297540558566155E-2</v>
      </c>
    </row>
    <row r="7" spans="1:13" ht="24">
      <c r="A7" s="37" t="s">
        <v>16</v>
      </c>
      <c r="B7" s="38" t="s">
        <v>14</v>
      </c>
      <c r="C7" s="44" t="s">
        <v>81</v>
      </c>
      <c r="D7" s="40">
        <v>-0.11685345001341074</v>
      </c>
      <c r="E7" s="40">
        <v>-2.4685282732631684E-2</v>
      </c>
      <c r="F7" s="40">
        <v>-6.7369843620014677E-2</v>
      </c>
      <c r="G7" s="40">
        <v>-4.5409948254304833E-2</v>
      </c>
      <c r="H7" s="40">
        <v>-1.524835268119068E-2</v>
      </c>
      <c r="I7" s="40">
        <v>0.11410796308392858</v>
      </c>
      <c r="J7" s="40">
        <v>-0.11457903481871529</v>
      </c>
      <c r="K7" s="40">
        <v>1.7333677531515306E-2</v>
      </c>
      <c r="L7" s="40">
        <v>-2.4300844763905493E-2</v>
      </c>
      <c r="M7" s="41">
        <v>2.5630881869692429E-3</v>
      </c>
    </row>
    <row r="8" spans="1:13" ht="24">
      <c r="A8" s="37" t="s">
        <v>17</v>
      </c>
      <c r="B8" s="38" t="s">
        <v>14</v>
      </c>
      <c r="C8" s="39">
        <v>-0.10029687484208551</v>
      </c>
      <c r="D8" s="40">
        <v>3.81405741403106E-2</v>
      </c>
      <c r="E8" s="40">
        <v>1.2865320592534779E-3</v>
      </c>
      <c r="F8" s="40">
        <v>6.7111002939316752E-2</v>
      </c>
      <c r="G8" s="40">
        <v>-2.5563780192680366E-2</v>
      </c>
      <c r="H8" s="40">
        <v>1.4757920998781518E-2</v>
      </c>
      <c r="I8" s="40">
        <v>7.4364339144318128E-2</v>
      </c>
      <c r="J8" s="40">
        <v>3.0864378604047588E-3</v>
      </c>
      <c r="K8" s="40">
        <v>-2.4832938320317722E-3</v>
      </c>
      <c r="L8" s="40">
        <v>-2.2038036917199537E-3</v>
      </c>
      <c r="M8" s="41">
        <v>2.2072177652462083E-2</v>
      </c>
    </row>
    <row r="9" spans="1:13" ht="24">
      <c r="A9" s="37" t="s">
        <v>18</v>
      </c>
      <c r="B9" s="38" t="s">
        <v>14</v>
      </c>
      <c r="C9" s="44" t="s">
        <v>82</v>
      </c>
      <c r="D9" s="40">
        <v>0.1335057493714723</v>
      </c>
      <c r="E9" s="40">
        <v>-4.4026057425084128E-3</v>
      </c>
      <c r="F9" s="40">
        <v>-5.6010695170897906E-2</v>
      </c>
      <c r="G9" s="40">
        <v>-6.8683504415278013E-2</v>
      </c>
      <c r="H9" s="40">
        <v>1.637432871766261E-2</v>
      </c>
      <c r="I9" s="40">
        <v>3.0181072663128176E-3</v>
      </c>
      <c r="J9" s="40">
        <v>-2.8774440850482749E-2</v>
      </c>
      <c r="K9" s="40">
        <v>2.0104654797147303E-2</v>
      </c>
      <c r="L9" s="40">
        <v>1.6636973975362814E-2</v>
      </c>
      <c r="M9" s="41">
        <v>0.10969450055998382</v>
      </c>
    </row>
    <row r="10" spans="1:13" ht="24">
      <c r="A10" s="37" t="s">
        <v>19</v>
      </c>
      <c r="B10" s="38" t="s">
        <v>14</v>
      </c>
      <c r="C10" s="39">
        <v>-4.970815183151607E-2</v>
      </c>
      <c r="D10" s="40">
        <v>3.4483769613250101E-2</v>
      </c>
      <c r="E10" s="40">
        <v>-8.3960394482408048E-3</v>
      </c>
      <c r="F10" s="40">
        <v>-1.3310115892831334E-2</v>
      </c>
      <c r="G10" s="40">
        <v>-1.6623715670774194E-2</v>
      </c>
      <c r="H10" s="40">
        <v>-3.7268319620070232E-2</v>
      </c>
      <c r="I10" s="40">
        <v>-5.6458634070245553E-2</v>
      </c>
      <c r="J10" s="40">
        <v>5.2436831488181998E-2</v>
      </c>
      <c r="K10" s="40">
        <v>7.0117357604564612E-2</v>
      </c>
      <c r="L10" s="40">
        <v>-5.9542213639560061E-2</v>
      </c>
      <c r="M10" s="41">
        <v>-8.7542444600049008E-2</v>
      </c>
    </row>
    <row r="11" spans="1:13" ht="24">
      <c r="A11" s="37" t="s">
        <v>20</v>
      </c>
      <c r="B11" s="38" t="s">
        <v>14</v>
      </c>
      <c r="C11" s="39">
        <v>1.6111333634819765E-2</v>
      </c>
      <c r="D11" s="40">
        <v>5.0064125342158738E-3</v>
      </c>
      <c r="E11" s="40">
        <v>4.7131847677095787E-2</v>
      </c>
      <c r="F11" s="40">
        <v>9.0663546593824154E-3</v>
      </c>
      <c r="G11" s="40">
        <v>3.2782250929703875E-2</v>
      </c>
      <c r="H11" s="40">
        <v>-5.6553379413582058E-2</v>
      </c>
      <c r="I11" s="40">
        <v>-1.9412012899943931E-2</v>
      </c>
      <c r="J11" s="40">
        <v>-3.3558551728361872E-4</v>
      </c>
      <c r="K11" s="40">
        <v>2.7281369365334405E-2</v>
      </c>
      <c r="L11" s="40">
        <v>-6.3639943474160313E-2</v>
      </c>
      <c r="M11" s="41">
        <v>5.0392499133748131E-2</v>
      </c>
    </row>
    <row r="12" spans="1:13" ht="24">
      <c r="A12" s="37" t="s">
        <v>21</v>
      </c>
      <c r="B12" s="38" t="s">
        <v>14</v>
      </c>
      <c r="C12" s="39">
        <v>-7.6947183102477855E-3</v>
      </c>
      <c r="D12" s="40">
        <v>-3.4880281759722936E-2</v>
      </c>
      <c r="E12" s="40">
        <v>-6.1125576478755987E-2</v>
      </c>
      <c r="F12" s="40">
        <v>-1.9589698097741349E-2</v>
      </c>
      <c r="G12" s="40">
        <v>-6.6864506384472819E-2</v>
      </c>
      <c r="H12" s="40">
        <v>8.7262427368952067E-3</v>
      </c>
      <c r="I12" s="40">
        <v>-6.2580779436500825E-2</v>
      </c>
      <c r="J12" s="40">
        <v>-5.5615915246676279E-2</v>
      </c>
      <c r="K12" s="40">
        <v>3.5578634191789568E-2</v>
      </c>
      <c r="L12" s="40">
        <v>-6.1736758764495754E-2</v>
      </c>
      <c r="M12" s="41">
        <v>-1.2350444948584888E-2</v>
      </c>
    </row>
    <row r="13" spans="1:13" ht="24">
      <c r="A13" s="37" t="s">
        <v>22</v>
      </c>
      <c r="B13" s="38" t="s">
        <v>14</v>
      </c>
      <c r="C13" s="39">
        <v>-4.4374864013136416E-2</v>
      </c>
      <c r="D13" s="40">
        <v>6.5375057290069497E-2</v>
      </c>
      <c r="E13" s="42" t="s">
        <v>83</v>
      </c>
      <c r="F13" s="40">
        <v>-2.094827712859916E-2</v>
      </c>
      <c r="G13" s="40">
        <v>-2.1309568980311276E-3</v>
      </c>
      <c r="H13" s="40">
        <v>-1.5904799351038071E-2</v>
      </c>
      <c r="I13" s="40">
        <v>2.6838009835076044E-3</v>
      </c>
      <c r="J13" s="40">
        <v>6.7634107079746028E-2</v>
      </c>
      <c r="K13" s="40">
        <v>0.10645009931932296</v>
      </c>
      <c r="L13" s="40">
        <v>-3.1134140101544614E-2</v>
      </c>
      <c r="M13" s="41">
        <v>3.6397614447962979E-3</v>
      </c>
    </row>
    <row r="14" spans="1:13" ht="24">
      <c r="A14" s="37" t="s">
        <v>23</v>
      </c>
      <c r="B14" s="38" t="s">
        <v>14</v>
      </c>
      <c r="C14" s="44" t="s">
        <v>84</v>
      </c>
      <c r="D14" s="40">
        <v>8.5955143334162931E-2</v>
      </c>
      <c r="E14" s="40">
        <v>6.9226207717417554E-2</v>
      </c>
      <c r="F14" s="40">
        <v>-4.2656429422701099E-2</v>
      </c>
      <c r="G14" s="40">
        <v>-5.9970410491537778E-2</v>
      </c>
      <c r="H14" s="40">
        <v>3.0068076031537407E-2</v>
      </c>
      <c r="I14" s="40">
        <v>-1.486282166901322E-2</v>
      </c>
      <c r="J14" s="40">
        <v>-4.0148537718041194E-2</v>
      </c>
      <c r="K14" s="40">
        <v>-0.11895429072658537</v>
      </c>
      <c r="L14" s="40">
        <v>-7.7738671449199279E-3</v>
      </c>
      <c r="M14" s="41">
        <v>-9.2101469226853874E-2</v>
      </c>
    </row>
    <row r="15" spans="1:13" ht="24">
      <c r="A15" s="37" t="s">
        <v>24</v>
      </c>
      <c r="B15" s="38" t="s">
        <v>14</v>
      </c>
      <c r="C15" s="44" t="s">
        <v>85</v>
      </c>
      <c r="D15" s="40">
        <v>-5.1608624731747918E-2</v>
      </c>
      <c r="E15" s="40">
        <v>-1.9873912634018442E-2</v>
      </c>
      <c r="F15" s="42" t="s">
        <v>86</v>
      </c>
      <c r="G15" s="40">
        <v>-1.9728051801229191E-2</v>
      </c>
      <c r="H15" s="40">
        <v>3.2596481911615911E-2</v>
      </c>
      <c r="I15" s="40">
        <v>0.1333783709751071</v>
      </c>
      <c r="J15" s="40">
        <v>8.4239957196562493E-2</v>
      </c>
      <c r="K15" s="40">
        <v>9.13217141003584E-2</v>
      </c>
      <c r="L15" s="40">
        <v>1.5812624677113932E-2</v>
      </c>
      <c r="M15" s="41">
        <v>-4.438649496104629E-2</v>
      </c>
    </row>
    <row r="16" spans="1:13" ht="24">
      <c r="A16" s="37" t="s">
        <v>25</v>
      </c>
      <c r="B16" s="38" t="s">
        <v>14</v>
      </c>
      <c r="C16" s="39">
        <v>-4.4614784800186963E-2</v>
      </c>
      <c r="D16" s="40">
        <v>6.8812818797086575E-2</v>
      </c>
      <c r="E16" s="40">
        <v>8.6086947116657507E-3</v>
      </c>
      <c r="F16" s="40">
        <v>3.216049338222584E-2</v>
      </c>
      <c r="G16" s="40">
        <v>0.12137573777920584</v>
      </c>
      <c r="H16" s="40">
        <v>-2.9905751031475795E-2</v>
      </c>
      <c r="I16" s="40">
        <v>-9.3883810046843791E-3</v>
      </c>
      <c r="J16" s="40">
        <v>9.6575722722493599E-3</v>
      </c>
      <c r="K16" s="40">
        <v>-2.9844696526041353E-2</v>
      </c>
      <c r="L16" s="40">
        <v>3.9083019099115504E-2</v>
      </c>
      <c r="M16" s="41">
        <v>-1.2340087143397781E-2</v>
      </c>
    </row>
    <row r="17" spans="1:13" ht="24">
      <c r="A17" s="37" t="s">
        <v>26</v>
      </c>
      <c r="B17" s="38" t="s">
        <v>14</v>
      </c>
      <c r="C17" s="44" t="s">
        <v>87</v>
      </c>
      <c r="D17" s="40">
        <v>2.2298129871645048E-2</v>
      </c>
      <c r="E17" s="40">
        <v>-3.0557574736832755E-2</v>
      </c>
      <c r="F17" s="40">
        <v>1.6308855542863682E-2</v>
      </c>
      <c r="G17" s="40">
        <v>5.5272697670015802E-2</v>
      </c>
      <c r="H17" s="40">
        <v>-1.009532380857754E-2</v>
      </c>
      <c r="I17" s="40">
        <v>-4.9774959400046115E-2</v>
      </c>
      <c r="J17" s="40">
        <v>9.6952139122341346E-4</v>
      </c>
      <c r="K17" s="40">
        <v>3.0930806296222944E-2</v>
      </c>
      <c r="L17" s="42" t="s">
        <v>77</v>
      </c>
      <c r="M17" s="41">
        <v>-5.7412893717659591E-2</v>
      </c>
    </row>
    <row r="18" spans="1:13" ht="24">
      <c r="A18" s="37" t="s">
        <v>27</v>
      </c>
      <c r="B18" s="38" t="s">
        <v>14</v>
      </c>
      <c r="C18" s="39">
        <v>-1.9240463757340946E-2</v>
      </c>
      <c r="D18" s="40">
        <v>4.8184075076369494E-2</v>
      </c>
      <c r="E18" s="40">
        <v>-5.9288602094930915E-3</v>
      </c>
      <c r="F18" s="40">
        <v>-5.143398659378455E-2</v>
      </c>
      <c r="G18" s="40">
        <v>-9.3296629858162627E-3</v>
      </c>
      <c r="H18" s="40">
        <v>9.6426673830544804E-2</v>
      </c>
      <c r="I18" s="40">
        <v>-6.9921381281413258E-2</v>
      </c>
      <c r="J18" s="40">
        <v>5.287083443497409E-2</v>
      </c>
      <c r="K18" s="40">
        <v>1.486161104006079E-2</v>
      </c>
      <c r="L18" s="40">
        <v>3.8904002687281704E-2</v>
      </c>
      <c r="M18" s="41">
        <v>-3.7064243111277185E-3</v>
      </c>
    </row>
    <row r="19" spans="1:13" ht="24">
      <c r="A19" s="37" t="s">
        <v>28</v>
      </c>
      <c r="B19" s="38" t="s">
        <v>14</v>
      </c>
      <c r="C19" s="39">
        <v>-0.16062936549509901</v>
      </c>
      <c r="D19" s="40">
        <v>-9.6062829210989922E-2</v>
      </c>
      <c r="E19" s="40">
        <v>3.0439607314489876E-2</v>
      </c>
      <c r="F19" s="40">
        <v>-1.3621541478669712E-2</v>
      </c>
      <c r="G19" s="40">
        <v>-4.7142905318448773E-2</v>
      </c>
      <c r="H19" s="40">
        <v>7.2037795770369839E-2</v>
      </c>
      <c r="I19" s="40">
        <v>1.8126310818849564E-2</v>
      </c>
      <c r="J19" s="40">
        <v>-1.1769909694173186E-2</v>
      </c>
      <c r="K19" s="40">
        <v>4.412178616949379E-2</v>
      </c>
      <c r="L19" s="40">
        <v>5.4941737374907696E-3</v>
      </c>
      <c r="M19" s="41">
        <v>-1.1875088019883883E-2</v>
      </c>
    </row>
    <row r="20" spans="1:13" ht="24">
      <c r="A20" s="37" t="s">
        <v>29</v>
      </c>
      <c r="B20" s="38" t="s">
        <v>14</v>
      </c>
      <c r="C20" s="39">
        <v>0.16795565209033383</v>
      </c>
      <c r="D20" s="40">
        <v>6.5677046044530799E-2</v>
      </c>
      <c r="E20" s="40">
        <v>-4.5278067925850485E-2</v>
      </c>
      <c r="F20" s="40">
        <v>4.021531752621316E-3</v>
      </c>
      <c r="G20" s="40">
        <v>-2.5796093309846686E-2</v>
      </c>
      <c r="H20" s="40">
        <v>2.3655932289284892E-2</v>
      </c>
      <c r="I20" s="40">
        <v>-2.4200101901096727E-2</v>
      </c>
      <c r="J20" s="40">
        <v>5.7136353020502191E-2</v>
      </c>
      <c r="K20" s="40">
        <v>-3.9175598673817577E-2</v>
      </c>
      <c r="L20" s="40">
        <v>4.1602850675571755E-2</v>
      </c>
      <c r="M20" s="41">
        <v>-0.10213436502415749</v>
      </c>
    </row>
    <row r="21" spans="1:13" ht="24">
      <c r="A21" s="37" t="s">
        <v>30</v>
      </c>
      <c r="B21" s="38" t="s">
        <v>14</v>
      </c>
      <c r="C21" s="39">
        <v>3.931170311746901E-2</v>
      </c>
      <c r="D21" s="40">
        <v>7.0367677660981329E-2</v>
      </c>
      <c r="E21" s="40">
        <v>-2.0768036588883747E-3</v>
      </c>
      <c r="F21" s="40">
        <v>-1.9680047848527196E-2</v>
      </c>
      <c r="G21" s="42" t="s">
        <v>78</v>
      </c>
      <c r="H21" s="40">
        <v>5.6199538667572831E-2</v>
      </c>
      <c r="I21" s="40">
        <v>-7.6045767711791917E-2</v>
      </c>
      <c r="J21" s="40">
        <v>1.7831029064656029E-2</v>
      </c>
      <c r="K21" s="40">
        <v>-4.0873801777656066E-2</v>
      </c>
      <c r="L21" s="40">
        <v>5.4583589002402122E-2</v>
      </c>
      <c r="M21" s="41">
        <v>2.3348279944507298E-2</v>
      </c>
    </row>
    <row r="22" spans="1:13" ht="24">
      <c r="A22" s="37" t="s">
        <v>31</v>
      </c>
      <c r="B22" s="38" t="s">
        <v>14</v>
      </c>
      <c r="C22" s="39">
        <v>-9.4243312945879343E-2</v>
      </c>
      <c r="D22" s="40">
        <v>-1.5805113935932001E-2</v>
      </c>
      <c r="E22" s="40">
        <v>-3.4362963328552348E-2</v>
      </c>
      <c r="F22" s="40">
        <v>3.2543064716443193E-2</v>
      </c>
      <c r="G22" s="40">
        <v>1.1688699420809618E-2</v>
      </c>
      <c r="H22" s="40">
        <v>-3.5903856387718619E-2</v>
      </c>
      <c r="I22" s="40">
        <v>-4.7939632685865409E-2</v>
      </c>
      <c r="J22" s="40">
        <v>-1.3304536841051892E-2</v>
      </c>
      <c r="K22" s="40">
        <v>0.13962673141329851</v>
      </c>
      <c r="L22" s="40">
        <v>-9.6720194317088792E-3</v>
      </c>
      <c r="M22" s="41">
        <v>-1.7831213201173195E-2</v>
      </c>
    </row>
    <row r="23" spans="1:13" ht="24">
      <c r="A23" s="37" t="s">
        <v>32</v>
      </c>
      <c r="B23" s="38" t="s">
        <v>14</v>
      </c>
      <c r="C23" s="39">
        <v>-2.1488436846053966E-2</v>
      </c>
      <c r="D23" s="40">
        <v>9.1616980349467705E-2</v>
      </c>
      <c r="E23" s="40">
        <v>3.4181016674749219E-3</v>
      </c>
      <c r="F23" s="40">
        <v>-4.501665788830319E-2</v>
      </c>
      <c r="G23" s="40">
        <v>2.330886032284079E-2</v>
      </c>
      <c r="H23" s="40">
        <v>5.097553159286701E-2</v>
      </c>
      <c r="I23" s="40">
        <v>4.9261249535022152E-2</v>
      </c>
      <c r="J23" s="40">
        <v>-3.385933034104021E-2</v>
      </c>
      <c r="K23" s="40">
        <v>1.13131438110786E-2</v>
      </c>
      <c r="L23" s="40">
        <v>-5.6261886932480312E-2</v>
      </c>
      <c r="M23" s="43" t="s">
        <v>78</v>
      </c>
    </row>
    <row r="24" spans="1:13" ht="24">
      <c r="A24" s="37" t="s">
        <v>33</v>
      </c>
      <c r="B24" s="38" t="s">
        <v>14</v>
      </c>
      <c r="C24" s="39">
        <v>-0.10338521260095153</v>
      </c>
      <c r="D24" s="40">
        <v>8.4974846997685025E-2</v>
      </c>
      <c r="E24" s="40">
        <v>-4.080092966775177E-2</v>
      </c>
      <c r="F24" s="40">
        <v>3.187198709135447E-2</v>
      </c>
      <c r="G24" s="40">
        <v>-4.215266835612435E-2</v>
      </c>
      <c r="H24" s="40">
        <v>-3.0879164794805528E-2</v>
      </c>
      <c r="I24" s="40">
        <v>3.5332913104098557E-2</v>
      </c>
      <c r="J24" s="40">
        <v>0.15019951242332888</v>
      </c>
      <c r="K24" s="40">
        <v>3.9165619014592847E-2</v>
      </c>
      <c r="L24" s="40">
        <v>-2.051397391625203E-2</v>
      </c>
      <c r="M24" s="41">
        <v>-7.6130862240492231E-2</v>
      </c>
    </row>
    <row r="25" spans="1:13" ht="24">
      <c r="A25" s="37" t="s">
        <v>34</v>
      </c>
      <c r="B25" s="38" t="s">
        <v>14</v>
      </c>
      <c r="C25" s="39">
        <v>-9.5291562018801567E-4</v>
      </c>
      <c r="D25" s="40">
        <v>3.8203509097534581E-2</v>
      </c>
      <c r="E25" s="40">
        <v>-2.791714004527291E-2</v>
      </c>
      <c r="F25" s="40">
        <v>2.7852066554246768E-2</v>
      </c>
      <c r="G25" s="40">
        <v>-2.0900953085777555E-2</v>
      </c>
      <c r="H25" s="40">
        <v>9.7071293825978025E-3</v>
      </c>
      <c r="I25" s="40">
        <v>0.17537756680738345</v>
      </c>
      <c r="J25" s="40">
        <v>9.0056392758010695E-2</v>
      </c>
      <c r="K25" s="40">
        <v>5.7585952313118707E-3</v>
      </c>
      <c r="L25" s="40">
        <v>-1.8640702239166865E-2</v>
      </c>
      <c r="M25" s="41">
        <v>-7.3098001930074251E-3</v>
      </c>
    </row>
    <row r="26" spans="1:13" ht="24">
      <c r="A26" s="37" t="s">
        <v>35</v>
      </c>
      <c r="B26" s="38" t="s">
        <v>14</v>
      </c>
      <c r="C26" s="39">
        <v>1.6230533133894064E-2</v>
      </c>
      <c r="D26" s="40">
        <v>1.7118765212501108E-2</v>
      </c>
      <c r="E26" s="40">
        <v>0.1012295377395296</v>
      </c>
      <c r="F26" s="40">
        <v>5.9096568380019372E-2</v>
      </c>
      <c r="G26" s="40">
        <v>5.6748653462544797E-2</v>
      </c>
      <c r="H26" s="40">
        <v>3.6101239497659934E-2</v>
      </c>
      <c r="I26" s="40">
        <v>-7.8110147248664205E-2</v>
      </c>
      <c r="J26" s="40">
        <v>0.10066801101348601</v>
      </c>
      <c r="K26" s="40">
        <v>-8.4588935975286106E-2</v>
      </c>
      <c r="L26" s="40">
        <v>6.9442392235323129E-3</v>
      </c>
      <c r="M26" s="41">
        <v>3.746557973821274E-2</v>
      </c>
    </row>
    <row r="27" spans="1:13" ht="24">
      <c r="A27" s="37" t="s">
        <v>36</v>
      </c>
      <c r="B27" s="38" t="s">
        <v>14</v>
      </c>
      <c r="C27" s="39">
        <v>1.7123928826729386E-2</v>
      </c>
      <c r="D27" s="40">
        <v>6.5823281786282259E-2</v>
      </c>
      <c r="E27" s="40">
        <v>6.3217770557957187E-2</v>
      </c>
      <c r="F27" s="40">
        <v>3.2509845069658796E-3</v>
      </c>
      <c r="G27" s="40">
        <v>2.126470163799285E-2</v>
      </c>
      <c r="H27" s="40">
        <v>-1.8545646124774568E-2</v>
      </c>
      <c r="I27" s="40">
        <v>-5.4772683850636099E-2</v>
      </c>
      <c r="J27" s="40">
        <v>9.2616047239773534E-3</v>
      </c>
      <c r="K27" s="40">
        <v>0.13170122306913881</v>
      </c>
      <c r="L27" s="40">
        <v>-1.0725304046578073E-2</v>
      </c>
      <c r="M27" s="41">
        <v>3.792374836863629E-3</v>
      </c>
    </row>
    <row r="28" spans="1:13" ht="24">
      <c r="A28" s="37" t="s">
        <v>37</v>
      </c>
      <c r="B28" s="38" t="s">
        <v>14</v>
      </c>
      <c r="C28" s="39">
        <v>9.8537763221338753E-2</v>
      </c>
      <c r="D28" s="40">
        <v>-0.1620082811661718</v>
      </c>
      <c r="E28" s="40">
        <v>1.3039525068476191E-2</v>
      </c>
      <c r="F28" s="40">
        <v>7.6402026091555192E-2</v>
      </c>
      <c r="G28" s="40">
        <v>7.5392823960573799E-2</v>
      </c>
      <c r="H28" s="40">
        <v>-3.8401832484556066E-2</v>
      </c>
      <c r="I28" s="40">
        <v>8.575770528513206E-2</v>
      </c>
      <c r="J28" s="40">
        <v>2.1723756668874321E-2</v>
      </c>
      <c r="K28" s="40">
        <v>-4.1443355251009943E-2</v>
      </c>
      <c r="L28" s="40">
        <v>1.9002167422549517E-2</v>
      </c>
      <c r="M28" s="41">
        <v>2.2395588703412725E-2</v>
      </c>
    </row>
    <row r="29" spans="1:13" ht="24">
      <c r="A29" s="37" t="s">
        <v>38</v>
      </c>
      <c r="B29" s="38" t="s">
        <v>14</v>
      </c>
      <c r="C29" s="44" t="s">
        <v>88</v>
      </c>
      <c r="D29" s="40">
        <v>-2.5079646646835461E-2</v>
      </c>
      <c r="E29" s="40">
        <v>-5.5376571905943299E-2</v>
      </c>
      <c r="F29" s="40">
        <v>7.197949967349003E-2</v>
      </c>
      <c r="G29" s="40">
        <v>9.672964234729256E-2</v>
      </c>
      <c r="H29" s="40">
        <v>6.7603667129304042E-3</v>
      </c>
      <c r="I29" s="40">
        <v>0.14325697071953053</v>
      </c>
      <c r="J29" s="40">
        <v>-6.8966480511226516E-2</v>
      </c>
      <c r="K29" s="40">
        <v>-5.0102397861460889E-2</v>
      </c>
      <c r="L29" s="40">
        <v>3.5566660806594194E-2</v>
      </c>
      <c r="M29" s="41">
        <v>2.0090396603611806E-2</v>
      </c>
    </row>
    <row r="30" spans="1:13" ht="24">
      <c r="A30" s="37" t="s">
        <v>39</v>
      </c>
      <c r="B30" s="38" t="s">
        <v>14</v>
      </c>
      <c r="C30" s="39">
        <v>-0.14629986803274136</v>
      </c>
      <c r="D30" s="40">
        <v>-1.7838274625630365E-2</v>
      </c>
      <c r="E30" s="40">
        <v>-6.611353375333473E-2</v>
      </c>
      <c r="F30" s="40">
        <v>-3.488611117952848E-2</v>
      </c>
      <c r="G30" s="40">
        <v>-7.0328258673136475E-3</v>
      </c>
      <c r="H30" s="40">
        <v>1.0171251764229956E-2</v>
      </c>
      <c r="I30" s="40">
        <v>-4.8431262213811964E-2</v>
      </c>
      <c r="J30" s="40">
        <v>-3.6555752472887858E-2</v>
      </c>
      <c r="K30" s="40">
        <v>3.7883324532235814E-2</v>
      </c>
      <c r="L30" s="40">
        <v>0.11618913772250163</v>
      </c>
      <c r="M30" s="41">
        <v>-4.5781698494741334E-2</v>
      </c>
    </row>
    <row r="31" spans="1:13" ht="24">
      <c r="A31" s="37" t="s">
        <v>40</v>
      </c>
      <c r="B31" s="38" t="s">
        <v>14</v>
      </c>
      <c r="C31" s="39">
        <v>0.1799403792003981</v>
      </c>
      <c r="D31" s="40">
        <v>3.1720580782335873E-3</v>
      </c>
      <c r="E31" s="40">
        <v>6.2404819894684299E-2</v>
      </c>
      <c r="F31" s="40">
        <v>8.2678264908007532E-2</v>
      </c>
      <c r="G31" s="40">
        <v>1.7223700098534207E-2</v>
      </c>
      <c r="H31" s="40">
        <v>-6.6381804901046615E-2</v>
      </c>
      <c r="I31" s="40">
        <v>5.4777189863479563E-2</v>
      </c>
      <c r="J31" s="42" t="s">
        <v>89</v>
      </c>
      <c r="K31" s="40">
        <v>-3.7671756578050886E-2</v>
      </c>
      <c r="L31" s="40">
        <v>7.191788555654039E-4</v>
      </c>
      <c r="M31" s="41">
        <v>-3.2863913149157875E-2</v>
      </c>
    </row>
    <row r="32" spans="1:13" ht="24">
      <c r="A32" s="37" t="s">
        <v>41</v>
      </c>
      <c r="B32" s="38" t="s">
        <v>14</v>
      </c>
      <c r="C32" s="39">
        <v>-3.6060042426321527E-2</v>
      </c>
      <c r="D32" s="40">
        <v>-1.8349244072627963E-2</v>
      </c>
      <c r="E32" s="40">
        <v>-5.1327580331333583E-2</v>
      </c>
      <c r="F32" s="40">
        <v>9.4748293246707083E-2</v>
      </c>
      <c r="G32" s="40">
        <v>4.0970777050672758E-2</v>
      </c>
      <c r="H32" s="40">
        <v>8.8675072884923267E-2</v>
      </c>
      <c r="I32" s="40">
        <v>0.13707511095562019</v>
      </c>
      <c r="J32" s="40">
        <v>-1.129055695357243E-2</v>
      </c>
      <c r="K32" s="40">
        <v>-3.0810667812950897E-3</v>
      </c>
      <c r="L32" s="40">
        <v>-9.2224858611094598E-2</v>
      </c>
      <c r="M32" s="41">
        <v>2.9823207281095006E-2</v>
      </c>
    </row>
    <row r="33" spans="1:13" ht="24">
      <c r="A33" s="37" t="s">
        <v>42</v>
      </c>
      <c r="B33" s="38" t="s">
        <v>14</v>
      </c>
      <c r="C33" s="39">
        <v>9.5230077077107581E-2</v>
      </c>
      <c r="D33" s="40">
        <v>-0.11114163412124008</v>
      </c>
      <c r="E33" s="40">
        <v>-1.7566635440291075E-2</v>
      </c>
      <c r="F33" s="40">
        <v>7.0899599408891165E-2</v>
      </c>
      <c r="G33" s="40">
        <v>-1.2346478975905104E-2</v>
      </c>
      <c r="H33" s="40">
        <v>3.0351839054335781E-2</v>
      </c>
      <c r="I33" s="40">
        <v>-3.7550846810610522E-2</v>
      </c>
      <c r="J33" s="40">
        <v>1.4202584155911904E-2</v>
      </c>
      <c r="K33" s="40">
        <v>-3.1719759388292912E-2</v>
      </c>
      <c r="L33" s="40">
        <v>-6.9729519677958998E-2</v>
      </c>
      <c r="M33" s="41">
        <v>0.12874133529062595</v>
      </c>
    </row>
    <row r="34" spans="1:13" ht="24">
      <c r="A34" s="37" t="s">
        <v>43</v>
      </c>
      <c r="B34" s="38" t="s">
        <v>14</v>
      </c>
      <c r="C34" s="39">
        <v>2.0447685462862922E-2</v>
      </c>
      <c r="D34" s="40">
        <v>6.6216251287843225E-2</v>
      </c>
      <c r="E34" s="40">
        <v>-7.338974209126517E-2</v>
      </c>
      <c r="F34" s="40">
        <v>1.1284862856506886E-2</v>
      </c>
      <c r="G34" s="40">
        <v>-2.7962868216295487E-2</v>
      </c>
      <c r="H34" s="40">
        <v>-4.7055629156255076E-3</v>
      </c>
      <c r="I34" s="40">
        <v>-4.8436864741826756E-2</v>
      </c>
      <c r="J34" s="40">
        <v>5.132980117106354E-2</v>
      </c>
      <c r="K34" s="40">
        <v>1.3479758408204385E-2</v>
      </c>
      <c r="L34" s="40">
        <v>0.13127076205286398</v>
      </c>
      <c r="M34" s="41">
        <v>-4.8547828922940808E-2</v>
      </c>
    </row>
    <row r="35" spans="1:13" ht="24">
      <c r="A35" s="37" t="s">
        <v>44</v>
      </c>
      <c r="B35" s="38" t="s">
        <v>14</v>
      </c>
      <c r="C35" s="39">
        <v>5.0781869244997856E-2</v>
      </c>
      <c r="D35" s="40">
        <v>-1.0731721818476123E-2</v>
      </c>
      <c r="E35" s="40">
        <v>9.7789033820026697E-2</v>
      </c>
      <c r="F35" s="40">
        <v>8.9328375754610223E-2</v>
      </c>
      <c r="G35" s="40">
        <v>-3.9024632962405284E-2</v>
      </c>
      <c r="H35" s="40">
        <v>-7.8781682559908653E-2</v>
      </c>
      <c r="I35" s="40">
        <v>-6.4335254929679203E-2</v>
      </c>
      <c r="J35" s="40">
        <v>-3.7515764472942796E-2</v>
      </c>
      <c r="K35" s="42" t="s">
        <v>90</v>
      </c>
      <c r="L35" s="40">
        <v>2.9051296395733645E-2</v>
      </c>
      <c r="M35" s="41">
        <v>1.0879484237854084E-2</v>
      </c>
    </row>
    <row r="36" spans="1:13" ht="24">
      <c r="A36" s="37" t="s">
        <v>45</v>
      </c>
      <c r="B36" s="38" t="s">
        <v>14</v>
      </c>
      <c r="C36" s="39">
        <v>-0.11441941514725208</v>
      </c>
      <c r="D36" s="40">
        <v>-5.9779024938027272E-3</v>
      </c>
      <c r="E36" s="40">
        <v>2.6838183096942109E-2</v>
      </c>
      <c r="F36" s="40">
        <v>0.10806923684368416</v>
      </c>
      <c r="G36" s="40">
        <v>0.11095196531596989</v>
      </c>
      <c r="H36" s="40">
        <v>-5.1118311647506069E-2</v>
      </c>
      <c r="I36" s="40">
        <v>-8.2737571155282519E-2</v>
      </c>
      <c r="J36" s="40">
        <v>-1.2524279633342394E-3</v>
      </c>
      <c r="K36" s="40">
        <v>-7.432675749255456E-2</v>
      </c>
      <c r="L36" s="40">
        <v>2.7763755438528801E-2</v>
      </c>
      <c r="M36" s="41">
        <v>1.6345464988507648E-2</v>
      </c>
    </row>
    <row r="37" spans="1:13" ht="24">
      <c r="A37" s="37" t="s">
        <v>46</v>
      </c>
      <c r="B37" s="38" t="s">
        <v>14</v>
      </c>
      <c r="C37" s="39">
        <v>0.12218348157371182</v>
      </c>
      <c r="D37" s="42" t="s">
        <v>91</v>
      </c>
      <c r="E37" s="40">
        <v>5.1659055382335034E-2</v>
      </c>
      <c r="F37" s="40">
        <v>-4.3400678736758423E-2</v>
      </c>
      <c r="G37" s="40">
        <v>5.835382086239909E-2</v>
      </c>
      <c r="H37" s="40">
        <v>-4.7321857504980372E-2</v>
      </c>
      <c r="I37" s="40">
        <v>-8.5029442752054429E-2</v>
      </c>
      <c r="J37" s="40">
        <v>2.9387702409451699E-3</v>
      </c>
      <c r="K37" s="40">
        <v>-8.8613611450844391E-3</v>
      </c>
      <c r="L37" s="40">
        <v>1.8085500649171093E-2</v>
      </c>
      <c r="M37" s="41">
        <v>7.6191706106216645E-2</v>
      </c>
    </row>
    <row r="38" spans="1:13" ht="24">
      <c r="A38" s="37" t="s">
        <v>47</v>
      </c>
      <c r="B38" s="38" t="s">
        <v>14</v>
      </c>
      <c r="C38" s="39">
        <v>9.6269962043940505E-2</v>
      </c>
      <c r="D38" s="40">
        <v>-8.6438090775512677E-2</v>
      </c>
      <c r="E38" s="40">
        <v>1.8370827464629365E-3</v>
      </c>
      <c r="F38" s="40">
        <v>0.11361162159957819</v>
      </c>
      <c r="G38" s="40">
        <v>-6.3982396989429091E-2</v>
      </c>
      <c r="H38" s="40">
        <v>-7.4731940238945582E-2</v>
      </c>
      <c r="I38" s="42" t="s">
        <v>92</v>
      </c>
      <c r="J38" s="40">
        <v>4.7994343455839118E-2</v>
      </c>
      <c r="K38" s="40">
        <v>-5.6225725820438194E-2</v>
      </c>
      <c r="L38" s="40">
        <v>-4.1197890334676447E-2</v>
      </c>
      <c r="M38" s="41">
        <v>4.1608142034648944E-2</v>
      </c>
    </row>
    <row r="39" spans="1:13" ht="24">
      <c r="A39" s="37" t="s">
        <v>48</v>
      </c>
      <c r="B39" s="38" t="s">
        <v>14</v>
      </c>
      <c r="C39" s="39">
        <v>6.9855354970302361E-2</v>
      </c>
      <c r="D39" s="40">
        <v>0.1598468825953453</v>
      </c>
      <c r="E39" s="40">
        <v>3.6605623497074392E-2</v>
      </c>
      <c r="F39" s="40">
        <v>-6.4479826569336471E-2</v>
      </c>
      <c r="G39" s="40">
        <v>3.039223718192199E-2</v>
      </c>
      <c r="H39" s="40">
        <v>6.1480115936386658E-2</v>
      </c>
      <c r="I39" s="40">
        <v>1.7162465696306136E-2</v>
      </c>
      <c r="J39" s="40">
        <v>6.2558925969343468E-2</v>
      </c>
      <c r="K39" s="40">
        <v>2.0398581170899301E-2</v>
      </c>
      <c r="L39" s="40">
        <v>6.0716601130250444E-2</v>
      </c>
      <c r="M39" s="41">
        <v>4.2189535297337252E-2</v>
      </c>
    </row>
    <row r="40" spans="1:13" ht="24">
      <c r="A40" s="37" t="s">
        <v>49</v>
      </c>
      <c r="B40" s="38" t="s">
        <v>14</v>
      </c>
      <c r="C40" s="39">
        <v>6.899872268415537E-2</v>
      </c>
      <c r="D40" s="40">
        <v>0.15745968963696394</v>
      </c>
      <c r="E40" s="40">
        <v>-2.4508484106952562E-2</v>
      </c>
      <c r="F40" s="40">
        <v>4.3285184622162992E-2</v>
      </c>
      <c r="G40" s="40">
        <v>7.1214023066192497E-2</v>
      </c>
      <c r="H40" s="40">
        <v>-9.8108059853153018E-2</v>
      </c>
      <c r="I40" s="40">
        <v>-6.7891227321952047E-2</v>
      </c>
      <c r="J40" s="40">
        <v>9.0915842606652725E-2</v>
      </c>
      <c r="K40" s="40">
        <v>1.4866626137057059E-2</v>
      </c>
      <c r="L40" s="40">
        <v>-4.2988037035661737E-2</v>
      </c>
      <c r="M40" s="41">
        <v>6.3184136718466635E-2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2.2372941092577838E-7</v>
      </c>
      <c r="E47" s="35">
        <f t="shared" ref="E47:M47" si="0">$C5^2*E5^2</f>
        <v>9.7456092524843728E-9</v>
      </c>
      <c r="F47" s="35">
        <f t="shared" si="0"/>
        <v>7.103823640523332E-8</v>
      </c>
      <c r="G47" s="35">
        <f t="shared" si="0"/>
        <v>4.2149789943498907E-7</v>
      </c>
      <c r="H47" s="35">
        <f t="shared" si="0"/>
        <v>4.28440983758721E-10</v>
      </c>
      <c r="I47" s="35">
        <f t="shared" si="0"/>
        <v>4.6781377508513675E-7</v>
      </c>
      <c r="J47" s="35">
        <f t="shared" si="0"/>
        <v>6.7291963495869329E-7</v>
      </c>
      <c r="K47" s="35">
        <f t="shared" si="0"/>
        <v>2.0516063788632848E-9</v>
      </c>
      <c r="L47" s="35">
        <f t="shared" si="0"/>
        <v>7.935265466649061E-7</v>
      </c>
      <c r="M47" s="36">
        <f t="shared" si="0"/>
        <v>3.0543008129273686E-8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8.2263998857520268E-7</v>
      </c>
      <c r="E48" s="40">
        <f t="shared" si="1"/>
        <v>5.7297045822137542E-8</v>
      </c>
      <c r="F48" s="40">
        <f t="shared" si="1"/>
        <v>2.7270044952250375E-7</v>
      </c>
      <c r="G48" s="40">
        <f t="shared" si="1"/>
        <v>7.8968946587790861E-7</v>
      </c>
      <c r="H48" s="42">
        <f t="shared" si="1"/>
        <v>2.1695080124433665E-4</v>
      </c>
      <c r="I48" s="40">
        <f t="shared" si="1"/>
        <v>1.9732635203998534E-6</v>
      </c>
      <c r="J48" s="40">
        <f t="shared" si="1"/>
        <v>1.1752514271257207E-6</v>
      </c>
      <c r="K48" s="40">
        <f t="shared" si="1"/>
        <v>1.6634551486445342E-6</v>
      </c>
      <c r="L48" s="40">
        <f t="shared" si="1"/>
        <v>2.3786912562493919E-8</v>
      </c>
      <c r="M48" s="41">
        <f t="shared" si="1"/>
        <v>6.4384499371866726E-7</v>
      </c>
    </row>
    <row r="49" spans="1:13" ht="24">
      <c r="A49" s="37" t="s">
        <v>16</v>
      </c>
      <c r="B49" s="38" t="s">
        <v>14</v>
      </c>
      <c r="C49" s="44"/>
      <c r="D49" s="40">
        <f t="shared" ref="D49:M49" si="2">$C7^2*D7^2</f>
        <v>5.5166469744226214E-4</v>
      </c>
      <c r="E49" s="40">
        <f t="shared" si="2"/>
        <v>2.4618881980218138E-5</v>
      </c>
      <c r="F49" s="40">
        <f t="shared" si="2"/>
        <v>1.8336785020299279E-4</v>
      </c>
      <c r="G49" s="40">
        <f t="shared" si="2"/>
        <v>8.330942344192963E-5</v>
      </c>
      <c r="H49" s="40">
        <f t="shared" si="2"/>
        <v>9.3937277956544817E-6</v>
      </c>
      <c r="I49" s="40">
        <f t="shared" si="2"/>
        <v>5.2604636108943283E-4</v>
      </c>
      <c r="J49" s="40">
        <f t="shared" si="2"/>
        <v>5.3039867924275022E-4</v>
      </c>
      <c r="K49" s="40">
        <f t="shared" si="2"/>
        <v>1.2138738077745734E-5</v>
      </c>
      <c r="L49" s="40">
        <f t="shared" si="2"/>
        <v>2.3858045203129333E-5</v>
      </c>
      <c r="M49" s="41">
        <f t="shared" si="2"/>
        <v>2.6541118000997798E-7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1.4633535135510795E-5</v>
      </c>
      <c r="E50" s="40">
        <f t="shared" si="3"/>
        <v>1.665006862640328E-8</v>
      </c>
      <c r="F50" s="40">
        <f t="shared" si="3"/>
        <v>4.5306682235275851E-5</v>
      </c>
      <c r="G50" s="40">
        <f t="shared" si="3"/>
        <v>6.573928123047889E-6</v>
      </c>
      <c r="H50" s="40">
        <f t="shared" si="3"/>
        <v>2.1909131618708344E-6</v>
      </c>
      <c r="I50" s="40">
        <f t="shared" si="3"/>
        <v>5.5629383590480728E-5</v>
      </c>
      <c r="J50" s="40">
        <f t="shared" si="3"/>
        <v>9.582743804841937E-8</v>
      </c>
      <c r="K50" s="40">
        <f t="shared" si="3"/>
        <v>6.203417654935296E-8</v>
      </c>
      <c r="L50" s="40">
        <f t="shared" si="3"/>
        <v>4.8856304584628528E-8</v>
      </c>
      <c r="M50" s="41">
        <f t="shared" si="3"/>
        <v>4.9007795588096283E-6</v>
      </c>
    </row>
    <row r="51" spans="1:13" ht="24">
      <c r="A51" s="37" t="s">
        <v>18</v>
      </c>
      <c r="B51" s="38" t="s">
        <v>14</v>
      </c>
      <c r="C51" s="44"/>
      <c r="D51" s="40">
        <f t="shared" ref="D51:M51" si="4">$C9^2*D9^2</f>
        <v>9.5934741004259042E-4</v>
      </c>
      <c r="E51" s="40">
        <f t="shared" si="4"/>
        <v>1.0432672185252567E-6</v>
      </c>
      <c r="F51" s="40">
        <f t="shared" si="4"/>
        <v>1.6885654372713051E-4</v>
      </c>
      <c r="G51" s="40">
        <f t="shared" si="4"/>
        <v>2.539106174681674E-4</v>
      </c>
      <c r="H51" s="40">
        <f t="shared" si="4"/>
        <v>1.4431217730711888E-5</v>
      </c>
      <c r="I51" s="40">
        <f t="shared" si="4"/>
        <v>4.902812804535016E-7</v>
      </c>
      <c r="J51" s="40">
        <f t="shared" si="4"/>
        <v>4.4564573651386845E-5</v>
      </c>
      <c r="K51" s="40">
        <f t="shared" si="4"/>
        <v>2.1755507106238543E-5</v>
      </c>
      <c r="L51" s="40">
        <f t="shared" si="4"/>
        <v>1.4897885918134564E-5</v>
      </c>
      <c r="M51" s="41">
        <f t="shared" si="4"/>
        <v>6.476579189798854E-4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2.9382226494863985E-6</v>
      </c>
      <c r="E52" s="40">
        <f t="shared" si="5"/>
        <v>1.7418236109139001E-7</v>
      </c>
      <c r="F52" s="40">
        <f t="shared" si="5"/>
        <v>4.3774269392812098E-7</v>
      </c>
      <c r="G52" s="40">
        <f t="shared" si="5"/>
        <v>6.8282818127833598E-7</v>
      </c>
      <c r="H52" s="40">
        <f t="shared" si="5"/>
        <v>3.4319018216603234E-6</v>
      </c>
      <c r="I52" s="40">
        <f t="shared" si="5"/>
        <v>7.8761860442499593E-6</v>
      </c>
      <c r="J52" s="40">
        <f t="shared" si="5"/>
        <v>6.7940402473243887E-6</v>
      </c>
      <c r="K52" s="40">
        <f t="shared" si="5"/>
        <v>1.2148042840516263E-5</v>
      </c>
      <c r="L52" s="40">
        <f t="shared" si="5"/>
        <v>8.7600217752782299E-6</v>
      </c>
      <c r="M52" s="41">
        <f t="shared" si="5"/>
        <v>1.8936188687298817E-5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6.5060328014686056E-9</v>
      </c>
      <c r="E53" s="40">
        <f t="shared" si="6"/>
        <v>5.7662293613016461E-7</v>
      </c>
      <c r="F53" s="40">
        <f t="shared" si="6"/>
        <v>2.1336755962723919E-8</v>
      </c>
      <c r="G53" s="40">
        <f t="shared" si="6"/>
        <v>2.7895909330613565E-7</v>
      </c>
      <c r="H53" s="40">
        <f t="shared" si="6"/>
        <v>8.301949856510809E-7</v>
      </c>
      <c r="I53" s="40">
        <f t="shared" si="6"/>
        <v>9.7814699441362332E-8</v>
      </c>
      <c r="J53" s="40">
        <f t="shared" si="6"/>
        <v>2.9232731801297891E-11</v>
      </c>
      <c r="K53" s="40">
        <f t="shared" si="6"/>
        <v>1.9319474689271614E-7</v>
      </c>
      <c r="L53" s="40">
        <f t="shared" si="6"/>
        <v>1.0512900469277845E-6</v>
      </c>
      <c r="M53" s="41">
        <f t="shared" si="6"/>
        <v>6.5916596678712196E-7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7.2035308490473186E-8</v>
      </c>
      <c r="E54" s="40">
        <f t="shared" si="7"/>
        <v>2.2122356540188969E-7</v>
      </c>
      <c r="F54" s="40">
        <f t="shared" si="7"/>
        <v>2.2721706070061111E-8</v>
      </c>
      <c r="G54" s="40">
        <f t="shared" si="7"/>
        <v>2.6471389430071198E-7</v>
      </c>
      <c r="H54" s="40">
        <f t="shared" si="7"/>
        <v>4.5085825989045227E-9</v>
      </c>
      <c r="I54" s="40">
        <f t="shared" si="7"/>
        <v>2.3188218675154607E-7</v>
      </c>
      <c r="J54" s="40">
        <f t="shared" si="7"/>
        <v>1.8314017661095702E-7</v>
      </c>
      <c r="K54" s="40">
        <f t="shared" si="7"/>
        <v>7.4948681271754731E-8</v>
      </c>
      <c r="L54" s="40">
        <f t="shared" si="7"/>
        <v>2.2566962188249071E-7</v>
      </c>
      <c r="M54" s="41">
        <f t="shared" si="7"/>
        <v>9.0313081301612771E-9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8.4158548258077104E-6</v>
      </c>
      <c r="E55" s="42">
        <f t="shared" si="8"/>
        <v>1.8337017397327703E-3</v>
      </c>
      <c r="F55" s="40">
        <f t="shared" si="8"/>
        <v>8.6411330390965599E-7</v>
      </c>
      <c r="G55" s="40">
        <f t="shared" si="8"/>
        <v>8.9417680769086978E-9</v>
      </c>
      <c r="H55" s="40">
        <f t="shared" si="8"/>
        <v>4.9811596279135126E-7</v>
      </c>
      <c r="I55" s="40">
        <f t="shared" si="8"/>
        <v>1.4183214981767243E-8</v>
      </c>
      <c r="J55" s="40">
        <f t="shared" si="8"/>
        <v>9.0075273991611325E-6</v>
      </c>
      <c r="K55" s="40">
        <f t="shared" si="8"/>
        <v>2.2313423707487835E-5</v>
      </c>
      <c r="L55" s="40">
        <f t="shared" si="8"/>
        <v>1.9087445986172764E-6</v>
      </c>
      <c r="M55" s="41">
        <f t="shared" si="8"/>
        <v>2.6086746080191745E-8</v>
      </c>
    </row>
    <row r="56" spans="1:13" ht="24">
      <c r="A56" s="37" t="s">
        <v>23</v>
      </c>
      <c r="B56" s="38" t="s">
        <v>14</v>
      </c>
      <c r="C56" s="44"/>
      <c r="D56" s="40">
        <f t="shared" ref="D56:M56" si="9">$C14^2*D14^2</f>
        <v>3.2272774983992044E-4</v>
      </c>
      <c r="E56" s="40">
        <f t="shared" si="9"/>
        <v>2.0933105129779754E-4</v>
      </c>
      <c r="F56" s="40">
        <f t="shared" si="9"/>
        <v>7.9480679588351771E-5</v>
      </c>
      <c r="G56" s="40">
        <f t="shared" si="9"/>
        <v>1.5709653832612292E-4</v>
      </c>
      <c r="H56" s="40">
        <f t="shared" si="9"/>
        <v>3.9491520180885805E-5</v>
      </c>
      <c r="I56" s="40">
        <f t="shared" si="9"/>
        <v>9.6492843841743128E-6</v>
      </c>
      <c r="J56" s="40">
        <f t="shared" si="9"/>
        <v>7.0409625838660825E-5</v>
      </c>
      <c r="K56" s="40">
        <f t="shared" si="9"/>
        <v>6.1809153509261711E-4</v>
      </c>
      <c r="L56" s="40">
        <f t="shared" si="9"/>
        <v>2.6397743267086722E-6</v>
      </c>
      <c r="M56" s="41">
        <f t="shared" si="9"/>
        <v>3.7053197276262019E-4</v>
      </c>
    </row>
    <row r="57" spans="1:13" ht="24">
      <c r="A57" s="37" t="s">
        <v>24</v>
      </c>
      <c r="B57" s="38" t="s">
        <v>14</v>
      </c>
      <c r="C57" s="44"/>
      <c r="D57" s="40">
        <f t="shared" ref="D57:M57" si="10">$C15^2*D15^2</f>
        <v>1.3245071234536281E-4</v>
      </c>
      <c r="E57" s="40">
        <f t="shared" si="10"/>
        <v>1.9641582647912668E-5</v>
      </c>
      <c r="F57" s="42">
        <f t="shared" si="10"/>
        <v>4.4597414760999994E-2</v>
      </c>
      <c r="G57" s="40">
        <f t="shared" si="10"/>
        <v>1.9354329270045808E-5</v>
      </c>
      <c r="H57" s="40">
        <f t="shared" si="10"/>
        <v>5.2838585849168288E-5</v>
      </c>
      <c r="I57" s="40">
        <f t="shared" si="10"/>
        <v>8.8466845915094797E-4</v>
      </c>
      <c r="J57" s="40">
        <f t="shared" si="10"/>
        <v>3.5289540304865634E-4</v>
      </c>
      <c r="K57" s="40">
        <f t="shared" si="10"/>
        <v>4.1472272668003225E-4</v>
      </c>
      <c r="L57" s="40">
        <f t="shared" si="10"/>
        <v>1.243419436308604E-5</v>
      </c>
      <c r="M57" s="41">
        <f t="shared" si="10"/>
        <v>9.7974133132984177E-5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9.4253242918304501E-6</v>
      </c>
      <c r="E58" s="40">
        <f t="shared" si="11"/>
        <v>1.4751365322839237E-7</v>
      </c>
      <c r="F58" s="40">
        <f t="shared" si="11"/>
        <v>2.0587471478016103E-6</v>
      </c>
      <c r="G58" s="40">
        <f t="shared" si="11"/>
        <v>2.9323875742480114E-5</v>
      </c>
      <c r="H58" s="40">
        <f t="shared" si="11"/>
        <v>1.7801927659669538E-6</v>
      </c>
      <c r="I58" s="40">
        <f t="shared" si="11"/>
        <v>1.7544420067935608E-7</v>
      </c>
      <c r="J58" s="40">
        <f t="shared" si="11"/>
        <v>1.8564939519730084E-7</v>
      </c>
      <c r="K58" s="40">
        <f t="shared" si="11"/>
        <v>1.7729314307656306E-6</v>
      </c>
      <c r="L58" s="40">
        <f t="shared" si="11"/>
        <v>3.0404216388217487E-6</v>
      </c>
      <c r="M58" s="41">
        <f t="shared" si="11"/>
        <v>3.0310566841573095E-7</v>
      </c>
    </row>
    <row r="59" spans="1:13" ht="24">
      <c r="A59" s="37" t="s">
        <v>26</v>
      </c>
      <c r="B59" s="38" t="s">
        <v>14</v>
      </c>
      <c r="C59" s="44"/>
      <c r="D59" s="40">
        <f t="shared" ref="D59:M59" si="12">$C17^2*D17^2</f>
        <v>4.3563253095225187E-5</v>
      </c>
      <c r="E59" s="40">
        <f t="shared" si="12"/>
        <v>8.1812786990608392E-5</v>
      </c>
      <c r="F59" s="40">
        <f t="shared" si="12"/>
        <v>2.3303995835042283E-5</v>
      </c>
      <c r="G59" s="40">
        <f t="shared" si="12"/>
        <v>2.6767311017408054E-4</v>
      </c>
      <c r="H59" s="40">
        <f t="shared" si="12"/>
        <v>8.9294339502876474E-6</v>
      </c>
      <c r="I59" s="40">
        <f t="shared" si="12"/>
        <v>2.1707272144033094E-4</v>
      </c>
      <c r="J59" s="40">
        <f t="shared" si="12"/>
        <v>8.2356562923933626E-8</v>
      </c>
      <c r="K59" s="40">
        <f t="shared" si="12"/>
        <v>8.3823522001029262E-5</v>
      </c>
      <c r="L59" s="42">
        <f t="shared" si="12"/>
        <v>8.0243025983999974E-2</v>
      </c>
      <c r="M59" s="41">
        <f t="shared" si="12"/>
        <v>2.8880339582293071E-4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8.5948465069596801E-7</v>
      </c>
      <c r="E60" s="40">
        <f t="shared" si="13"/>
        <v>1.3012882035103026E-8</v>
      </c>
      <c r="F60" s="40">
        <f t="shared" si="13"/>
        <v>9.7933538399271416E-7</v>
      </c>
      <c r="G60" s="40">
        <f t="shared" si="13"/>
        <v>3.2222778323899786E-8</v>
      </c>
      <c r="H60" s="40">
        <f t="shared" si="13"/>
        <v>3.4421155410084263E-6</v>
      </c>
      <c r="I60" s="40">
        <f t="shared" si="13"/>
        <v>1.8098853707517713E-6</v>
      </c>
      <c r="J60" s="40">
        <f t="shared" si="13"/>
        <v>1.0348166335157968E-6</v>
      </c>
      <c r="K60" s="40">
        <f t="shared" si="13"/>
        <v>8.1764136178377959E-8</v>
      </c>
      <c r="L60" s="40">
        <f t="shared" si="13"/>
        <v>5.602987383833807E-7</v>
      </c>
      <c r="M60" s="41">
        <f t="shared" si="13"/>
        <v>5.0855899841853498E-9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2.3810067909748263E-4</v>
      </c>
      <c r="E61" s="40">
        <f t="shared" si="14"/>
        <v>2.390715948573671E-5</v>
      </c>
      <c r="F61" s="40">
        <f t="shared" si="14"/>
        <v>4.7874296158770777E-6</v>
      </c>
      <c r="G61" s="40">
        <f t="shared" si="14"/>
        <v>5.7343285855182349E-5</v>
      </c>
      <c r="H61" s="40">
        <f t="shared" si="14"/>
        <v>1.3389696068306312E-4</v>
      </c>
      <c r="I61" s="40">
        <f t="shared" si="14"/>
        <v>8.4775182458797044E-6</v>
      </c>
      <c r="J61" s="40">
        <f t="shared" si="14"/>
        <v>3.5743423684930729E-6</v>
      </c>
      <c r="K61" s="40">
        <f t="shared" si="14"/>
        <v>5.0229176587549403E-5</v>
      </c>
      <c r="L61" s="40">
        <f t="shared" si="14"/>
        <v>7.7885150768078794E-7</v>
      </c>
      <c r="M61" s="41">
        <f t="shared" si="14"/>
        <v>3.6385099125181355E-6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1.2167923466353986E-4</v>
      </c>
      <c r="E62" s="40">
        <f t="shared" si="15"/>
        <v>5.7831575002764596E-5</v>
      </c>
      <c r="F62" s="40">
        <f t="shared" si="15"/>
        <v>4.5621782639360805E-7</v>
      </c>
      <c r="G62" s="40">
        <f t="shared" si="15"/>
        <v>1.8771419928545472E-5</v>
      </c>
      <c r="H62" s="40">
        <f t="shared" si="15"/>
        <v>1.5785901322572752E-5</v>
      </c>
      <c r="I62" s="40">
        <f t="shared" si="15"/>
        <v>1.6520517078049846E-5</v>
      </c>
      <c r="J62" s="40">
        <f t="shared" si="15"/>
        <v>9.2090383000754342E-5</v>
      </c>
      <c r="K62" s="40">
        <f t="shared" si="15"/>
        <v>4.3293284048243823E-5</v>
      </c>
      <c r="L62" s="40">
        <f t="shared" si="15"/>
        <v>4.8824232702970695E-5</v>
      </c>
      <c r="M62" s="41">
        <f t="shared" si="15"/>
        <v>2.9426122138428724E-4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7.6522677117805263E-6</v>
      </c>
      <c r="E63" s="40">
        <f t="shared" si="16"/>
        <v>6.6655286461674342E-9</v>
      </c>
      <c r="F63" s="40">
        <f t="shared" si="16"/>
        <v>5.985439132591237E-7</v>
      </c>
      <c r="G63" s="42">
        <f t="shared" si="16"/>
        <v>1.3976703512152047E-3</v>
      </c>
      <c r="H63" s="40">
        <f t="shared" si="16"/>
        <v>4.8810046317064389E-6</v>
      </c>
      <c r="I63" s="40">
        <f t="shared" si="16"/>
        <v>8.9370423503686675E-6</v>
      </c>
      <c r="J63" s="40">
        <f t="shared" si="16"/>
        <v>4.913563064742229E-7</v>
      </c>
      <c r="K63" s="40">
        <f t="shared" si="16"/>
        <v>2.5818665299479521E-6</v>
      </c>
      <c r="L63" s="40">
        <f t="shared" si="16"/>
        <v>4.6043453979560956E-6</v>
      </c>
      <c r="M63" s="41">
        <f t="shared" si="16"/>
        <v>8.4246817186756781E-7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2.2186885948445867E-6</v>
      </c>
      <c r="E64" s="40">
        <f t="shared" si="17"/>
        <v>1.0487749515448876E-5</v>
      </c>
      <c r="F64" s="40">
        <f t="shared" si="17"/>
        <v>9.406281870005646E-6</v>
      </c>
      <c r="G64" s="40">
        <f t="shared" si="17"/>
        <v>1.2134823683371118E-6</v>
      </c>
      <c r="H64" s="40">
        <f t="shared" si="17"/>
        <v>1.1449414682905554E-5</v>
      </c>
      <c r="I64" s="40">
        <f t="shared" si="17"/>
        <v>2.0412231884630686E-5</v>
      </c>
      <c r="J64" s="40">
        <f t="shared" si="17"/>
        <v>1.5721740004079951E-6</v>
      </c>
      <c r="K64" s="40">
        <f t="shared" si="17"/>
        <v>1.7315627402874506E-4</v>
      </c>
      <c r="L64" s="40">
        <f t="shared" si="17"/>
        <v>8.3087446049899892E-7</v>
      </c>
      <c r="M64" s="41">
        <f t="shared" si="17"/>
        <v>2.8239881792571689E-6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3.8758021185090309E-6</v>
      </c>
      <c r="E65" s="40">
        <f t="shared" si="18"/>
        <v>5.3948528207270888E-9</v>
      </c>
      <c r="F65" s="40">
        <f t="shared" si="18"/>
        <v>9.3574205182347586E-7</v>
      </c>
      <c r="G65" s="40">
        <f t="shared" si="18"/>
        <v>2.5087173159482561E-7</v>
      </c>
      <c r="H65" s="40">
        <f t="shared" si="18"/>
        <v>1.1998671838404805E-6</v>
      </c>
      <c r="I65" s="40">
        <f t="shared" si="18"/>
        <v>1.1205222796167318E-6</v>
      </c>
      <c r="J65" s="40">
        <f t="shared" si="18"/>
        <v>5.2937859591867121E-7</v>
      </c>
      <c r="K65" s="40">
        <f t="shared" si="18"/>
        <v>5.9098473647356973E-8</v>
      </c>
      <c r="L65" s="40">
        <f t="shared" si="18"/>
        <v>1.4616326505274614E-6</v>
      </c>
      <c r="M65" s="43">
        <f t="shared" si="18"/>
        <v>4.1760980087066492E-4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7.7178730899229823E-5</v>
      </c>
      <c r="E66" s="40">
        <f t="shared" si="19"/>
        <v>1.7793319124990045E-5</v>
      </c>
      <c r="F66" s="40">
        <f t="shared" si="19"/>
        <v>1.0857632352478655E-5</v>
      </c>
      <c r="G66" s="40">
        <f t="shared" si="19"/>
        <v>1.8991837846024671E-5</v>
      </c>
      <c r="H66" s="40">
        <f t="shared" si="19"/>
        <v>1.0191730727745517E-5</v>
      </c>
      <c r="I66" s="40">
        <f t="shared" si="19"/>
        <v>1.3343683765723071E-5</v>
      </c>
      <c r="J66" s="40">
        <f t="shared" si="19"/>
        <v>2.4113147130205975E-4</v>
      </c>
      <c r="K66" s="40">
        <f t="shared" si="19"/>
        <v>1.6395582102194396E-5</v>
      </c>
      <c r="L66" s="40">
        <f t="shared" si="19"/>
        <v>4.4979688998118454E-6</v>
      </c>
      <c r="M66" s="41">
        <f t="shared" si="19"/>
        <v>6.1949577301927738E-5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1.3253036794183305E-9</v>
      </c>
      <c r="E67" s="40">
        <f t="shared" si="20"/>
        <v>7.0770252040629758E-10</v>
      </c>
      <c r="F67" s="40">
        <f t="shared" si="20"/>
        <v>7.0440712551492362E-10</v>
      </c>
      <c r="G67" s="40">
        <f t="shared" si="20"/>
        <v>3.96680701698706E-10</v>
      </c>
      <c r="H67" s="40">
        <f t="shared" si="20"/>
        <v>8.5563891499132068E-11</v>
      </c>
      <c r="I67" s="40">
        <f t="shared" si="20"/>
        <v>2.7929102034484304E-8</v>
      </c>
      <c r="J67" s="40">
        <f t="shared" si="20"/>
        <v>7.3644104606512019E-9</v>
      </c>
      <c r="K67" s="40">
        <f t="shared" si="20"/>
        <v>3.0112166177167828E-11</v>
      </c>
      <c r="L67" s="40">
        <f t="shared" si="20"/>
        <v>3.1552474931661804E-10</v>
      </c>
      <c r="M67" s="41">
        <f t="shared" si="20"/>
        <v>4.8519900774136523E-11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7.719878091721067E-8</v>
      </c>
      <c r="E68" s="40">
        <f t="shared" si="21"/>
        <v>2.6994797781116956E-6</v>
      </c>
      <c r="F68" s="40">
        <f t="shared" si="21"/>
        <v>9.2000480836220977E-7</v>
      </c>
      <c r="G68" s="40">
        <f t="shared" si="21"/>
        <v>8.4835318211248333E-7</v>
      </c>
      <c r="H68" s="40">
        <f t="shared" si="21"/>
        <v>3.4332845374406475E-7</v>
      </c>
      <c r="I68" s="40">
        <f t="shared" si="21"/>
        <v>1.6072390817276911E-6</v>
      </c>
      <c r="J68" s="40">
        <f t="shared" si="21"/>
        <v>2.669614466613888E-6</v>
      </c>
      <c r="K68" s="40">
        <f t="shared" si="21"/>
        <v>1.8849190140317626E-6</v>
      </c>
      <c r="L68" s="40">
        <f t="shared" si="21"/>
        <v>1.270325213932286E-8</v>
      </c>
      <c r="M68" s="41">
        <f t="shared" si="21"/>
        <v>3.6976898877252257E-7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1.2704743192503396E-6</v>
      </c>
      <c r="E69" s="40">
        <f t="shared" si="22"/>
        <v>1.1718854981748893E-6</v>
      </c>
      <c r="F69" s="40">
        <f t="shared" si="22"/>
        <v>3.0991074052889681E-9</v>
      </c>
      <c r="G69" s="40">
        <f t="shared" si="22"/>
        <v>1.3259447109496167E-7</v>
      </c>
      <c r="H69" s="40">
        <f t="shared" si="22"/>
        <v>1.0085345144593137E-7</v>
      </c>
      <c r="I69" s="40">
        <f t="shared" si="22"/>
        <v>8.7970056671213285E-7</v>
      </c>
      <c r="J69" s="40">
        <f t="shared" si="22"/>
        <v>2.5152393092781771E-8</v>
      </c>
      <c r="K69" s="40">
        <f t="shared" si="22"/>
        <v>5.086118148476764E-6</v>
      </c>
      <c r="L69" s="40">
        <f t="shared" si="22"/>
        <v>3.3730754322115089E-8</v>
      </c>
      <c r="M69" s="41">
        <f t="shared" si="22"/>
        <v>4.217249940107604E-9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2.5484717756398808E-4</v>
      </c>
      <c r="E70" s="40">
        <f t="shared" si="23"/>
        <v>1.650931091730327E-6</v>
      </c>
      <c r="F70" s="40">
        <f t="shared" si="23"/>
        <v>5.6678082730964015E-5</v>
      </c>
      <c r="G70" s="40">
        <f t="shared" si="23"/>
        <v>5.5190638828331229E-5</v>
      </c>
      <c r="H70" s="40">
        <f t="shared" si="23"/>
        <v>1.4318888161667061E-5</v>
      </c>
      <c r="I70" s="40">
        <f t="shared" si="23"/>
        <v>7.1408794675404438E-5</v>
      </c>
      <c r="J70" s="40">
        <f t="shared" si="23"/>
        <v>4.58221284569548E-6</v>
      </c>
      <c r="K70" s="40">
        <f t="shared" si="23"/>
        <v>1.667689585302688E-5</v>
      </c>
      <c r="L70" s="40">
        <f t="shared" si="23"/>
        <v>3.5059981275377216E-6</v>
      </c>
      <c r="M70" s="41">
        <f t="shared" si="23"/>
        <v>4.870015746856342E-6</v>
      </c>
    </row>
    <row r="71" spans="1:13" ht="24">
      <c r="A71" s="37" t="s">
        <v>38</v>
      </c>
      <c r="B71" s="38" t="s">
        <v>14</v>
      </c>
      <c r="C71" s="44"/>
      <c r="D71" s="40">
        <f t="shared" ref="D71:M71" si="24">$C29^2*D29^2</f>
        <v>2.1295040612290317E-5</v>
      </c>
      <c r="E71" s="40">
        <f t="shared" si="24"/>
        <v>1.0382161502672789E-4</v>
      </c>
      <c r="F71" s="40">
        <f t="shared" si="24"/>
        <v>1.7540957372461492E-4</v>
      </c>
      <c r="G71" s="40">
        <f t="shared" si="24"/>
        <v>3.167778522795511E-4</v>
      </c>
      <c r="H71" s="40">
        <f t="shared" si="24"/>
        <v>1.5473058068066778E-6</v>
      </c>
      <c r="I71" s="40">
        <f t="shared" si="24"/>
        <v>6.9481177984003644E-4</v>
      </c>
      <c r="J71" s="40">
        <f t="shared" si="24"/>
        <v>1.6103184669707198E-4</v>
      </c>
      <c r="K71" s="40">
        <f t="shared" si="24"/>
        <v>8.4987033190824673E-5</v>
      </c>
      <c r="L71" s="40">
        <f t="shared" si="24"/>
        <v>4.2827412091690892E-5</v>
      </c>
      <c r="M71" s="41">
        <f t="shared" si="24"/>
        <v>1.3665095352334751E-5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6.8107283765645444E-6</v>
      </c>
      <c r="E72" s="40">
        <f t="shared" si="25"/>
        <v>9.355534619811455E-5</v>
      </c>
      <c r="F72" s="40">
        <f t="shared" si="25"/>
        <v>2.6049116005182627E-5</v>
      </c>
      <c r="G72" s="40">
        <f t="shared" si="25"/>
        <v>1.0586382890579985E-6</v>
      </c>
      <c r="H72" s="40">
        <f t="shared" si="25"/>
        <v>2.2143011083107323E-6</v>
      </c>
      <c r="I72" s="40">
        <f t="shared" si="25"/>
        <v>5.0204129860981319E-5</v>
      </c>
      <c r="J72" s="40">
        <f t="shared" si="25"/>
        <v>2.8602192463350407E-5</v>
      </c>
      <c r="K72" s="40">
        <f t="shared" si="25"/>
        <v>3.0717370614551138E-5</v>
      </c>
      <c r="L72" s="40">
        <f t="shared" si="25"/>
        <v>2.8894748991719189E-4</v>
      </c>
      <c r="M72" s="41">
        <f t="shared" si="25"/>
        <v>4.4861280999293281E-5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3.2579133060701231E-7</v>
      </c>
      <c r="E73" s="40">
        <f t="shared" si="26"/>
        <v>1.2609374135454907E-4</v>
      </c>
      <c r="F73" s="40">
        <f t="shared" si="26"/>
        <v>2.2132984024896885E-4</v>
      </c>
      <c r="G73" s="40">
        <f t="shared" si="26"/>
        <v>9.6052831661056897E-6</v>
      </c>
      <c r="H73" s="40">
        <f t="shared" si="26"/>
        <v>1.4267746216980006E-4</v>
      </c>
      <c r="I73" s="40">
        <f t="shared" si="26"/>
        <v>9.7153121751231557E-5</v>
      </c>
      <c r="J73" s="42">
        <f t="shared" si="26"/>
        <v>2.8609678003009512E-2</v>
      </c>
      <c r="K73" s="40">
        <f t="shared" si="26"/>
        <v>4.595036918958646E-5</v>
      </c>
      <c r="L73" s="40">
        <f t="shared" si="26"/>
        <v>1.6746771063277779E-8</v>
      </c>
      <c r="M73" s="41">
        <f t="shared" si="26"/>
        <v>3.497001439687164E-5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4.3781317008625176E-7</v>
      </c>
      <c r="E74" s="40">
        <f t="shared" si="27"/>
        <v>3.4257372453795224E-6</v>
      </c>
      <c r="F74" s="40">
        <f t="shared" si="27"/>
        <v>1.1673343298126639E-5</v>
      </c>
      <c r="G74" s="40">
        <f t="shared" si="27"/>
        <v>2.1827342763905653E-6</v>
      </c>
      <c r="H74" s="40">
        <f t="shared" si="27"/>
        <v>1.0224817730129148E-5</v>
      </c>
      <c r="I74" s="40">
        <f t="shared" si="27"/>
        <v>2.4432599658739879E-5</v>
      </c>
      <c r="J74" s="40">
        <f t="shared" si="27"/>
        <v>1.6576132072249763E-7</v>
      </c>
      <c r="K74" s="40">
        <f t="shared" si="27"/>
        <v>1.2343965236429008E-8</v>
      </c>
      <c r="L74" s="40">
        <f t="shared" si="27"/>
        <v>1.1059830289767223E-5</v>
      </c>
      <c r="M74" s="41">
        <f t="shared" si="27"/>
        <v>1.1565413392454466E-6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1.1202161449385049E-4</v>
      </c>
      <c r="E75" s="40">
        <f t="shared" si="28"/>
        <v>2.7985008855147573E-6</v>
      </c>
      <c r="F75" s="40">
        <f t="shared" si="28"/>
        <v>4.5586456420203065E-5</v>
      </c>
      <c r="G75" s="40">
        <f t="shared" si="28"/>
        <v>1.3824025113443932E-6</v>
      </c>
      <c r="H75" s="40">
        <f t="shared" si="28"/>
        <v>8.3544582479329874E-6</v>
      </c>
      <c r="I75" s="40">
        <f t="shared" si="28"/>
        <v>1.2787561698978467E-5</v>
      </c>
      <c r="J75" s="40">
        <f t="shared" si="28"/>
        <v>1.8292919125194356E-6</v>
      </c>
      <c r="K75" s="40">
        <f t="shared" si="28"/>
        <v>9.1244782495456491E-6</v>
      </c>
      <c r="L75" s="40">
        <f t="shared" si="28"/>
        <v>4.4094215365416834E-5</v>
      </c>
      <c r="M75" s="41">
        <f t="shared" si="28"/>
        <v>1.5030875937492385E-4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1.8332322665190438E-6</v>
      </c>
      <c r="E76" s="40">
        <f t="shared" si="29"/>
        <v>2.251951510419825E-6</v>
      </c>
      <c r="F76" s="40">
        <f t="shared" si="29"/>
        <v>5.3245251533169026E-8</v>
      </c>
      <c r="G76" s="40">
        <f t="shared" si="29"/>
        <v>3.2692771861728903E-7</v>
      </c>
      <c r="H76" s="40">
        <f t="shared" si="29"/>
        <v>9.2578785890109703E-9</v>
      </c>
      <c r="I76" s="40">
        <f t="shared" si="29"/>
        <v>9.8093529248944625E-7</v>
      </c>
      <c r="J76" s="40">
        <f t="shared" si="29"/>
        <v>1.1016090014466815E-6</v>
      </c>
      <c r="K76" s="40">
        <f t="shared" si="29"/>
        <v>7.5971819749167745E-8</v>
      </c>
      <c r="L76" s="40">
        <f t="shared" si="29"/>
        <v>7.2048397352952984E-6</v>
      </c>
      <c r="M76" s="41">
        <f t="shared" si="29"/>
        <v>9.854348967866436E-7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2.9699981516778403E-7</v>
      </c>
      <c r="E77" s="40">
        <f t="shared" si="30"/>
        <v>2.4660261423370525E-5</v>
      </c>
      <c r="F77" s="40">
        <f t="shared" si="30"/>
        <v>2.0577672002153732E-5</v>
      </c>
      <c r="G77" s="40">
        <f t="shared" si="30"/>
        <v>3.9273085222542021E-6</v>
      </c>
      <c r="H77" s="40">
        <f t="shared" si="30"/>
        <v>1.6005449285166505E-5</v>
      </c>
      <c r="I77" s="40">
        <f t="shared" si="30"/>
        <v>1.0673710471222657E-5</v>
      </c>
      <c r="J77" s="40">
        <f t="shared" si="30"/>
        <v>3.6294846761626354E-6</v>
      </c>
      <c r="K77" s="42">
        <f t="shared" si="30"/>
        <v>2.2737805665120833E-3</v>
      </c>
      <c r="L77" s="40">
        <f t="shared" si="30"/>
        <v>2.1764485260655083E-6</v>
      </c>
      <c r="M77" s="41">
        <f t="shared" si="30"/>
        <v>3.0523475373024931E-7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4.6783973072018819E-7</v>
      </c>
      <c r="E78" s="40">
        <f t="shared" si="31"/>
        <v>9.4298692261278724E-6</v>
      </c>
      <c r="F78" s="40">
        <f t="shared" si="31"/>
        <v>1.5289863782824419E-4</v>
      </c>
      <c r="G78" s="40">
        <f t="shared" si="31"/>
        <v>1.6116452252831322E-4</v>
      </c>
      <c r="H78" s="40">
        <f t="shared" si="31"/>
        <v>3.4209950818302561E-5</v>
      </c>
      <c r="I78" s="40">
        <f t="shared" si="31"/>
        <v>8.962000881282803E-5</v>
      </c>
      <c r="J78" s="40">
        <f t="shared" si="31"/>
        <v>2.0535484721880789E-8</v>
      </c>
      <c r="K78" s="40">
        <f t="shared" si="31"/>
        <v>7.2325229648381674E-5</v>
      </c>
      <c r="L78" s="40">
        <f t="shared" si="31"/>
        <v>1.0091503321458354E-5</v>
      </c>
      <c r="M78" s="41">
        <f t="shared" si="31"/>
        <v>3.497792212566421E-6</v>
      </c>
    </row>
    <row r="79" spans="1:13" ht="24">
      <c r="A79" s="37" t="s">
        <v>46</v>
      </c>
      <c r="B79" s="38" t="s">
        <v>14</v>
      </c>
      <c r="C79" s="39"/>
      <c r="D79" s="42">
        <f t="shared" ref="D79:M79" si="32">$C37^2*D37^2</f>
        <v>1.1878311245036025E-2</v>
      </c>
      <c r="E79" s="40">
        <f t="shared" si="32"/>
        <v>3.9839870053355143E-5</v>
      </c>
      <c r="F79" s="40">
        <f t="shared" si="32"/>
        <v>2.8120176025515533E-5</v>
      </c>
      <c r="G79" s="40">
        <f t="shared" si="32"/>
        <v>5.0835088940467787E-5</v>
      </c>
      <c r="H79" s="40">
        <f t="shared" si="32"/>
        <v>3.3430937759733862E-5</v>
      </c>
      <c r="I79" s="40">
        <f t="shared" si="32"/>
        <v>1.0793533849939451E-4</v>
      </c>
      <c r="J79" s="40">
        <f t="shared" si="32"/>
        <v>1.2893067572705273E-7</v>
      </c>
      <c r="K79" s="40">
        <f t="shared" si="32"/>
        <v>1.1722651800733779E-6</v>
      </c>
      <c r="L79" s="40">
        <f t="shared" si="32"/>
        <v>4.8829925668941839E-6</v>
      </c>
      <c r="M79" s="41">
        <f t="shared" si="32"/>
        <v>8.6664331053141967E-5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6.9245560126217861E-5</v>
      </c>
      <c r="E80" s="40">
        <f t="shared" si="33"/>
        <v>3.1278004509608113E-8</v>
      </c>
      <c r="F80" s="40">
        <f t="shared" si="33"/>
        <v>1.1962642343161202E-4</v>
      </c>
      <c r="G80" s="40">
        <f t="shared" si="33"/>
        <v>3.7940461867268599E-5</v>
      </c>
      <c r="H80" s="40">
        <f t="shared" si="33"/>
        <v>5.1759982025857886E-5</v>
      </c>
      <c r="I80" s="42">
        <f t="shared" si="33"/>
        <v>7.4736761409641911E-3</v>
      </c>
      <c r="J80" s="40">
        <f t="shared" si="33"/>
        <v>2.1348222045917317E-5</v>
      </c>
      <c r="K80" s="40">
        <f t="shared" si="33"/>
        <v>2.9298928782478559E-5</v>
      </c>
      <c r="L80" s="40">
        <f t="shared" si="33"/>
        <v>1.5730102609680491E-5</v>
      </c>
      <c r="M80" s="41">
        <f t="shared" si="33"/>
        <v>1.6044945555008722E-5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1.2468314532746767E-4</v>
      </c>
      <c r="E81" s="40">
        <f t="shared" si="34"/>
        <v>6.5387543921088079E-6</v>
      </c>
      <c r="F81" s="40">
        <f t="shared" si="34"/>
        <v>2.0288368718419749E-5</v>
      </c>
      <c r="G81" s="40">
        <f t="shared" si="34"/>
        <v>4.5073859575058557E-6</v>
      </c>
      <c r="H81" s="40">
        <f t="shared" si="34"/>
        <v>1.8444579700041891E-5</v>
      </c>
      <c r="I81" s="40">
        <f t="shared" si="34"/>
        <v>1.4373375519185578E-6</v>
      </c>
      <c r="J81" s="40">
        <f t="shared" si="34"/>
        <v>1.9097564072278344E-5</v>
      </c>
      <c r="K81" s="40">
        <f t="shared" si="34"/>
        <v>2.0304828689506937E-6</v>
      </c>
      <c r="L81" s="40">
        <f t="shared" si="34"/>
        <v>1.7989301967772141E-5</v>
      </c>
      <c r="M81" s="41">
        <f t="shared" si="34"/>
        <v>8.6857813263706397E-6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1.1803773962113228E-4</v>
      </c>
      <c r="E82" s="40">
        <f t="shared" si="35"/>
        <v>2.8596639633929502E-6</v>
      </c>
      <c r="F82" s="40">
        <f t="shared" si="35"/>
        <v>8.9199136593044842E-6</v>
      </c>
      <c r="G82" s="40">
        <f t="shared" si="35"/>
        <v>2.4144218012093585E-5</v>
      </c>
      <c r="H82" s="40">
        <f t="shared" si="35"/>
        <v>4.5823839681395234E-5</v>
      </c>
      <c r="I82" s="40">
        <f t="shared" si="35"/>
        <v>2.1943677998241849E-5</v>
      </c>
      <c r="J82" s="40">
        <f t="shared" si="35"/>
        <v>3.9351495193624336E-5</v>
      </c>
      <c r="K82" s="40">
        <f t="shared" si="35"/>
        <v>1.052220944480777E-6</v>
      </c>
      <c r="L82" s="40">
        <f t="shared" si="35"/>
        <v>8.7978657553352832E-6</v>
      </c>
      <c r="M82" s="41">
        <f t="shared" si="35"/>
        <v>1.9006327764413545E-5</v>
      </c>
    </row>
    <row r="83" spans="1:13">
      <c r="A83" t="s">
        <v>61</v>
      </c>
      <c r="D83" s="17">
        <f>SUM($D$47:$D$82)</f>
        <v>1.5087819484019356E-2</v>
      </c>
      <c r="E83" s="17">
        <f>SUM($E$47:$E$82)</f>
        <v>2.7022270148539342E-3</v>
      </c>
      <c r="F83" s="17">
        <f>SUM($F$47:$F$82)</f>
        <v>4.6017634753563956E-2</v>
      </c>
      <c r="G83" s="17">
        <f>SUM($G$47:$G$82)</f>
        <v>2.9839867318025722E-3</v>
      </c>
      <c r="H83" s="17">
        <f>SUM($H$47:$H$82)</f>
        <v>9.1108403508822545E-4</v>
      </c>
      <c r="I83" s="17">
        <f>SUM($I$47:$I$82)</f>
        <v>1.0434594485378562E-2</v>
      </c>
      <c r="J83" s="17">
        <f>SUM($J$47:$J$82)</f>
        <v>3.0250158226172077E-2</v>
      </c>
      <c r="K83" s="17">
        <f>SUM($K$47:$K$82)</f>
        <v>4.0487343812963192E-3</v>
      </c>
      <c r="L83" s="17">
        <f>SUM($L$47:$L$82)</f>
        <v>8.0831637902190542E-2</v>
      </c>
      <c r="M83" s="17">
        <f>SUM($M$47:$M$82)</f>
        <v>2.5972678187564649E-3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0.19586514483312201</v>
      </c>
      <c r="D85" s="18">
        <f>$D$83/$C$85</f>
        <v>7.7031671443503882E-2</v>
      </c>
      <c r="E85" s="18">
        <f>$E$83/$C$85</f>
        <v>1.3796364928309445E-2</v>
      </c>
      <c r="F85" s="18">
        <f>$F$83/$C$85</f>
        <v>0.23494550187973051</v>
      </c>
      <c r="G85" s="18">
        <f>$G$83/$C$85</f>
        <v>1.5234904272247839E-2</v>
      </c>
      <c r="H85" s="18">
        <f>$H$83/$C$85</f>
        <v>4.6515883970293598E-3</v>
      </c>
      <c r="I85" s="18">
        <f>$I$83/$C$85</f>
        <v>5.3274381688834346E-2</v>
      </c>
      <c r="J85" s="18">
        <f>$J$83/$C$85</f>
        <v>0.15444380495542148</v>
      </c>
      <c r="K85" s="18">
        <f>$K$83/$C$85</f>
        <v>2.0671030492668101E-2</v>
      </c>
      <c r="L85" s="18">
        <f>$L$83/$C$85</f>
        <v>0.41269026181794349</v>
      </c>
      <c r="M85" s="18">
        <f>$M$83/$C$85</f>
        <v>1.3260490124311545E-2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A924-8858-49F4-A031-D14AD259752C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93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4.5444257296037655E-2</v>
      </c>
      <c r="D5" s="35">
        <v>3.119542814962753E-2</v>
      </c>
      <c r="E5" s="35">
        <v>-0.10715428250210265</v>
      </c>
      <c r="F5" s="35">
        <v>1.3151958316793024E-2</v>
      </c>
      <c r="G5" s="35">
        <v>-4.3091055299994595E-2</v>
      </c>
      <c r="H5" s="35">
        <v>2.7533205686020926E-2</v>
      </c>
      <c r="I5" s="35">
        <v>4.0970374792472612E-2</v>
      </c>
      <c r="J5" s="35">
        <v>4.0058752546882091E-2</v>
      </c>
      <c r="K5" s="35">
        <v>8.0659262314405431E-3</v>
      </c>
      <c r="L5" s="35">
        <v>4.0681548372676804E-2</v>
      </c>
      <c r="M5" s="45" t="s">
        <v>94</v>
      </c>
    </row>
    <row r="6" spans="1:13" ht="24">
      <c r="A6" s="37" t="s">
        <v>15</v>
      </c>
      <c r="B6" s="38" t="s">
        <v>14</v>
      </c>
      <c r="C6" s="39">
        <v>-1.141758041459791E-2</v>
      </c>
      <c r="D6" s="40">
        <v>-3.4268709796154241E-2</v>
      </c>
      <c r="E6" s="40">
        <v>4.9641359400394332E-2</v>
      </c>
      <c r="F6" s="40">
        <v>1.0809054114369256E-2</v>
      </c>
      <c r="G6" s="40">
        <v>2.4735222508738285E-2</v>
      </c>
      <c r="H6" s="40">
        <v>-3.4685215943266914E-2</v>
      </c>
      <c r="I6" s="40">
        <v>2.3751501417570816E-2</v>
      </c>
      <c r="J6" s="40">
        <v>-1.4065380943721856E-2</v>
      </c>
      <c r="K6" s="40">
        <v>-5.816899422511989E-2</v>
      </c>
      <c r="L6" s="40">
        <v>9.50932142306706E-3</v>
      </c>
      <c r="M6" s="41">
        <v>-3.9409367190286676E-2</v>
      </c>
    </row>
    <row r="7" spans="1:13" ht="24">
      <c r="A7" s="37" t="s">
        <v>16</v>
      </c>
      <c r="B7" s="38" t="s">
        <v>14</v>
      </c>
      <c r="C7" s="39">
        <v>0.13774961984483292</v>
      </c>
      <c r="D7" s="40">
        <v>-4.3126836139265365E-2</v>
      </c>
      <c r="E7" s="40">
        <v>-1.7708581642296863E-2</v>
      </c>
      <c r="F7" s="42" t="s">
        <v>95</v>
      </c>
      <c r="G7" s="40">
        <v>9.5199457610007053E-3</v>
      </c>
      <c r="H7" s="40">
        <v>6.0376383643253968E-3</v>
      </c>
      <c r="I7" s="40">
        <v>3.0221809396400262E-2</v>
      </c>
      <c r="J7" s="40">
        <v>8.5501806611548159E-2</v>
      </c>
      <c r="K7" s="40">
        <v>5.2511301611023204E-3</v>
      </c>
      <c r="L7" s="40">
        <v>2.3129191039862201E-2</v>
      </c>
      <c r="M7" s="41">
        <v>1.3680821240307624E-2</v>
      </c>
    </row>
    <row r="8" spans="1:13" ht="24">
      <c r="A8" s="37" t="s">
        <v>17</v>
      </c>
      <c r="B8" s="38" t="s">
        <v>14</v>
      </c>
      <c r="C8" s="39">
        <v>-2.5226043793800966E-2</v>
      </c>
      <c r="D8" s="40">
        <v>-6.9606617568426621E-2</v>
      </c>
      <c r="E8" s="40">
        <v>-4.4962427112557385E-4</v>
      </c>
      <c r="F8" s="40">
        <v>-1.5720162409725034E-2</v>
      </c>
      <c r="G8" s="40">
        <v>1.7568244757898775E-2</v>
      </c>
      <c r="H8" s="40">
        <v>7.9894865250987272E-3</v>
      </c>
      <c r="I8" s="40">
        <v>-8.5574640281778826E-3</v>
      </c>
      <c r="J8" s="40">
        <v>-4.9034847361935172E-3</v>
      </c>
      <c r="K8" s="40">
        <v>2.4029111457624538E-2</v>
      </c>
      <c r="L8" s="40">
        <v>-5.9685892802330859E-2</v>
      </c>
      <c r="M8" s="41">
        <v>-1.2515060748302553E-2</v>
      </c>
    </row>
    <row r="9" spans="1:13" ht="24">
      <c r="A9" s="37" t="s">
        <v>18</v>
      </c>
      <c r="B9" s="38" t="s">
        <v>14</v>
      </c>
      <c r="C9" s="39">
        <v>8.0922934146901437E-2</v>
      </c>
      <c r="D9" s="40">
        <v>-4.6944706276443232E-2</v>
      </c>
      <c r="E9" s="40">
        <v>8.9899075263344438E-2</v>
      </c>
      <c r="F9" s="40">
        <v>3.7713424248210434E-2</v>
      </c>
      <c r="G9" s="40">
        <v>5.8563180111657127E-2</v>
      </c>
      <c r="H9" s="40">
        <v>3.7207919617958302E-2</v>
      </c>
      <c r="I9" s="40">
        <v>-1.6690734785207956E-2</v>
      </c>
      <c r="J9" s="40">
        <v>-5.1987418451668925E-2</v>
      </c>
      <c r="K9" s="40">
        <v>-3.6301481261572149E-2</v>
      </c>
      <c r="L9" s="40">
        <v>1.3255770103670119E-2</v>
      </c>
      <c r="M9" s="41">
        <v>-7.8782427073518894E-3</v>
      </c>
    </row>
    <row r="10" spans="1:13" ht="24">
      <c r="A10" s="37" t="s">
        <v>19</v>
      </c>
      <c r="B10" s="38" t="s">
        <v>14</v>
      </c>
      <c r="C10" s="39">
        <v>0.15785936170599218</v>
      </c>
      <c r="D10" s="40">
        <v>4.8721228161569881E-2</v>
      </c>
      <c r="E10" s="40">
        <v>3.3368115706028628E-2</v>
      </c>
      <c r="F10" s="40">
        <v>-2.3565747749235498E-2</v>
      </c>
      <c r="G10" s="40">
        <v>-1.8113967523271528E-2</v>
      </c>
      <c r="H10" s="40">
        <v>-2.4224590270987351E-2</v>
      </c>
      <c r="I10" s="40">
        <v>-5.1796840250185106E-2</v>
      </c>
      <c r="J10" s="40">
        <v>-2.3289957431013926E-2</v>
      </c>
      <c r="K10" s="40">
        <v>4.1938962676281982E-3</v>
      </c>
      <c r="L10" s="40">
        <v>2.50318723356865E-2</v>
      </c>
      <c r="M10" s="41">
        <v>-2.0255432513847683E-2</v>
      </c>
    </row>
    <row r="11" spans="1:13" ht="24">
      <c r="A11" s="37" t="s">
        <v>20</v>
      </c>
      <c r="B11" s="38" t="s">
        <v>14</v>
      </c>
      <c r="C11" s="44" t="s">
        <v>96</v>
      </c>
      <c r="D11" s="40">
        <v>3.9500941536979188E-2</v>
      </c>
      <c r="E11" s="40">
        <v>-6.301700809444942E-2</v>
      </c>
      <c r="F11" s="40">
        <v>-1.1414502722263936E-2</v>
      </c>
      <c r="G11" s="40">
        <v>-1.1791938757438131E-2</v>
      </c>
      <c r="H11" s="40">
        <v>-9.2939021239433123E-2</v>
      </c>
      <c r="I11" s="40">
        <v>2.5874128098551219E-2</v>
      </c>
      <c r="J11" s="40">
        <v>-5.2324799748832571E-2</v>
      </c>
      <c r="K11" s="40">
        <v>9.2965940806257856E-3</v>
      </c>
      <c r="L11" s="40">
        <v>-7.4440137797544582E-3</v>
      </c>
      <c r="M11" s="41">
        <v>2.5885909799040284E-2</v>
      </c>
    </row>
    <row r="12" spans="1:13" ht="24">
      <c r="A12" s="37" t="s">
        <v>21</v>
      </c>
      <c r="B12" s="38" t="s">
        <v>14</v>
      </c>
      <c r="C12" s="39">
        <v>-1.1739256283524742E-2</v>
      </c>
      <c r="D12" s="40">
        <v>-3.468304451379866E-2</v>
      </c>
      <c r="E12" s="40">
        <v>4.1190154034933937E-2</v>
      </c>
      <c r="F12" s="40">
        <v>2.2201323477553082E-2</v>
      </c>
      <c r="G12" s="40">
        <v>6.4950460381370284E-2</v>
      </c>
      <c r="H12" s="40">
        <v>-1.8633300867756909E-3</v>
      </c>
      <c r="I12" s="40">
        <v>-2.9857209029001161E-3</v>
      </c>
      <c r="J12" s="40">
        <v>-5.1866907816618242E-2</v>
      </c>
      <c r="K12" s="40">
        <v>-3.7155834873655959E-2</v>
      </c>
      <c r="L12" s="42" t="s">
        <v>55</v>
      </c>
      <c r="M12" s="41">
        <v>4.0399378872430836E-2</v>
      </c>
    </row>
    <row r="13" spans="1:13" ht="24">
      <c r="A13" s="37" t="s">
        <v>22</v>
      </c>
      <c r="B13" s="38" t="s">
        <v>14</v>
      </c>
      <c r="C13" s="39">
        <v>-8.2646232053573729E-2</v>
      </c>
      <c r="D13" s="40">
        <v>4.1324844577940674E-2</v>
      </c>
      <c r="E13" s="40">
        <v>-6.3015845793354647E-2</v>
      </c>
      <c r="F13" s="40">
        <v>-1.3987356788236349E-2</v>
      </c>
      <c r="G13" s="40">
        <v>-9.2499827682589915E-3</v>
      </c>
      <c r="H13" s="40">
        <v>4.888193931151693E-2</v>
      </c>
      <c r="I13" s="40">
        <v>-1.7571286439486293E-2</v>
      </c>
      <c r="J13" s="40">
        <v>3.7499226613540479E-2</v>
      </c>
      <c r="K13" s="40">
        <v>6.176430465274451E-2</v>
      </c>
      <c r="L13" s="40">
        <v>-5.4661627973816879E-2</v>
      </c>
      <c r="M13" s="41">
        <v>-2.4811317414814724E-2</v>
      </c>
    </row>
    <row r="14" spans="1:13" ht="24">
      <c r="A14" s="37" t="s">
        <v>23</v>
      </c>
      <c r="B14" s="38" t="s">
        <v>14</v>
      </c>
      <c r="C14" s="39">
        <v>0.1192688919478561</v>
      </c>
      <c r="D14" s="40">
        <v>-7.4267306288917687E-2</v>
      </c>
      <c r="E14" s="40">
        <v>-3.0120291900462292E-2</v>
      </c>
      <c r="F14" s="40">
        <v>2.8918696748955388E-2</v>
      </c>
      <c r="G14" s="40">
        <v>-1.367462057458483E-2</v>
      </c>
      <c r="H14" s="40">
        <v>-8.1560865935836668E-2</v>
      </c>
      <c r="I14" s="42" t="s">
        <v>55</v>
      </c>
      <c r="J14" s="40">
        <v>7.0699413754915378E-3</v>
      </c>
      <c r="K14" s="40">
        <v>3.3192294507636236E-2</v>
      </c>
      <c r="L14" s="40">
        <v>-3.0287164154168158E-3</v>
      </c>
      <c r="M14" s="41">
        <v>4.0583546035045222E-2</v>
      </c>
    </row>
    <row r="15" spans="1:13" ht="24">
      <c r="A15" s="37" t="s">
        <v>24</v>
      </c>
      <c r="B15" s="38" t="s">
        <v>14</v>
      </c>
      <c r="C15" s="39">
        <v>4.1233858767162818E-2</v>
      </c>
      <c r="D15" s="40">
        <v>-1.0529835380397886E-2</v>
      </c>
      <c r="E15" s="40">
        <v>-5.7684216986346362E-2</v>
      </c>
      <c r="F15" s="40">
        <v>5.0734041280031915E-3</v>
      </c>
      <c r="G15" s="40">
        <v>-5.0703497987487002E-2</v>
      </c>
      <c r="H15" s="40">
        <v>-5.925459475388109E-2</v>
      </c>
      <c r="I15" s="40">
        <v>3.3113331860013043E-2</v>
      </c>
      <c r="J15" s="40">
        <v>-6.0660188764759711E-2</v>
      </c>
      <c r="K15" s="42" t="s">
        <v>97</v>
      </c>
      <c r="L15" s="40">
        <v>-3.6997628084015924E-2</v>
      </c>
      <c r="M15" s="41">
        <v>7.8792847726426012E-3</v>
      </c>
    </row>
    <row r="16" spans="1:13" ht="24">
      <c r="A16" s="37" t="s">
        <v>25</v>
      </c>
      <c r="B16" s="38" t="s">
        <v>14</v>
      </c>
      <c r="C16" s="39">
        <v>-1.2892683078689652E-2</v>
      </c>
      <c r="D16" s="40">
        <v>1.7536978886692686E-2</v>
      </c>
      <c r="E16" s="40">
        <v>3.3625894888387402E-2</v>
      </c>
      <c r="F16" s="40">
        <v>-3.3364299402941729E-2</v>
      </c>
      <c r="G16" s="40">
        <v>3.6632470259008607E-2</v>
      </c>
      <c r="H16" s="40">
        <v>4.2232314406719949E-2</v>
      </c>
      <c r="I16" s="40">
        <v>2.5575906921174792E-2</v>
      </c>
      <c r="J16" s="40">
        <v>3.2080805876816686E-2</v>
      </c>
      <c r="K16" s="40">
        <v>4.0134435661104625E-3</v>
      </c>
      <c r="L16" s="40">
        <v>6.5201389940688165E-2</v>
      </c>
      <c r="M16" s="41">
        <v>9.6834382839727038E-3</v>
      </c>
    </row>
    <row r="17" spans="1:13" ht="24">
      <c r="A17" s="37" t="s">
        <v>26</v>
      </c>
      <c r="B17" s="38" t="s">
        <v>14</v>
      </c>
      <c r="C17" s="39">
        <v>-2.9208399156416986E-2</v>
      </c>
      <c r="D17" s="40">
        <v>-1.9948853682266579E-2</v>
      </c>
      <c r="E17" s="40">
        <v>0.11700344724075211</v>
      </c>
      <c r="F17" s="40">
        <v>2.9755949562961039E-2</v>
      </c>
      <c r="G17" s="40">
        <v>1.8554468288644883E-2</v>
      </c>
      <c r="H17" s="40">
        <v>2.2418809552289084E-2</v>
      </c>
      <c r="I17" s="40">
        <v>-5.6090699335410076E-2</v>
      </c>
      <c r="J17" s="40">
        <v>-2.4368793819649435E-2</v>
      </c>
      <c r="K17" s="40">
        <v>-2.8249203447027409E-2</v>
      </c>
      <c r="L17" s="40">
        <v>1.8881082663229756E-2</v>
      </c>
      <c r="M17" s="41">
        <v>-3.6917348095412798E-2</v>
      </c>
    </row>
    <row r="18" spans="1:13" ht="24">
      <c r="A18" s="37" t="s">
        <v>27</v>
      </c>
      <c r="B18" s="38" t="s">
        <v>14</v>
      </c>
      <c r="C18" s="39">
        <v>3.8739296949089945E-2</v>
      </c>
      <c r="D18" s="40">
        <v>-5.2071677727231298E-3</v>
      </c>
      <c r="E18" s="40">
        <v>-2.1392961791159747E-2</v>
      </c>
      <c r="F18" s="40">
        <v>7.0095722152592965E-2</v>
      </c>
      <c r="G18" s="40">
        <v>8.3948286082096341E-2</v>
      </c>
      <c r="H18" s="40">
        <v>5.6152862314305177E-3</v>
      </c>
      <c r="I18" s="40">
        <v>-5.8113639657657271E-2</v>
      </c>
      <c r="J18" s="40">
        <v>0.10530032719341421</v>
      </c>
      <c r="K18" s="40">
        <v>-4.2407085895184882E-2</v>
      </c>
      <c r="L18" s="40">
        <v>-4.2032778805887357E-2</v>
      </c>
      <c r="M18" s="41">
        <v>2.3174686685367022E-3</v>
      </c>
    </row>
    <row r="19" spans="1:13" ht="24">
      <c r="A19" s="37" t="s">
        <v>28</v>
      </c>
      <c r="B19" s="38" t="s">
        <v>14</v>
      </c>
      <c r="C19" s="39">
        <v>0.14123309541939139</v>
      </c>
      <c r="D19" s="40">
        <v>4.798212991438186E-2</v>
      </c>
      <c r="E19" s="40">
        <v>1.6556089878348942E-2</v>
      </c>
      <c r="F19" s="40">
        <v>-3.5030504580211619E-2</v>
      </c>
      <c r="G19" s="40">
        <v>-1.3654890558655878E-2</v>
      </c>
      <c r="H19" s="40">
        <v>5.3287484394100852E-2</v>
      </c>
      <c r="I19" s="40">
        <v>7.763614647371711E-2</v>
      </c>
      <c r="J19" s="40">
        <v>3.3119976534964089E-2</v>
      </c>
      <c r="K19" s="40">
        <v>-4.833019406294705E-2</v>
      </c>
      <c r="L19" s="40">
        <v>2.9481369176819774E-2</v>
      </c>
      <c r="M19" s="41">
        <v>-1.3837680374300347E-2</v>
      </c>
    </row>
    <row r="20" spans="1:13" ht="24">
      <c r="A20" s="37" t="s">
        <v>29</v>
      </c>
      <c r="B20" s="38" t="s">
        <v>14</v>
      </c>
      <c r="C20" s="39">
        <v>-7.4570215857205002E-3</v>
      </c>
      <c r="D20" s="40">
        <v>1.2052112809895415E-2</v>
      </c>
      <c r="E20" s="40">
        <v>6.2149550934246178E-2</v>
      </c>
      <c r="F20" s="40">
        <v>-3.3435593499475828E-2</v>
      </c>
      <c r="G20" s="40">
        <v>-7.9599653185360969E-2</v>
      </c>
      <c r="H20" s="40">
        <v>6.5469372289992125E-2</v>
      </c>
      <c r="I20" s="40">
        <v>8.5649712635742489E-2</v>
      </c>
      <c r="J20" s="40">
        <v>-2.2688094355303914E-2</v>
      </c>
      <c r="K20" s="40">
        <v>8.088861395393307E-2</v>
      </c>
      <c r="L20" s="40">
        <v>-2.4137650559461397E-2</v>
      </c>
      <c r="M20" s="41">
        <v>2.8181754822605168E-2</v>
      </c>
    </row>
    <row r="21" spans="1:13" ht="24">
      <c r="A21" s="37" t="s">
        <v>30</v>
      </c>
      <c r="B21" s="38" t="s">
        <v>14</v>
      </c>
      <c r="C21" s="39">
        <v>-7.5191471935034684E-2</v>
      </c>
      <c r="D21" s="40">
        <v>6.7898443535858069E-2</v>
      </c>
      <c r="E21" s="40">
        <v>-4.6702027603145778E-3</v>
      </c>
      <c r="F21" s="40">
        <v>4.1183895740066881E-2</v>
      </c>
      <c r="G21" s="40">
        <v>-8.0527917635764598E-2</v>
      </c>
      <c r="H21" s="40">
        <v>-6.3094622112734075E-2</v>
      </c>
      <c r="I21" s="40">
        <v>-1.7172044651952247E-2</v>
      </c>
      <c r="J21" s="40">
        <v>-2.7210927399352158E-2</v>
      </c>
      <c r="K21" s="40">
        <v>-6.3761662678929409E-2</v>
      </c>
      <c r="L21" s="40">
        <v>1.8915005425375162E-3</v>
      </c>
      <c r="M21" s="41">
        <v>2.5350597344693634E-2</v>
      </c>
    </row>
    <row r="22" spans="1:13" ht="24">
      <c r="A22" s="37" t="s">
        <v>31</v>
      </c>
      <c r="B22" s="38" t="s">
        <v>14</v>
      </c>
      <c r="C22" s="39">
        <v>-4.4735520211083287E-4</v>
      </c>
      <c r="D22" s="40">
        <v>-4.9080419630646924E-2</v>
      </c>
      <c r="E22" s="40">
        <v>-3.6341821287019488E-2</v>
      </c>
      <c r="F22" s="40">
        <v>-8.9578474209729558E-3</v>
      </c>
      <c r="G22" s="40">
        <v>9.0522652441605622E-2</v>
      </c>
      <c r="H22" s="40">
        <v>-7.5083435490637798E-2</v>
      </c>
      <c r="I22" s="40">
        <v>1.600505018821733E-2</v>
      </c>
      <c r="J22" s="40">
        <v>-6.9395078188817603E-3</v>
      </c>
      <c r="K22" s="40">
        <v>-1.6078795790641354E-2</v>
      </c>
      <c r="L22" s="40">
        <v>0.10856733608259841</v>
      </c>
      <c r="M22" s="41">
        <v>-1.2919427612988138E-2</v>
      </c>
    </row>
    <row r="23" spans="1:13" ht="24">
      <c r="A23" s="37" t="s">
        <v>32</v>
      </c>
      <c r="B23" s="38" t="s">
        <v>14</v>
      </c>
      <c r="C23" s="44" t="s">
        <v>98</v>
      </c>
      <c r="D23" s="40">
        <v>-7.0149418264792804E-2</v>
      </c>
      <c r="E23" s="40">
        <v>2.7815094755247647E-3</v>
      </c>
      <c r="F23" s="40">
        <v>-2.8765396858689157E-2</v>
      </c>
      <c r="G23" s="40">
        <v>-6.0648485917363715E-2</v>
      </c>
      <c r="H23" s="40">
        <v>0.12851902260306131</v>
      </c>
      <c r="I23" s="40">
        <v>-4.1491449552206836E-2</v>
      </c>
      <c r="J23" s="40">
        <v>-4.6187482261112293E-2</v>
      </c>
      <c r="K23" s="40">
        <v>-1.7000848035406909E-2</v>
      </c>
      <c r="L23" s="40">
        <v>-5.7070428266356991E-2</v>
      </c>
      <c r="M23" s="41">
        <v>-9.5180530498544628E-3</v>
      </c>
    </row>
    <row r="24" spans="1:13" ht="24">
      <c r="A24" s="37" t="s">
        <v>33</v>
      </c>
      <c r="B24" s="38" t="s">
        <v>14</v>
      </c>
      <c r="C24" s="39">
        <v>3.0432905922965048E-2</v>
      </c>
      <c r="D24" s="40">
        <v>3.7330308121233183E-2</v>
      </c>
      <c r="E24" s="40">
        <v>-1.6833286935644832E-2</v>
      </c>
      <c r="F24" s="40">
        <v>9.9885641792866482E-3</v>
      </c>
      <c r="G24" s="40">
        <v>6.1298736385641671E-2</v>
      </c>
      <c r="H24" s="40">
        <v>-1.0699652174197946E-2</v>
      </c>
      <c r="I24" s="40">
        <v>4.6076868871039241E-2</v>
      </c>
      <c r="J24" s="40">
        <v>-1.2691554496539059E-2</v>
      </c>
      <c r="K24" s="40">
        <v>3.0233444739343654E-2</v>
      </c>
      <c r="L24" s="40">
        <v>-4.4799506755954663E-2</v>
      </c>
      <c r="M24" s="41">
        <v>5.4849777314950575E-2</v>
      </c>
    </row>
    <row r="25" spans="1:13" ht="24">
      <c r="A25" s="37" t="s">
        <v>34</v>
      </c>
      <c r="B25" s="38" t="s">
        <v>14</v>
      </c>
      <c r="C25" s="39">
        <v>-7.8186949578571169E-2</v>
      </c>
      <c r="D25" s="40">
        <v>5.0066062710011301E-2</v>
      </c>
      <c r="E25" s="40">
        <v>-8.0935912052517558E-2</v>
      </c>
      <c r="F25" s="40">
        <v>7.6820263372388738E-3</v>
      </c>
      <c r="G25" s="40">
        <v>-6.7836806289108723E-2</v>
      </c>
      <c r="H25" s="40">
        <v>5.3624871838455525E-2</v>
      </c>
      <c r="I25" s="40">
        <v>-2.3316586270946621E-3</v>
      </c>
      <c r="J25" s="40">
        <v>-1.2329926419556152E-2</v>
      </c>
      <c r="K25" s="40">
        <v>-3.3412129096717074E-3</v>
      </c>
      <c r="L25" s="40">
        <v>-1.3825925905242644E-2</v>
      </c>
      <c r="M25" s="41">
        <v>-8.1102743686168904E-2</v>
      </c>
    </row>
    <row r="26" spans="1:13" ht="24">
      <c r="A26" s="37" t="s">
        <v>35</v>
      </c>
      <c r="B26" s="38" t="s">
        <v>14</v>
      </c>
      <c r="C26" s="39">
        <v>0.14272775777291288</v>
      </c>
      <c r="D26" s="40">
        <v>-2.4294319253973608E-2</v>
      </c>
      <c r="E26" s="40">
        <v>4.1129277346147831E-2</v>
      </c>
      <c r="F26" s="40">
        <v>5.5673301710644357E-3</v>
      </c>
      <c r="G26" s="40">
        <v>2.2887494308704175E-2</v>
      </c>
      <c r="H26" s="42" t="s">
        <v>99</v>
      </c>
      <c r="I26" s="40">
        <v>-8.0290911799815984E-2</v>
      </c>
      <c r="J26" s="40">
        <v>2.4326293121528175E-2</v>
      </c>
      <c r="K26" s="40">
        <v>-5.8274748911087512E-2</v>
      </c>
      <c r="L26" s="40">
        <v>-1.8904224595669846E-3</v>
      </c>
      <c r="M26" s="41">
        <v>2.6867939002585422E-2</v>
      </c>
    </row>
    <row r="27" spans="1:13" ht="24">
      <c r="A27" s="37" t="s">
        <v>36</v>
      </c>
      <c r="B27" s="38" t="s">
        <v>14</v>
      </c>
      <c r="C27" s="39">
        <v>6.4895626257657185E-2</v>
      </c>
      <c r="D27" s="40">
        <v>7.9619579632723272E-2</v>
      </c>
      <c r="E27" s="40">
        <v>1.9111711084001361E-2</v>
      </c>
      <c r="F27" s="40">
        <v>7.7929518123181732E-2</v>
      </c>
      <c r="G27" s="40">
        <v>6.9567391857179195E-2</v>
      </c>
      <c r="H27" s="40">
        <v>2.3624204278023919E-2</v>
      </c>
      <c r="I27" s="40">
        <v>6.7366624934666764E-3</v>
      </c>
      <c r="J27" s="42" t="s">
        <v>100</v>
      </c>
      <c r="K27" s="40">
        <v>-5.7949044790563099E-2</v>
      </c>
      <c r="L27" s="40">
        <v>-4.9476879132960588E-2</v>
      </c>
      <c r="M27" s="41">
        <v>3.7911526771878888E-2</v>
      </c>
    </row>
    <row r="28" spans="1:13" ht="24">
      <c r="A28" s="37" t="s">
        <v>37</v>
      </c>
      <c r="B28" s="38" t="s">
        <v>14</v>
      </c>
      <c r="C28" s="39">
        <v>3.901575550632827E-2</v>
      </c>
      <c r="D28" s="42" t="s">
        <v>101</v>
      </c>
      <c r="E28" s="40">
        <v>5.7423351179276667E-2</v>
      </c>
      <c r="F28" s="40">
        <v>-3.9253731985655897E-2</v>
      </c>
      <c r="G28" s="40">
        <v>6.0296978822579873E-2</v>
      </c>
      <c r="H28" s="40">
        <v>-2.3258193871179202E-2</v>
      </c>
      <c r="I28" s="40">
        <v>-7.0491333181622831E-2</v>
      </c>
      <c r="J28" s="40">
        <v>7.9053915657058035E-2</v>
      </c>
      <c r="K28" s="40">
        <v>-1.0028318199622733E-2</v>
      </c>
      <c r="L28" s="40">
        <v>-3.2715562750813339E-2</v>
      </c>
      <c r="M28" s="41">
        <v>2.9405068525822069E-2</v>
      </c>
    </row>
    <row r="29" spans="1:13" ht="24">
      <c r="A29" s="37" t="s">
        <v>38</v>
      </c>
      <c r="B29" s="38" t="s">
        <v>14</v>
      </c>
      <c r="C29" s="39">
        <v>-7.2301150626252947E-2</v>
      </c>
      <c r="D29" s="40">
        <v>9.1346758477833065E-2</v>
      </c>
      <c r="E29" s="40">
        <v>-6.2227185477837614E-2</v>
      </c>
      <c r="F29" s="40">
        <v>-2.6471477994705724E-2</v>
      </c>
      <c r="G29" s="40">
        <v>-1.3105119277706195E-3</v>
      </c>
      <c r="H29" s="40">
        <v>3.3917565265349221E-3</v>
      </c>
      <c r="I29" s="40">
        <v>-1.4306546574242514E-2</v>
      </c>
      <c r="J29" s="40">
        <v>1.6309071316001966E-2</v>
      </c>
      <c r="K29" s="40">
        <v>5.7609557141259198E-2</v>
      </c>
      <c r="L29" s="40">
        <v>1.2223417750315697E-2</v>
      </c>
      <c r="M29" s="41">
        <v>1.0119160250736874E-2</v>
      </c>
    </row>
    <row r="30" spans="1:13" ht="24">
      <c r="A30" s="37" t="s">
        <v>39</v>
      </c>
      <c r="B30" s="38" t="s">
        <v>14</v>
      </c>
      <c r="C30" s="39">
        <v>-1.3614992703329727E-2</v>
      </c>
      <c r="D30" s="40">
        <v>6.0172066233581879E-2</v>
      </c>
      <c r="E30" s="40">
        <v>-4.1988111423388465E-2</v>
      </c>
      <c r="F30" s="40">
        <v>8.6944133779918633E-3</v>
      </c>
      <c r="G30" s="42" t="s">
        <v>101</v>
      </c>
      <c r="H30" s="40">
        <v>2.2143198623944472E-2</v>
      </c>
      <c r="I30" s="40">
        <v>-1.2856094312342992E-2</v>
      </c>
      <c r="J30" s="40">
        <v>6.902005947263562E-2</v>
      </c>
      <c r="K30" s="40">
        <v>-4.8291979333970947E-2</v>
      </c>
      <c r="L30" s="40">
        <v>6.1434749967933466E-2</v>
      </c>
      <c r="M30" s="41">
        <v>-4.0519730804631844E-2</v>
      </c>
    </row>
    <row r="31" spans="1:13" ht="24">
      <c r="A31" s="37" t="s">
        <v>40</v>
      </c>
      <c r="B31" s="38" t="s">
        <v>14</v>
      </c>
      <c r="C31" s="39">
        <v>4.2246748281740965E-2</v>
      </c>
      <c r="D31" s="40">
        <v>5.1191852528642688E-2</v>
      </c>
      <c r="E31" s="40">
        <v>1.9363269592677087E-2</v>
      </c>
      <c r="F31" s="40">
        <v>-3.5975166178730561E-2</v>
      </c>
      <c r="G31" s="40">
        <v>8.7759942185529679E-3</v>
      </c>
      <c r="H31" s="40">
        <v>4.1875846980370619E-2</v>
      </c>
      <c r="I31" s="40">
        <v>4.2540763789812662E-2</v>
      </c>
      <c r="J31" s="40">
        <v>7.9154526974324249E-2</v>
      </c>
      <c r="K31" s="40">
        <v>-3.2268768492122485E-2</v>
      </c>
      <c r="L31" s="40">
        <v>-2.2232962479884721E-2</v>
      </c>
      <c r="M31" s="41">
        <v>5.1341756403979498E-2</v>
      </c>
    </row>
    <row r="32" spans="1:13" ht="24">
      <c r="A32" s="37" t="s">
        <v>41</v>
      </c>
      <c r="B32" s="38" t="s">
        <v>14</v>
      </c>
      <c r="C32" s="39">
        <v>1.7309623401355431E-2</v>
      </c>
      <c r="D32" s="40">
        <v>6.7296356964050869E-2</v>
      </c>
      <c r="E32" s="40">
        <v>-1.2741627572711274E-2</v>
      </c>
      <c r="F32" s="40">
        <v>8.3714908277661745E-2</v>
      </c>
      <c r="G32" s="40">
        <v>8.5453656488795188E-2</v>
      </c>
      <c r="H32" s="40">
        <v>1.355316756569204E-2</v>
      </c>
      <c r="I32" s="40">
        <v>-2.5965019349689516E-2</v>
      </c>
      <c r="J32" s="40">
        <v>6.611404959109865E-2</v>
      </c>
      <c r="K32" s="40">
        <v>-5.4990925368431011E-2</v>
      </c>
      <c r="L32" s="40">
        <v>-4.8663964076824051E-2</v>
      </c>
      <c r="M32" s="41">
        <v>8.7704546145386929E-3</v>
      </c>
    </row>
    <row r="33" spans="1:13" ht="24">
      <c r="A33" s="37" t="s">
        <v>42</v>
      </c>
      <c r="B33" s="38" t="s">
        <v>14</v>
      </c>
      <c r="C33" s="39">
        <v>-3.6554174746586933E-2</v>
      </c>
      <c r="D33" s="40">
        <v>1.5599988193902366E-3</v>
      </c>
      <c r="E33" s="40">
        <v>9.6877726348606336E-2</v>
      </c>
      <c r="F33" s="40">
        <v>-2.2203339005205117E-2</v>
      </c>
      <c r="G33" s="40">
        <v>-4.7040812985601642E-3</v>
      </c>
      <c r="H33" s="40">
        <v>8.7966452989565666E-3</v>
      </c>
      <c r="I33" s="40">
        <v>-8.8300844188146169E-2</v>
      </c>
      <c r="J33" s="40">
        <v>2.6792652123733718E-2</v>
      </c>
      <c r="K33" s="40">
        <v>6.8153536465982165E-3</v>
      </c>
      <c r="L33" s="40">
        <v>1.7063943757408075E-2</v>
      </c>
      <c r="M33" s="41">
        <v>7.1563408222231437E-2</v>
      </c>
    </row>
    <row r="34" spans="1:13" ht="24">
      <c r="A34" s="37" t="s">
        <v>43</v>
      </c>
      <c r="B34" s="38" t="s">
        <v>14</v>
      </c>
      <c r="C34" s="39">
        <v>-3.7802972959432649E-2</v>
      </c>
      <c r="D34" s="40">
        <v>-2.1826610612225909E-2</v>
      </c>
      <c r="E34" s="40">
        <v>8.0065919277521741E-2</v>
      </c>
      <c r="F34" s="40">
        <v>8.8202138342088152E-3</v>
      </c>
      <c r="G34" s="40">
        <v>-4.5929790468281573E-3</v>
      </c>
      <c r="H34" s="40">
        <v>-4.2067282078068244E-2</v>
      </c>
      <c r="I34" s="40">
        <v>-3.737251601782033E-2</v>
      </c>
      <c r="J34" s="40">
        <v>-6.8980474612995044E-2</v>
      </c>
      <c r="K34" s="40">
        <v>0.10869887043725222</v>
      </c>
      <c r="L34" s="40">
        <v>8.3279602743286052E-2</v>
      </c>
      <c r="M34" s="41">
        <v>-4.5041843115865406E-2</v>
      </c>
    </row>
    <row r="35" spans="1:13" ht="24">
      <c r="A35" s="37" t="s">
        <v>44</v>
      </c>
      <c r="B35" s="38" t="s">
        <v>14</v>
      </c>
      <c r="C35" s="39">
        <v>9.4140499890898358E-2</v>
      </c>
      <c r="D35" s="40">
        <v>-5.2910973251355665E-2</v>
      </c>
      <c r="E35" s="40">
        <v>6.2667104312948922E-3</v>
      </c>
      <c r="F35" s="40">
        <v>2.7498562040260046E-2</v>
      </c>
      <c r="G35" s="40">
        <v>0.12826668245351833</v>
      </c>
      <c r="H35" s="40">
        <v>-1.583270791718016E-2</v>
      </c>
      <c r="I35" s="40">
        <v>5.6706679455118703E-2</v>
      </c>
      <c r="J35" s="40">
        <v>2.575575634997631E-2</v>
      </c>
      <c r="K35" s="40">
        <v>-4.4725611434838136E-2</v>
      </c>
      <c r="L35" s="40">
        <v>2.3871446843622439E-3</v>
      </c>
      <c r="M35" s="41">
        <v>6.1502519629321781E-2</v>
      </c>
    </row>
    <row r="36" spans="1:13" ht="24">
      <c r="A36" s="37" t="s">
        <v>45</v>
      </c>
      <c r="B36" s="38" t="s">
        <v>14</v>
      </c>
      <c r="C36" s="39">
        <v>-6.8870108015745377E-2</v>
      </c>
      <c r="D36" s="40">
        <v>5.7116302082281696E-2</v>
      </c>
      <c r="E36" s="42" t="s">
        <v>102</v>
      </c>
      <c r="F36" s="40">
        <v>-1.5978305888314993E-2</v>
      </c>
      <c r="G36" s="40">
        <v>-4.1733781400936802E-2</v>
      </c>
      <c r="H36" s="40">
        <v>3.9522956124128081E-2</v>
      </c>
      <c r="I36" s="40">
        <v>-2.8667984089044474E-2</v>
      </c>
      <c r="J36" s="40">
        <v>1.8907487831470674E-2</v>
      </c>
      <c r="K36" s="40">
        <v>-5.4768982976234566E-2</v>
      </c>
      <c r="L36" s="40">
        <v>3.8968986785817242E-2</v>
      </c>
      <c r="M36" s="41">
        <v>-0.10049983851271435</v>
      </c>
    </row>
    <row r="37" spans="1:13" ht="24">
      <c r="A37" s="37" t="s">
        <v>46</v>
      </c>
      <c r="B37" s="38" t="s">
        <v>14</v>
      </c>
      <c r="C37" s="39">
        <v>-1.659115852905187E-2</v>
      </c>
      <c r="D37" s="40">
        <v>-5.3394482476068983E-2</v>
      </c>
      <c r="E37" s="40">
        <v>2.3313856387335199E-2</v>
      </c>
      <c r="F37" s="40">
        <v>2.5207037206984081E-2</v>
      </c>
      <c r="G37" s="40">
        <v>-4.1638147570424576E-2</v>
      </c>
      <c r="H37" s="40">
        <v>4.3898438547577391E-2</v>
      </c>
      <c r="I37" s="40">
        <v>-4.0371395856746957E-3</v>
      </c>
      <c r="J37" s="40">
        <v>-0.12893843578601052</v>
      </c>
      <c r="K37" s="40">
        <v>2.2443213673886985E-3</v>
      </c>
      <c r="L37" s="40">
        <v>-1.8521049714738887E-2</v>
      </c>
      <c r="M37" s="41">
        <v>2.511720386544446E-2</v>
      </c>
    </row>
    <row r="38" spans="1:13" ht="24">
      <c r="A38" s="37" t="s">
        <v>47</v>
      </c>
      <c r="B38" s="38" t="s">
        <v>14</v>
      </c>
      <c r="C38" s="39">
        <v>-4.999016756464908E-2</v>
      </c>
      <c r="D38" s="40">
        <v>2.1551516157489625E-2</v>
      </c>
      <c r="E38" s="40">
        <v>-5.4489082780799968E-2</v>
      </c>
      <c r="F38" s="40">
        <v>-2.0321358395781652E-2</v>
      </c>
      <c r="G38" s="40">
        <v>-1.5221246204943108E-2</v>
      </c>
      <c r="H38" s="40">
        <v>1.1354283793581719E-2</v>
      </c>
      <c r="I38" s="40">
        <v>-4.0755046952616315E-2</v>
      </c>
      <c r="J38" s="40">
        <v>-2.2872169253291001E-4</v>
      </c>
      <c r="K38" s="40">
        <v>3.6574089473659387E-2</v>
      </c>
      <c r="L38" s="40">
        <v>-2.4113465172864498E-2</v>
      </c>
      <c r="M38" s="41">
        <v>6.5654988879672374E-2</v>
      </c>
    </row>
    <row r="39" spans="1:13" ht="24">
      <c r="A39" s="37" t="s">
        <v>48</v>
      </c>
      <c r="B39" s="38" t="s">
        <v>14</v>
      </c>
      <c r="C39" s="39">
        <v>1.9009099629893403E-2</v>
      </c>
      <c r="D39" s="40">
        <v>0.11497822696862195</v>
      </c>
      <c r="E39" s="40">
        <v>-4.8902383663663122E-3</v>
      </c>
      <c r="F39" s="40">
        <v>-3.9934535068879883E-3</v>
      </c>
      <c r="G39" s="40">
        <v>-7.0258959226978598E-2</v>
      </c>
      <c r="H39" s="40">
        <v>5.770088820098572E-2</v>
      </c>
      <c r="I39" s="40">
        <v>3.9561170791655137E-2</v>
      </c>
      <c r="J39" s="40">
        <v>1.6364960586529621E-2</v>
      </c>
      <c r="K39" s="40">
        <v>-1.0062550133208959E-2</v>
      </c>
      <c r="L39" s="40">
        <v>8.1760916730826763E-2</v>
      </c>
      <c r="M39" s="41">
        <v>-6.6223464532517096E-2</v>
      </c>
    </row>
    <row r="40" spans="1:13" ht="24">
      <c r="A40" s="37" t="s">
        <v>49</v>
      </c>
      <c r="B40" s="38" t="s">
        <v>14</v>
      </c>
      <c r="C40" s="39">
        <v>8.7626279476995333E-2</v>
      </c>
      <c r="D40" s="40">
        <v>-7.2367539382992965E-2</v>
      </c>
      <c r="E40" s="40">
        <v>5.9150943962716127E-2</v>
      </c>
      <c r="F40" s="40">
        <v>3.828554713078882E-2</v>
      </c>
      <c r="G40" s="40">
        <v>-1.2458397163814769E-2</v>
      </c>
      <c r="H40" s="40">
        <v>-1.6876080728668742E-3</v>
      </c>
      <c r="I40" s="40">
        <v>-3.9809113077632539E-2</v>
      </c>
      <c r="J40" s="40">
        <v>8.3347016535641819E-2</v>
      </c>
      <c r="K40" s="40">
        <v>4.7145480611865569E-2</v>
      </c>
      <c r="L40" s="40">
        <v>-3.6066604119961376E-2</v>
      </c>
      <c r="M40" s="41">
        <v>-5.2109557319743337E-2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2.009740207860424E-6</v>
      </c>
      <c r="E47" s="35">
        <f t="shared" ref="E47:M47" si="0">$C5^2*E5^2</f>
        <v>2.3712485885439521E-5</v>
      </c>
      <c r="F47" s="35">
        <f t="shared" si="0"/>
        <v>3.5722255109857596E-7</v>
      </c>
      <c r="G47" s="35">
        <f t="shared" si="0"/>
        <v>3.8347078305722933E-6</v>
      </c>
      <c r="H47" s="35">
        <f t="shared" si="0"/>
        <v>1.5655667117311101E-6</v>
      </c>
      <c r="I47" s="35">
        <f t="shared" si="0"/>
        <v>3.4665533937047558E-6</v>
      </c>
      <c r="J47" s="35">
        <f t="shared" si="0"/>
        <v>3.3140027318505225E-6</v>
      </c>
      <c r="K47" s="35">
        <f t="shared" si="0"/>
        <v>1.3435892228816098E-7</v>
      </c>
      <c r="L47" s="35">
        <f t="shared" si="0"/>
        <v>3.4178497610356869E-6</v>
      </c>
      <c r="M47" s="45">
        <f t="shared" si="0"/>
        <v>1.9391239673556483E-3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1.5308888696820753E-7</v>
      </c>
      <c r="E48" s="40">
        <f t="shared" si="1"/>
        <v>3.2124434392914529E-7</v>
      </c>
      <c r="F48" s="40">
        <f t="shared" si="1"/>
        <v>1.5230828931975159E-8</v>
      </c>
      <c r="G48" s="40">
        <f t="shared" si="1"/>
        <v>7.9759018507854319E-8</v>
      </c>
      <c r="H48" s="40">
        <f t="shared" si="1"/>
        <v>1.5683282429734762E-7</v>
      </c>
      <c r="I48" s="40">
        <f t="shared" si="1"/>
        <v>7.3541129257925689E-8</v>
      </c>
      <c r="J48" s="40">
        <f t="shared" si="1"/>
        <v>2.5789988951885545E-8</v>
      </c>
      <c r="K48" s="40">
        <f t="shared" si="1"/>
        <v>4.4109411895115934E-7</v>
      </c>
      <c r="L48" s="40">
        <f t="shared" si="1"/>
        <v>1.1788192315572184E-8</v>
      </c>
      <c r="M48" s="41">
        <f t="shared" si="1"/>
        <v>2.0246365871578965E-7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3.5291979262959694E-5</v>
      </c>
      <c r="E49" s="40">
        <f t="shared" si="2"/>
        <v>5.9504303213759581E-6</v>
      </c>
      <c r="F49" s="42">
        <f t="shared" si="2"/>
        <v>1.8260759331988969E-2</v>
      </c>
      <c r="G49" s="40">
        <f t="shared" si="2"/>
        <v>1.7196884168590201E-6</v>
      </c>
      <c r="H49" s="40">
        <f t="shared" si="2"/>
        <v>6.9169559691527711E-7</v>
      </c>
      <c r="I49" s="40">
        <f t="shared" si="2"/>
        <v>1.7330924983098053E-5</v>
      </c>
      <c r="J49" s="40">
        <f t="shared" si="2"/>
        <v>1.3871754702564649E-4</v>
      </c>
      <c r="K49" s="40">
        <f t="shared" si="2"/>
        <v>5.2322246767134688E-7</v>
      </c>
      <c r="L49" s="40">
        <f t="shared" si="2"/>
        <v>1.0150833505324631E-5</v>
      </c>
      <c r="M49" s="41">
        <f t="shared" si="2"/>
        <v>3.5514455001707295E-6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3.0831833459991834E-6</v>
      </c>
      <c r="E50" s="40">
        <f t="shared" si="3"/>
        <v>1.2864644347313083E-10</v>
      </c>
      <c r="F50" s="40">
        <f t="shared" si="3"/>
        <v>1.572578550838265E-7</v>
      </c>
      <c r="G50" s="40">
        <f t="shared" si="3"/>
        <v>1.9640612955508905E-7</v>
      </c>
      <c r="H50" s="40">
        <f t="shared" si="3"/>
        <v>4.0619636060564013E-8</v>
      </c>
      <c r="I50" s="40">
        <f t="shared" si="3"/>
        <v>4.6600272381032842E-8</v>
      </c>
      <c r="J50" s="40">
        <f t="shared" si="3"/>
        <v>1.5300581840613835E-8</v>
      </c>
      <c r="K50" s="40">
        <f t="shared" si="3"/>
        <v>3.6742923997695207E-7</v>
      </c>
      <c r="L50" s="40">
        <f t="shared" si="3"/>
        <v>2.2669486348197736E-6</v>
      </c>
      <c r="M50" s="41">
        <f t="shared" si="3"/>
        <v>9.9669944115471436E-8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1.443166684919964E-5</v>
      </c>
      <c r="E51" s="40">
        <f t="shared" si="4"/>
        <v>5.2924125595332871E-5</v>
      </c>
      <c r="F51" s="40">
        <f t="shared" si="4"/>
        <v>9.3139773140029517E-6</v>
      </c>
      <c r="G51" s="40">
        <f t="shared" si="4"/>
        <v>2.2459110207088402E-5</v>
      </c>
      <c r="H51" s="40">
        <f t="shared" si="4"/>
        <v>9.0659646032356629E-6</v>
      </c>
      <c r="I51" s="40">
        <f t="shared" si="4"/>
        <v>1.8242911659708432E-6</v>
      </c>
      <c r="J51" s="40">
        <f t="shared" si="4"/>
        <v>1.7698633937398197E-5</v>
      </c>
      <c r="K51" s="40">
        <f t="shared" si="4"/>
        <v>8.6296252331716968E-6</v>
      </c>
      <c r="L51" s="40">
        <f t="shared" si="4"/>
        <v>1.1506763032925719E-6</v>
      </c>
      <c r="M51" s="41">
        <f t="shared" si="4"/>
        <v>4.0644515857665193E-7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5.9153049653184085E-5</v>
      </c>
      <c r="E52" s="40">
        <f t="shared" si="5"/>
        <v>2.7746234371763901E-5</v>
      </c>
      <c r="F52" s="40">
        <f t="shared" si="5"/>
        <v>1.3838949805232296E-5</v>
      </c>
      <c r="G52" s="40">
        <f t="shared" si="5"/>
        <v>8.1765077810891533E-6</v>
      </c>
      <c r="H52" s="40">
        <f t="shared" si="5"/>
        <v>1.4623575286343879E-5</v>
      </c>
      <c r="I52" s="40">
        <f t="shared" si="5"/>
        <v>6.6857051505511377E-5</v>
      </c>
      <c r="J52" s="40">
        <f t="shared" si="5"/>
        <v>1.3516930299386544E-5</v>
      </c>
      <c r="K52" s="40">
        <f t="shared" si="5"/>
        <v>4.3830462523499272E-7</v>
      </c>
      <c r="L52" s="40">
        <f t="shared" si="5"/>
        <v>1.5614473871221583E-5</v>
      </c>
      <c r="M52" s="41">
        <f t="shared" si="5"/>
        <v>1.02240679472292E-5</v>
      </c>
    </row>
    <row r="53" spans="1:13" ht="24">
      <c r="A53" s="37" t="s">
        <v>20</v>
      </c>
      <c r="B53" s="38" t="s">
        <v>14</v>
      </c>
      <c r="C53" s="44"/>
      <c r="D53" s="40">
        <f t="shared" ref="D53:M53" si="6">$C11^2*D11^2</f>
        <v>5.3980982330322305E-5</v>
      </c>
      <c r="E53" s="40">
        <f t="shared" si="6"/>
        <v>1.3738567392424956E-4</v>
      </c>
      <c r="F53" s="40">
        <f t="shared" si="6"/>
        <v>4.5075430214317638E-6</v>
      </c>
      <c r="G53" s="40">
        <f t="shared" si="6"/>
        <v>4.810567560928699E-6</v>
      </c>
      <c r="H53" s="40">
        <f t="shared" si="6"/>
        <v>2.9882854309877977E-4</v>
      </c>
      <c r="I53" s="40">
        <f t="shared" si="6"/>
        <v>2.3161001586144787E-5</v>
      </c>
      <c r="J53" s="40">
        <f t="shared" si="6"/>
        <v>9.4719858000262823E-5</v>
      </c>
      <c r="K53" s="40">
        <f t="shared" si="6"/>
        <v>2.990016781251454E-6</v>
      </c>
      <c r="L53" s="40">
        <f t="shared" si="6"/>
        <v>1.917079950535217E-6</v>
      </c>
      <c r="M53" s="41">
        <f t="shared" si="6"/>
        <v>2.3182098962587629E-5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1.6577368612205224E-7</v>
      </c>
      <c r="E54" s="40">
        <f t="shared" si="7"/>
        <v>2.338126477581249E-7</v>
      </c>
      <c r="F54" s="40">
        <f t="shared" si="7"/>
        <v>6.7926446752719573E-8</v>
      </c>
      <c r="G54" s="40">
        <f t="shared" si="7"/>
        <v>5.8136065362248562E-7</v>
      </c>
      <c r="H54" s="40">
        <f t="shared" si="7"/>
        <v>4.7847666333208854E-10</v>
      </c>
      <c r="I54" s="40">
        <f t="shared" si="7"/>
        <v>1.2285125152229288E-9</v>
      </c>
      <c r="J54" s="40">
        <f t="shared" si="7"/>
        <v>3.7073354347427982E-7</v>
      </c>
      <c r="K54" s="40">
        <f t="shared" si="7"/>
        <v>1.9025462198084439E-7</v>
      </c>
      <c r="L54" s="42">
        <f t="shared" si="7"/>
        <v>1.2886474421669729E-4</v>
      </c>
      <c r="M54" s="41">
        <f t="shared" si="7"/>
        <v>2.2492127874636343E-7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1.1664565721327758E-5</v>
      </c>
      <c r="E55" s="40">
        <f t="shared" si="8"/>
        <v>2.7123495386619303E-5</v>
      </c>
      <c r="F55" s="40">
        <f t="shared" si="8"/>
        <v>1.336341398379128E-6</v>
      </c>
      <c r="G55" s="40">
        <f t="shared" si="8"/>
        <v>5.8442389454936834E-7</v>
      </c>
      <c r="H55" s="40">
        <f t="shared" si="8"/>
        <v>1.6320857452957845E-5</v>
      </c>
      <c r="I55" s="40">
        <f t="shared" si="8"/>
        <v>2.1088866307302663E-6</v>
      </c>
      <c r="J55" s="40">
        <f t="shared" si="8"/>
        <v>9.6048533533574511E-6</v>
      </c>
      <c r="K55" s="40">
        <f t="shared" si="8"/>
        <v>2.6056809001648325E-5</v>
      </c>
      <c r="L55" s="40">
        <f t="shared" si="8"/>
        <v>2.0408507281220141E-5</v>
      </c>
      <c r="M55" s="41">
        <f t="shared" si="8"/>
        <v>4.204804091868388E-6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7.8460254641813431E-5</v>
      </c>
      <c r="E56" s="40">
        <f t="shared" si="9"/>
        <v>1.2905437198643495E-5</v>
      </c>
      <c r="F56" s="40">
        <f t="shared" si="9"/>
        <v>1.1896297141334205E-5</v>
      </c>
      <c r="G56" s="40">
        <f t="shared" si="9"/>
        <v>2.6600202261361057E-6</v>
      </c>
      <c r="H56" s="40">
        <f t="shared" si="9"/>
        <v>9.462764352178187E-5</v>
      </c>
      <c r="I56" s="42">
        <f t="shared" si="9"/>
        <v>1.3301705159453059E-2</v>
      </c>
      <c r="J56" s="40">
        <f t="shared" si="9"/>
        <v>7.1102683895827844E-7</v>
      </c>
      <c r="K56" s="40">
        <f t="shared" si="9"/>
        <v>1.5672162262508763E-5</v>
      </c>
      <c r="L56" s="40">
        <f t="shared" si="9"/>
        <v>1.3048830560547074E-7</v>
      </c>
      <c r="M56" s="41">
        <f t="shared" si="9"/>
        <v>2.3429032333451531E-5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1.8851726108895703E-7</v>
      </c>
      <c r="E57" s="40">
        <f t="shared" si="10"/>
        <v>5.6574661193003851E-6</v>
      </c>
      <c r="F57" s="40">
        <f t="shared" si="10"/>
        <v>4.3762978667700335E-8</v>
      </c>
      <c r="G57" s="40">
        <f t="shared" si="10"/>
        <v>4.3710301487975313E-6</v>
      </c>
      <c r="H57" s="40">
        <f t="shared" si="10"/>
        <v>5.969693346891149E-6</v>
      </c>
      <c r="I57" s="40">
        <f t="shared" si="10"/>
        <v>1.8642910788374978E-6</v>
      </c>
      <c r="J57" s="40">
        <f t="shared" si="10"/>
        <v>6.2562698532318502E-6</v>
      </c>
      <c r="K57" s="42">
        <f t="shared" si="10"/>
        <v>1.5865808605916754E-3</v>
      </c>
      <c r="L57" s="40">
        <f t="shared" si="10"/>
        <v>2.3273179699587663E-6</v>
      </c>
      <c r="M57" s="41">
        <f t="shared" si="10"/>
        <v>1.0555566645749328E-7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5.1120627090448251E-8</v>
      </c>
      <c r="E58" s="40">
        <f t="shared" si="11"/>
        <v>1.8794653201521693E-7</v>
      </c>
      <c r="F58" s="40">
        <f t="shared" si="11"/>
        <v>1.850336151063935E-7</v>
      </c>
      <c r="G58" s="40">
        <f t="shared" si="11"/>
        <v>2.2305862757210509E-7</v>
      </c>
      <c r="H58" s="40">
        <f t="shared" si="11"/>
        <v>2.9646701370711795E-7</v>
      </c>
      <c r="I58" s="40">
        <f t="shared" si="11"/>
        <v>1.0872982770576274E-7</v>
      </c>
      <c r="J58" s="40">
        <f t="shared" si="11"/>
        <v>1.7107129895747472E-7</v>
      </c>
      <c r="K58" s="40">
        <f t="shared" si="11"/>
        <v>2.6774473263707657E-9</v>
      </c>
      <c r="L58" s="40">
        <f t="shared" si="11"/>
        <v>7.0664342487935849E-7</v>
      </c>
      <c r="M58" s="41">
        <f t="shared" si="11"/>
        <v>1.5586399096797251E-8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3.3950908474447728E-7</v>
      </c>
      <c r="E59" s="40">
        <f t="shared" si="12"/>
        <v>1.1679192718770576E-5</v>
      </c>
      <c r="F59" s="40">
        <f t="shared" si="12"/>
        <v>7.553759226625478E-7</v>
      </c>
      <c r="G59" s="40">
        <f t="shared" si="12"/>
        <v>2.9370580932822748E-7</v>
      </c>
      <c r="H59" s="40">
        <f t="shared" si="12"/>
        <v>4.2878600809196511E-7</v>
      </c>
      <c r="I59" s="40">
        <f t="shared" si="12"/>
        <v>2.6840908992581439E-6</v>
      </c>
      <c r="J59" s="40">
        <f t="shared" si="12"/>
        <v>5.0662145386872244E-7</v>
      </c>
      <c r="K59" s="40">
        <f t="shared" si="12"/>
        <v>6.8081312971546193E-7</v>
      </c>
      <c r="L59" s="40">
        <f t="shared" si="12"/>
        <v>3.0413702761347958E-7</v>
      </c>
      <c r="M59" s="41">
        <f t="shared" si="12"/>
        <v>1.1627236416079759E-6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4.0691772792598552E-8</v>
      </c>
      <c r="E60" s="40">
        <f t="shared" si="13"/>
        <v>6.8682374383840367E-7</v>
      </c>
      <c r="F60" s="40">
        <f t="shared" si="13"/>
        <v>7.3737175553197046E-6</v>
      </c>
      <c r="G60" s="40">
        <f t="shared" si="13"/>
        <v>1.0576138688713678E-5</v>
      </c>
      <c r="H60" s="40">
        <f t="shared" si="13"/>
        <v>4.7320275775949996E-8</v>
      </c>
      <c r="I60" s="40">
        <f t="shared" si="13"/>
        <v>5.0682685880604936E-6</v>
      </c>
      <c r="J60" s="40">
        <f t="shared" si="13"/>
        <v>1.6640367401540475E-5</v>
      </c>
      <c r="K60" s="40">
        <f t="shared" si="13"/>
        <v>2.6988598301346989E-6</v>
      </c>
      <c r="L60" s="40">
        <f t="shared" si="13"/>
        <v>2.6514269985996989E-6</v>
      </c>
      <c r="M60" s="41">
        <f t="shared" si="13"/>
        <v>8.059928927042792E-9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4.5923184898383497E-5</v>
      </c>
      <c r="E61" s="40">
        <f t="shared" si="14"/>
        <v>5.4674964053470448E-6</v>
      </c>
      <c r="F61" s="40">
        <f t="shared" si="14"/>
        <v>2.4477425718203893E-5</v>
      </c>
      <c r="G61" s="40">
        <f t="shared" si="14"/>
        <v>3.7191988833991594E-6</v>
      </c>
      <c r="H61" s="40">
        <f t="shared" si="14"/>
        <v>5.6640019254415113E-5</v>
      </c>
      <c r="I61" s="40">
        <f t="shared" si="14"/>
        <v>1.2022669173708718E-4</v>
      </c>
      <c r="J61" s="40">
        <f t="shared" si="14"/>
        <v>2.1880286091190188E-5</v>
      </c>
      <c r="K61" s="40">
        <f t="shared" si="14"/>
        <v>4.6591858394993603E-5</v>
      </c>
      <c r="L61" s="40">
        <f t="shared" si="14"/>
        <v>1.733677264190691E-5</v>
      </c>
      <c r="M61" s="41">
        <f t="shared" si="14"/>
        <v>3.8194387094759172E-6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8.0771319310595409E-9</v>
      </c>
      <c r="E62" s="40">
        <f t="shared" si="15"/>
        <v>2.1478640567677397E-7</v>
      </c>
      <c r="F62" s="40">
        <f t="shared" si="15"/>
        <v>6.2165420205594619E-8</v>
      </c>
      <c r="G62" s="40">
        <f t="shared" si="15"/>
        <v>3.5233286193325162E-7</v>
      </c>
      <c r="H62" s="40">
        <f t="shared" si="15"/>
        <v>2.3834560848465115E-7</v>
      </c>
      <c r="I62" s="40">
        <f t="shared" si="15"/>
        <v>4.0792715909995904E-7</v>
      </c>
      <c r="J62" s="40">
        <f t="shared" si="15"/>
        <v>2.8623770409900732E-8</v>
      </c>
      <c r="K62" s="40">
        <f t="shared" si="15"/>
        <v>3.6383593259072059E-7</v>
      </c>
      <c r="L62" s="40">
        <f t="shared" si="15"/>
        <v>3.239819327536142E-8</v>
      </c>
      <c r="M62" s="41">
        <f t="shared" si="15"/>
        <v>4.4163843785001757E-8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2.6064944884405571E-5</v>
      </c>
      <c r="E63" s="40">
        <f t="shared" si="16"/>
        <v>1.2331293810241404E-7</v>
      </c>
      <c r="F63" s="40">
        <f t="shared" si="16"/>
        <v>9.5894130298374866E-6</v>
      </c>
      <c r="G63" s="40">
        <f t="shared" si="16"/>
        <v>3.6663178299395394E-5</v>
      </c>
      <c r="H63" s="40">
        <f t="shared" si="16"/>
        <v>2.2507220225906941E-5</v>
      </c>
      <c r="I63" s="40">
        <f t="shared" si="16"/>
        <v>1.6671750080951187E-6</v>
      </c>
      <c r="J63" s="40">
        <f t="shared" si="16"/>
        <v>4.1862374672962179E-6</v>
      </c>
      <c r="K63" s="40">
        <f t="shared" si="16"/>
        <v>2.2985631502427693E-5</v>
      </c>
      <c r="L63" s="40">
        <f t="shared" si="16"/>
        <v>2.0227868123010573E-8</v>
      </c>
      <c r="M63" s="41">
        <f t="shared" si="16"/>
        <v>3.6334029762292143E-6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4.8208266852967349E-10</v>
      </c>
      <c r="E64" s="40">
        <f t="shared" si="17"/>
        <v>2.643129005584717E-10</v>
      </c>
      <c r="F64" s="40">
        <f t="shared" si="17"/>
        <v>1.6058771018265397E-11</v>
      </c>
      <c r="G64" s="40">
        <f t="shared" si="17"/>
        <v>1.6399081555812767E-9</v>
      </c>
      <c r="H64" s="40">
        <f t="shared" si="17"/>
        <v>1.1282186006119379E-9</v>
      </c>
      <c r="I64" s="40">
        <f t="shared" si="17"/>
        <v>5.1264776055484558E-11</v>
      </c>
      <c r="J64" s="40">
        <f t="shared" si="17"/>
        <v>9.6374541017088072E-12</v>
      </c>
      <c r="K64" s="40">
        <f t="shared" si="17"/>
        <v>5.173828428827314E-11</v>
      </c>
      <c r="L64" s="40">
        <f t="shared" si="17"/>
        <v>2.3588664159957054E-9</v>
      </c>
      <c r="M64" s="41">
        <f t="shared" si="17"/>
        <v>3.3403465807350688E-11</v>
      </c>
    </row>
    <row r="65" spans="1:13" ht="24">
      <c r="A65" s="37" t="s">
        <v>32</v>
      </c>
      <c r="B65" s="38" t="s">
        <v>14</v>
      </c>
      <c r="C65" s="44"/>
      <c r="D65" s="40">
        <f t="shared" ref="D65:M65" si="18">$C23^2*D23^2</f>
        <v>1.5591509093345021E-4</v>
      </c>
      <c r="E65" s="40">
        <f t="shared" si="18"/>
        <v>2.4513261158976047E-7</v>
      </c>
      <c r="F65" s="40">
        <f t="shared" si="18"/>
        <v>2.6216864220177915E-5</v>
      </c>
      <c r="G65" s="40">
        <f t="shared" si="18"/>
        <v>1.1654131953547156E-4</v>
      </c>
      <c r="H65" s="40">
        <f t="shared" si="18"/>
        <v>5.233290374890905E-4</v>
      </c>
      <c r="I65" s="40">
        <f t="shared" si="18"/>
        <v>5.4545285588228298E-5</v>
      </c>
      <c r="J65" s="40">
        <f t="shared" si="18"/>
        <v>6.7590954972289907E-5</v>
      </c>
      <c r="K65" s="40">
        <f t="shared" si="18"/>
        <v>9.1575895740162985E-6</v>
      </c>
      <c r="L65" s="40">
        <f t="shared" si="18"/>
        <v>1.0319585836490105E-4</v>
      </c>
      <c r="M65" s="41">
        <f t="shared" si="18"/>
        <v>2.870359190015292E-6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1.2906544885183834E-6</v>
      </c>
      <c r="E66" s="40">
        <f t="shared" si="19"/>
        <v>2.624367794944211E-7</v>
      </c>
      <c r="F66" s="40">
        <f t="shared" si="19"/>
        <v>9.240446901573748E-8</v>
      </c>
      <c r="G66" s="40">
        <f t="shared" si="19"/>
        <v>3.4800853162052052E-6</v>
      </c>
      <c r="H66" s="40">
        <f t="shared" si="19"/>
        <v>1.060293664890056E-7</v>
      </c>
      <c r="I66" s="40">
        <f t="shared" si="19"/>
        <v>1.966313519695166E-6</v>
      </c>
      <c r="J66" s="40">
        <f t="shared" si="19"/>
        <v>1.4918202048032974E-7</v>
      </c>
      <c r="K66" s="40">
        <f t="shared" si="19"/>
        <v>8.4656851462927973E-7</v>
      </c>
      <c r="L66" s="40">
        <f t="shared" si="19"/>
        <v>1.8588027734581348E-6</v>
      </c>
      <c r="M66" s="41">
        <f t="shared" si="19"/>
        <v>2.7863558776296411E-6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1.5323409840563107E-5</v>
      </c>
      <c r="E67" s="40">
        <f t="shared" si="20"/>
        <v>4.0045255555427352E-5</v>
      </c>
      <c r="F67" s="40">
        <f t="shared" si="20"/>
        <v>3.6076144928625401E-7</v>
      </c>
      <c r="G67" s="40">
        <f t="shared" si="20"/>
        <v>2.813191692655375E-5</v>
      </c>
      <c r="H67" s="40">
        <f t="shared" si="20"/>
        <v>1.7579279608007546E-5</v>
      </c>
      <c r="I67" s="40">
        <f t="shared" si="20"/>
        <v>3.3235213479174735E-8</v>
      </c>
      <c r="J67" s="40">
        <f t="shared" si="20"/>
        <v>9.2937183995424282E-7</v>
      </c>
      <c r="K67" s="40">
        <f t="shared" si="20"/>
        <v>6.824594328479489E-8</v>
      </c>
      <c r="L67" s="40">
        <f t="shared" si="20"/>
        <v>1.1685760727132421E-6</v>
      </c>
      <c r="M67" s="41">
        <f t="shared" si="20"/>
        <v>4.0210514727842505E-5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1.2023373955470646E-5</v>
      </c>
      <c r="E68" s="40">
        <f t="shared" si="21"/>
        <v>3.4460299218108134E-5</v>
      </c>
      <c r="F68" s="40">
        <f t="shared" si="21"/>
        <v>6.3140910795092504E-7</v>
      </c>
      <c r="G68" s="40">
        <f t="shared" si="21"/>
        <v>1.0671203081401842E-5</v>
      </c>
      <c r="H68" s="42">
        <f t="shared" si="21"/>
        <v>1.8813242852178336E-2</v>
      </c>
      <c r="I68" s="40">
        <f t="shared" si="21"/>
        <v>1.3132568236860358E-4</v>
      </c>
      <c r="J68" s="40">
        <f t="shared" si="21"/>
        <v>1.2055042819284572E-5</v>
      </c>
      <c r="K68" s="40">
        <f t="shared" si="21"/>
        <v>6.9179546102238283E-5</v>
      </c>
      <c r="L68" s="40">
        <f t="shared" si="21"/>
        <v>7.2800543749461251E-8</v>
      </c>
      <c r="M68" s="41">
        <f t="shared" si="21"/>
        <v>1.4705696330631757E-5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2.6697501296978139E-5</v>
      </c>
      <c r="E69" s="40">
        <f t="shared" si="22"/>
        <v>1.5382608909369039E-6</v>
      </c>
      <c r="F69" s="40">
        <f t="shared" si="22"/>
        <v>2.5576130383383303E-5</v>
      </c>
      <c r="G69" s="40">
        <f t="shared" si="22"/>
        <v>2.0381788883811276E-5</v>
      </c>
      <c r="H69" s="40">
        <f t="shared" si="22"/>
        <v>2.3504187030230119E-6</v>
      </c>
      <c r="I69" s="40">
        <f t="shared" si="22"/>
        <v>1.9112629241890026E-7</v>
      </c>
      <c r="J69" s="42">
        <f t="shared" si="22"/>
        <v>3.8168470089418541E-3</v>
      </c>
      <c r="K69" s="40">
        <f t="shared" si="22"/>
        <v>1.4142409845456649E-5</v>
      </c>
      <c r="L69" s="40">
        <f t="shared" si="22"/>
        <v>1.0309448917405953E-5</v>
      </c>
      <c r="M69" s="41">
        <f t="shared" si="22"/>
        <v>6.0530380648685471E-6</v>
      </c>
    </row>
    <row r="70" spans="1:13" ht="24">
      <c r="A70" s="37" t="s">
        <v>37</v>
      </c>
      <c r="B70" s="38" t="s">
        <v>14</v>
      </c>
      <c r="C70" s="39"/>
      <c r="D70" s="42">
        <f t="shared" ref="D70:M70" si="23">$C28^2*D28^2</f>
        <v>1.3738118329009502E-3</v>
      </c>
      <c r="E70" s="40">
        <f t="shared" si="23"/>
        <v>5.0194612988238471E-6</v>
      </c>
      <c r="F70" s="40">
        <f t="shared" si="23"/>
        <v>2.345535162407528E-6</v>
      </c>
      <c r="G70" s="40">
        <f t="shared" si="23"/>
        <v>5.5344076744598783E-6</v>
      </c>
      <c r="H70" s="40">
        <f t="shared" si="23"/>
        <v>8.2344010425331296E-7</v>
      </c>
      <c r="I70" s="40">
        <f t="shared" si="23"/>
        <v>7.5639994883333309E-6</v>
      </c>
      <c r="J70" s="40">
        <f t="shared" si="23"/>
        <v>9.5132040970124181E-6</v>
      </c>
      <c r="K70" s="40">
        <f t="shared" si="23"/>
        <v>1.5308627427416494E-7</v>
      </c>
      <c r="L70" s="40">
        <f t="shared" si="23"/>
        <v>1.6292541369358226E-6</v>
      </c>
      <c r="M70" s="41">
        <f t="shared" si="23"/>
        <v>1.3162077200925337E-6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4.3619099852103674E-5</v>
      </c>
      <c r="E71" s="40">
        <f t="shared" si="24"/>
        <v>2.0241874807738102E-5</v>
      </c>
      <c r="F71" s="40">
        <f t="shared" si="24"/>
        <v>3.6630833271903197E-6</v>
      </c>
      <c r="G71" s="40">
        <f t="shared" si="24"/>
        <v>8.9778505967441424E-9</v>
      </c>
      <c r="H71" s="40">
        <f t="shared" si="24"/>
        <v>6.0136722699351008E-8</v>
      </c>
      <c r="I71" s="40">
        <f t="shared" si="24"/>
        <v>1.0699415268023587E-6</v>
      </c>
      <c r="J71" s="40">
        <f t="shared" si="24"/>
        <v>1.3904292052871899E-6</v>
      </c>
      <c r="K71" s="40">
        <f t="shared" si="24"/>
        <v>1.7349201501917575E-5</v>
      </c>
      <c r="L71" s="40">
        <f t="shared" si="24"/>
        <v>7.8104440711664973E-7</v>
      </c>
      <c r="M71" s="41">
        <f t="shared" si="24"/>
        <v>5.3527796396918577E-7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6.7115785224786781E-7</v>
      </c>
      <c r="E72" s="40">
        <f t="shared" si="25"/>
        <v>3.268041086069708E-7</v>
      </c>
      <c r="F72" s="40">
        <f t="shared" si="25"/>
        <v>1.401249258587443E-8</v>
      </c>
      <c r="G72" s="42">
        <f t="shared" si="25"/>
        <v>1.6729464374632883E-4</v>
      </c>
      <c r="H72" s="40">
        <f t="shared" si="25"/>
        <v>9.0889881499865781E-8</v>
      </c>
      <c r="I72" s="40">
        <f t="shared" si="25"/>
        <v>3.0637471859069159E-8</v>
      </c>
      <c r="J72" s="40">
        <f t="shared" si="25"/>
        <v>8.830503849684282E-7</v>
      </c>
      <c r="K72" s="40">
        <f t="shared" si="25"/>
        <v>4.3229960435923447E-7</v>
      </c>
      <c r="L72" s="40">
        <f t="shared" si="25"/>
        <v>6.9962128856594578E-7</v>
      </c>
      <c r="M72" s="41">
        <f t="shared" si="25"/>
        <v>3.0434623160772034E-7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4.6772250423041635E-6</v>
      </c>
      <c r="E73" s="40">
        <f t="shared" si="26"/>
        <v>6.6918154981684657E-7</v>
      </c>
      <c r="F73" s="40">
        <f t="shared" si="26"/>
        <v>2.3098947490635402E-6</v>
      </c>
      <c r="G73" s="40">
        <f t="shared" si="26"/>
        <v>1.3746091519830277E-7</v>
      </c>
      <c r="H73" s="40">
        <f t="shared" si="26"/>
        <v>3.1297797945617381E-6</v>
      </c>
      <c r="I73" s="40">
        <f t="shared" si="26"/>
        <v>3.2299599723668632E-6</v>
      </c>
      <c r="J73" s="40">
        <f t="shared" si="26"/>
        <v>1.1182478966118114E-5</v>
      </c>
      <c r="K73" s="40">
        <f t="shared" si="26"/>
        <v>1.8584520343971521E-6</v>
      </c>
      <c r="L73" s="40">
        <f t="shared" si="26"/>
        <v>8.8222882691749916E-7</v>
      </c>
      <c r="M73" s="41">
        <f t="shared" si="26"/>
        <v>4.7046575606507926E-6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1.3569328228473361E-6</v>
      </c>
      <c r="E74" s="40">
        <f t="shared" si="27"/>
        <v>4.8643526473725711E-8</v>
      </c>
      <c r="F74" s="40">
        <f t="shared" si="27"/>
        <v>2.0998141108961976E-6</v>
      </c>
      <c r="G74" s="40">
        <f t="shared" si="27"/>
        <v>2.1879456996702251E-6</v>
      </c>
      <c r="H74" s="40">
        <f t="shared" si="27"/>
        <v>5.5037266253954557E-8</v>
      </c>
      <c r="I74" s="40">
        <f t="shared" si="27"/>
        <v>2.0200054424764236E-7</v>
      </c>
      <c r="J74" s="40">
        <f t="shared" si="27"/>
        <v>1.309672645835978E-6</v>
      </c>
      <c r="K74" s="40">
        <f t="shared" si="27"/>
        <v>9.0606070154232391E-7</v>
      </c>
      <c r="L74" s="40">
        <f t="shared" si="27"/>
        <v>7.0956176304345909E-7</v>
      </c>
      <c r="M74" s="41">
        <f t="shared" si="27"/>
        <v>2.3047267866072584E-8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3.2517901158783502E-9</v>
      </c>
      <c r="E75" s="40">
        <f t="shared" si="28"/>
        <v>1.2540701845126589E-5</v>
      </c>
      <c r="F75" s="40">
        <f t="shared" si="28"/>
        <v>6.587347087658648E-7</v>
      </c>
      <c r="G75" s="40">
        <f t="shared" si="28"/>
        <v>2.9568112708077298E-8</v>
      </c>
      <c r="H75" s="40">
        <f t="shared" si="28"/>
        <v>1.033970452989096E-7</v>
      </c>
      <c r="I75" s="40">
        <f t="shared" si="28"/>
        <v>1.041846359467184E-5</v>
      </c>
      <c r="J75" s="40">
        <f t="shared" si="28"/>
        <v>9.5919162413884857E-7</v>
      </c>
      <c r="K75" s="40">
        <f t="shared" si="28"/>
        <v>6.2065571625914004E-8</v>
      </c>
      <c r="L75" s="40">
        <f t="shared" si="28"/>
        <v>3.8907451908310448E-7</v>
      </c>
      <c r="M75" s="41">
        <f t="shared" si="28"/>
        <v>6.8431490399972291E-6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6.8080778404073231E-7</v>
      </c>
      <c r="E76" s="40">
        <f t="shared" si="29"/>
        <v>9.161093169736404E-6</v>
      </c>
      <c r="F76" s="40">
        <f t="shared" si="29"/>
        <v>1.1117576833974652E-7</v>
      </c>
      <c r="G76" s="40">
        <f t="shared" si="29"/>
        <v>3.0146773611861392E-8</v>
      </c>
      <c r="H76" s="40">
        <f t="shared" si="29"/>
        <v>2.528953351458757E-6</v>
      </c>
      <c r="I76" s="40">
        <f t="shared" si="29"/>
        <v>1.9959818355526563E-6</v>
      </c>
      <c r="J76" s="40">
        <f t="shared" si="29"/>
        <v>6.7999272690665637E-6</v>
      </c>
      <c r="K76" s="40">
        <f t="shared" si="29"/>
        <v>1.6885035318861071E-5</v>
      </c>
      <c r="L76" s="40">
        <f t="shared" si="29"/>
        <v>9.9112675752539431E-6</v>
      </c>
      <c r="M76" s="41">
        <f t="shared" si="29"/>
        <v>2.899240337357385E-6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2.4811013232331595E-5</v>
      </c>
      <c r="E77" s="40">
        <f t="shared" si="30"/>
        <v>3.4804248053115968E-7</v>
      </c>
      <c r="F77" s="40">
        <f t="shared" si="30"/>
        <v>6.7015146085956731E-6</v>
      </c>
      <c r="G77" s="40">
        <f t="shared" si="30"/>
        <v>1.4580778898136941E-4</v>
      </c>
      <c r="H77" s="40">
        <f t="shared" si="30"/>
        <v>2.22158738212965E-6</v>
      </c>
      <c r="I77" s="40">
        <f t="shared" si="30"/>
        <v>2.8498462788837539E-5</v>
      </c>
      <c r="J77" s="40">
        <f t="shared" si="30"/>
        <v>5.8789750383476124E-6</v>
      </c>
      <c r="K77" s="40">
        <f t="shared" si="30"/>
        <v>1.7728237984434711E-5</v>
      </c>
      <c r="L77" s="40">
        <f t="shared" si="30"/>
        <v>5.0502221786324943E-8</v>
      </c>
      <c r="M77" s="41">
        <f t="shared" si="30"/>
        <v>3.3522686588516999E-5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1.5473255328262706E-5</v>
      </c>
      <c r="E78" s="42">
        <f t="shared" si="31"/>
        <v>4.2716331984490293E-3</v>
      </c>
      <c r="F78" s="40">
        <f t="shared" si="31"/>
        <v>1.2109410182477295E-6</v>
      </c>
      <c r="G78" s="40">
        <f t="shared" si="31"/>
        <v>8.2610833137290111E-6</v>
      </c>
      <c r="H78" s="40">
        <f t="shared" si="31"/>
        <v>7.409013203598058E-6</v>
      </c>
      <c r="I78" s="40">
        <f t="shared" si="31"/>
        <v>3.8981256856697878E-6</v>
      </c>
      <c r="J78" s="40">
        <f t="shared" si="31"/>
        <v>1.6956225648263533E-6</v>
      </c>
      <c r="K78" s="40">
        <f t="shared" si="31"/>
        <v>1.4227574918117346E-5</v>
      </c>
      <c r="L78" s="40">
        <f t="shared" si="31"/>
        <v>7.2027734718348949E-6</v>
      </c>
      <c r="M78" s="41">
        <f t="shared" si="31"/>
        <v>4.7906258776130229E-5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7.8477686024933358E-7</v>
      </c>
      <c r="E79" s="40">
        <f t="shared" si="32"/>
        <v>1.4961724718848233E-7</v>
      </c>
      <c r="F79" s="40">
        <f t="shared" si="32"/>
        <v>1.7490290826633328E-7</v>
      </c>
      <c r="G79" s="40">
        <f t="shared" si="32"/>
        <v>4.7723932873370523E-7</v>
      </c>
      <c r="H79" s="40">
        <f t="shared" si="32"/>
        <v>5.3045869398917325E-7</v>
      </c>
      <c r="I79" s="40">
        <f t="shared" si="32"/>
        <v>4.4864306323208363E-9</v>
      </c>
      <c r="J79" s="40">
        <f t="shared" si="32"/>
        <v>4.5763393430669247E-6</v>
      </c>
      <c r="K79" s="40">
        <f t="shared" si="32"/>
        <v>1.3865116229851348E-9</v>
      </c>
      <c r="L79" s="40">
        <f t="shared" si="32"/>
        <v>9.4424484180652124E-8</v>
      </c>
      <c r="M79" s="41">
        <f t="shared" si="32"/>
        <v>1.7365848473526906E-7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1.1607129816101201E-6</v>
      </c>
      <c r="E80" s="40">
        <f t="shared" si="33"/>
        <v>7.4197313335811581E-6</v>
      </c>
      <c r="F80" s="40">
        <f t="shared" si="33"/>
        <v>1.0319880196505286E-6</v>
      </c>
      <c r="G80" s="40">
        <f t="shared" si="33"/>
        <v>5.7898805838535538E-7</v>
      </c>
      <c r="H80" s="40">
        <f t="shared" si="33"/>
        <v>3.2217265410550618E-7</v>
      </c>
      <c r="I80" s="40">
        <f t="shared" si="33"/>
        <v>4.1508016490504684E-6</v>
      </c>
      <c r="J80" s="40">
        <f t="shared" si="33"/>
        <v>1.3073259962388865E-10</v>
      </c>
      <c r="K80" s="40">
        <f t="shared" si="33"/>
        <v>3.3428449318885592E-6</v>
      </c>
      <c r="L80" s="40">
        <f t="shared" si="33"/>
        <v>1.4530763468190604E-6</v>
      </c>
      <c r="M80" s="41">
        <f t="shared" si="33"/>
        <v>1.0772205981184445E-5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4.7769897385416606E-6</v>
      </c>
      <c r="E81" s="40">
        <f t="shared" si="34"/>
        <v>8.6413809462328417E-9</v>
      </c>
      <c r="F81" s="40">
        <f t="shared" si="34"/>
        <v>5.762624999946639E-9</v>
      </c>
      <c r="G81" s="40">
        <f t="shared" si="34"/>
        <v>1.7837193271908758E-6</v>
      </c>
      <c r="H81" s="40">
        <f t="shared" si="34"/>
        <v>1.203062224990977E-6</v>
      </c>
      <c r="I81" s="40">
        <f t="shared" si="34"/>
        <v>5.6553744502340375E-7</v>
      </c>
      <c r="J81" s="40">
        <f t="shared" si="34"/>
        <v>9.6772736310823436E-8</v>
      </c>
      <c r="K81" s="40">
        <f t="shared" si="34"/>
        <v>3.6588045291040687E-8</v>
      </c>
      <c r="L81" s="40">
        <f t="shared" si="34"/>
        <v>2.415542028962406E-6</v>
      </c>
      <c r="M81" s="41">
        <f t="shared" si="34"/>
        <v>1.5846993826426682E-6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4.0212063254948013E-5</v>
      </c>
      <c r="E82" s="40">
        <f t="shared" si="35"/>
        <v>2.6865325337235441E-5</v>
      </c>
      <c r="F82" s="40">
        <f t="shared" si="35"/>
        <v>1.1254817586750704E-5</v>
      </c>
      <c r="G82" s="40">
        <f t="shared" si="35"/>
        <v>1.191771754392911E-6</v>
      </c>
      <c r="H82" s="40">
        <f t="shared" si="35"/>
        <v>2.1868144411043782E-8</v>
      </c>
      <c r="I82" s="40">
        <f t="shared" si="35"/>
        <v>1.2168407595944703E-5</v>
      </c>
      <c r="J82" s="40">
        <f t="shared" si="35"/>
        <v>5.3339490367158715E-5</v>
      </c>
      <c r="K82" s="40">
        <f t="shared" si="35"/>
        <v>1.7066673476657023E-5</v>
      </c>
      <c r="L82" s="40">
        <f t="shared" si="35"/>
        <v>9.9880164869579915E-6</v>
      </c>
      <c r="M82" s="41">
        <f t="shared" si="35"/>
        <v>2.0849877721439783E-5</v>
      </c>
    </row>
    <row r="83" spans="1:13">
      <c r="A83" t="s">
        <v>61</v>
      </c>
      <c r="D83" s="17">
        <f>SUM($D$47:$D$82)</f>
        <v>2.0542999622843957E-3</v>
      </c>
      <c r="E83" s="17">
        <f>SUM($E$47:$E$82)</f>
        <v>4.7433040590878972E-3</v>
      </c>
      <c r="F83" s="17">
        <f>SUM($F$47:$F$82)</f>
        <v>1.8429196735365565E-2</v>
      </c>
      <c r="G83" s="17">
        <f>SUM($G$47:$G$82)</f>
        <v>6.1383289022602227E-4</v>
      </c>
      <c r="H83" s="17">
        <f>SUM($H$47:$H$82)</f>
        <v>1.989715817097483E-2</v>
      </c>
      <c r="I83" s="17">
        <f>SUM($I$47:$I$82)</f>
        <v>1.381046091320671E-2</v>
      </c>
      <c r="J83" s="17">
        <f>SUM($J$47:$J$82)</f>
        <v>4.323561008843675E-3</v>
      </c>
      <c r="K83" s="17">
        <f>SUM($K$47:$K$82)</f>
        <v>1.8987917326964462E-3</v>
      </c>
      <c r="L83" s="17">
        <f>SUM($L$47:$L$82)</f>
        <v>3.6012654724252625E-4</v>
      </c>
      <c r="M83">
        <f>SUM($M$47:$M$82)</f>
        <v>2.2114991580473331E-3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6.8342231177975402E-2</v>
      </c>
      <c r="D85" s="18">
        <f>$D$83/$C$85</f>
        <v>3.0059012222393367E-2</v>
      </c>
      <c r="E85" s="18">
        <f>$E$83/$C$85</f>
        <v>6.9405168331942282E-2</v>
      </c>
      <c r="F85" s="18">
        <f>$F$83/$C$85</f>
        <v>0.26966044885734913</v>
      </c>
      <c r="G85" s="18">
        <f>$G$83/$C$85</f>
        <v>8.9817508097956526E-3</v>
      </c>
      <c r="H85" s="18">
        <f>$H$83/$C$85</f>
        <v>0.2911400144247423</v>
      </c>
      <c r="I85" s="18">
        <f>$I$83/$C$85</f>
        <v>0.20207799299443119</v>
      </c>
      <c r="J85" s="18">
        <f>$J$83/$C$85</f>
        <v>6.326338684472195E-2</v>
      </c>
      <c r="K85" s="18">
        <f>$K$83/$C$85</f>
        <v>2.7783578322920898E-2</v>
      </c>
      <c r="L85" s="18">
        <f>$L$83/$C$85</f>
        <v>5.2694584451697555E-3</v>
      </c>
      <c r="M85" s="18">
        <f>$M$83/$C$85</f>
        <v>3.2359188746533506E-2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55AB-3445-4F9D-BEEB-D1329C6190A4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103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-3.427450839016917E-2</v>
      </c>
      <c r="D5" s="35">
        <v>0.18087315638727169</v>
      </c>
      <c r="E5" s="35">
        <v>2.418593064875808E-2</v>
      </c>
      <c r="F5" s="35">
        <v>-6.9091739591781012E-2</v>
      </c>
      <c r="G5" s="35">
        <v>-2.1405134583161421E-2</v>
      </c>
      <c r="H5" s="35">
        <v>-1.2901248739079479E-2</v>
      </c>
      <c r="I5" s="35">
        <v>1.6442511545213999E-2</v>
      </c>
      <c r="J5" s="35">
        <v>6.864104094299274E-2</v>
      </c>
      <c r="K5" s="35">
        <v>7.9704019171384938E-3</v>
      </c>
      <c r="L5" s="35">
        <v>2.4183621408843493E-2</v>
      </c>
      <c r="M5" s="36">
        <v>-5.7674491160997723E-2</v>
      </c>
    </row>
    <row r="6" spans="1:13" ht="24">
      <c r="A6" s="37" t="s">
        <v>15</v>
      </c>
      <c r="B6" s="38" t="s">
        <v>14</v>
      </c>
      <c r="C6" s="39">
        <v>-2.4554182524521739E-2</v>
      </c>
      <c r="D6" s="40">
        <v>3.0985227946901922E-2</v>
      </c>
      <c r="E6" s="40">
        <v>-7.8031150027510271E-3</v>
      </c>
      <c r="F6" s="40">
        <v>4.530653629541171E-2</v>
      </c>
      <c r="G6" s="40">
        <v>-4.5857903273968326E-2</v>
      </c>
      <c r="H6" s="40">
        <v>4.4453938159437156E-2</v>
      </c>
      <c r="I6" s="40">
        <v>1.8462654123058489E-2</v>
      </c>
      <c r="J6" s="40">
        <v>-4.0874947974308594E-2</v>
      </c>
      <c r="K6" s="40">
        <v>-2.0399641863332502E-2</v>
      </c>
      <c r="L6" s="40">
        <v>6.9190772012598621E-3</v>
      </c>
      <c r="M6" s="41">
        <v>-3.3844967379500164E-2</v>
      </c>
    </row>
    <row r="7" spans="1:13" ht="24">
      <c r="A7" s="37" t="s">
        <v>16</v>
      </c>
      <c r="B7" s="38" t="s">
        <v>14</v>
      </c>
      <c r="C7" s="39">
        <v>-0.1250865894897189</v>
      </c>
      <c r="D7" s="40">
        <v>0.11416074396639124</v>
      </c>
      <c r="E7" s="40">
        <v>0.10459178308811999</v>
      </c>
      <c r="F7" s="40">
        <v>2.9537312711246096E-2</v>
      </c>
      <c r="G7" s="40">
        <v>6.4000578403420633E-2</v>
      </c>
      <c r="H7" s="40">
        <v>-2.1769311762390081E-2</v>
      </c>
      <c r="I7" s="40">
        <v>-3.0557362845945561E-3</v>
      </c>
      <c r="J7" s="40">
        <v>-5.2143551608512542E-2</v>
      </c>
      <c r="K7" s="40">
        <v>-7.9073056102825987E-2</v>
      </c>
      <c r="L7" s="40">
        <v>1.1872061313994955E-2</v>
      </c>
      <c r="M7" s="41">
        <v>-2.3609311988644882E-2</v>
      </c>
    </row>
    <row r="8" spans="1:13" ht="24">
      <c r="A8" s="37" t="s">
        <v>17</v>
      </c>
      <c r="B8" s="38" t="s">
        <v>14</v>
      </c>
      <c r="C8" s="39">
        <v>-3.0389525596501855E-2</v>
      </c>
      <c r="D8" s="40">
        <v>-3.0641839762594242E-2</v>
      </c>
      <c r="E8" s="40">
        <v>1.8055916342700661E-2</v>
      </c>
      <c r="F8" s="40">
        <v>8.5564553501233903E-2</v>
      </c>
      <c r="G8" s="40">
        <v>-3.8917215662701767E-2</v>
      </c>
      <c r="H8" s="40">
        <v>-8.4517596417993557E-2</v>
      </c>
      <c r="I8" s="40">
        <v>-1.7535129147884292E-2</v>
      </c>
      <c r="J8" s="40">
        <v>-1.3534641852229823E-2</v>
      </c>
      <c r="K8" s="40">
        <v>-9.122716120130561E-4</v>
      </c>
      <c r="L8" s="40">
        <v>-3.0042749453173267E-2</v>
      </c>
      <c r="M8" s="41">
        <v>2.5284095763010495E-2</v>
      </c>
    </row>
    <row r="9" spans="1:13" ht="24">
      <c r="A9" s="37" t="s">
        <v>18</v>
      </c>
      <c r="B9" s="38" t="s">
        <v>14</v>
      </c>
      <c r="C9" s="39">
        <v>-3.3825040795014562E-4</v>
      </c>
      <c r="D9" s="40">
        <v>0.13270069425702288</v>
      </c>
      <c r="E9" s="40">
        <v>3.257820764797982E-2</v>
      </c>
      <c r="F9" s="40">
        <v>0.13015472726764354</v>
      </c>
      <c r="G9" s="40">
        <v>9.2104409998424883E-2</v>
      </c>
      <c r="H9" s="40">
        <v>-6.0945366645899453E-2</v>
      </c>
      <c r="I9" s="40">
        <v>5.0955911409206169E-2</v>
      </c>
      <c r="J9" s="40">
        <v>1.7715461150593134E-2</v>
      </c>
      <c r="K9" s="40">
        <v>1.1028053349902761E-2</v>
      </c>
      <c r="L9" s="40">
        <v>-3.38261094772404E-2</v>
      </c>
      <c r="M9" s="41">
        <v>7.4994545493381878E-3</v>
      </c>
    </row>
    <row r="10" spans="1:13" ht="24">
      <c r="A10" s="37" t="s">
        <v>19</v>
      </c>
      <c r="B10" s="38" t="s">
        <v>14</v>
      </c>
      <c r="C10" s="39">
        <v>4.8039848660213394E-2</v>
      </c>
      <c r="D10" s="40">
        <v>1.3413496589198852E-3</v>
      </c>
      <c r="E10" s="40">
        <v>6.5707683182400139E-2</v>
      </c>
      <c r="F10" s="40">
        <v>5.4256349447848247E-2</v>
      </c>
      <c r="G10" s="40">
        <v>-3.8140953820437598E-2</v>
      </c>
      <c r="H10" s="40">
        <v>-3.7860889032610277E-2</v>
      </c>
      <c r="I10" s="40">
        <v>-6.7375151231418892E-2</v>
      </c>
      <c r="J10" s="40">
        <v>-9.2514466323762867E-2</v>
      </c>
      <c r="K10" s="40">
        <v>-1.7033751750526363E-2</v>
      </c>
      <c r="L10" s="40">
        <v>-3.6885027075528203E-2</v>
      </c>
      <c r="M10" s="41">
        <v>6.9511608119357415E-2</v>
      </c>
    </row>
    <row r="11" spans="1:13" ht="24">
      <c r="A11" s="37" t="s">
        <v>20</v>
      </c>
      <c r="B11" s="38" t="s">
        <v>14</v>
      </c>
      <c r="C11" s="39">
        <v>-4.5895945358280326E-4</v>
      </c>
      <c r="D11" s="40">
        <v>-2.5286731577328081E-2</v>
      </c>
      <c r="E11" s="40">
        <v>-4.2487864060657111E-2</v>
      </c>
      <c r="F11" s="40">
        <v>-2.0237453446039926E-2</v>
      </c>
      <c r="G11" s="40">
        <v>-7.0533887506563945E-3</v>
      </c>
      <c r="H11" s="40">
        <v>0.10532340804075954</v>
      </c>
      <c r="I11" s="40">
        <v>-6.7040434751228497E-3</v>
      </c>
      <c r="J11" s="40">
        <v>6.9999974018351632E-2</v>
      </c>
      <c r="K11" s="40">
        <v>2.7701169954197111E-2</v>
      </c>
      <c r="L11" s="40">
        <v>-6.1859916064268328E-2</v>
      </c>
      <c r="M11" s="41">
        <v>-6.5631240197149096E-2</v>
      </c>
    </row>
    <row r="12" spans="1:13" ht="24">
      <c r="A12" s="37" t="s">
        <v>21</v>
      </c>
      <c r="B12" s="38" t="s">
        <v>14</v>
      </c>
      <c r="C12" s="39">
        <v>7.4223458370646062E-2</v>
      </c>
      <c r="D12" s="40">
        <v>-5.7435119126419083E-2</v>
      </c>
      <c r="E12" s="40">
        <v>3.6486550150278678E-2</v>
      </c>
      <c r="F12" s="40">
        <v>7.7918619022258146E-3</v>
      </c>
      <c r="G12" s="40">
        <v>1.1994302111499886E-2</v>
      </c>
      <c r="H12" s="40">
        <v>7.4585687869352615E-2</v>
      </c>
      <c r="I12" s="40">
        <v>5.2118489428993456E-2</v>
      </c>
      <c r="J12" s="40">
        <v>3.8824651301244983E-3</v>
      </c>
      <c r="K12" s="40">
        <v>4.7903068474695925E-4</v>
      </c>
      <c r="L12" s="40">
        <v>-0.11024768652377752</v>
      </c>
      <c r="M12" s="41">
        <v>6.3097422956203283E-2</v>
      </c>
    </row>
    <row r="13" spans="1:13" ht="24">
      <c r="A13" s="37" t="s">
        <v>22</v>
      </c>
      <c r="B13" s="38" t="s">
        <v>14</v>
      </c>
      <c r="C13" s="39">
        <v>-2.0181146368615756E-2</v>
      </c>
      <c r="D13" s="40">
        <v>6.3384677230175351E-2</v>
      </c>
      <c r="E13" s="40">
        <v>-5.4471139808181107E-2</v>
      </c>
      <c r="F13" s="40">
        <v>5.0724151342053846E-2</v>
      </c>
      <c r="G13" s="40">
        <v>-9.9165691598932404E-2</v>
      </c>
      <c r="H13" s="40">
        <v>-3.4131448159854173E-2</v>
      </c>
      <c r="I13" s="40">
        <v>-4.7939552688639066E-2</v>
      </c>
      <c r="J13" s="40">
        <v>6.6761362286967593E-2</v>
      </c>
      <c r="K13" s="40">
        <v>-4.3148089671358122E-2</v>
      </c>
      <c r="L13" s="40">
        <v>-5.6990418171239468E-2</v>
      </c>
      <c r="M13" s="41">
        <v>3.0975286464897493E-2</v>
      </c>
    </row>
    <row r="14" spans="1:13" ht="24">
      <c r="A14" s="37" t="s">
        <v>23</v>
      </c>
      <c r="B14" s="38" t="s">
        <v>14</v>
      </c>
      <c r="C14" s="39">
        <v>0.13711300797608131</v>
      </c>
      <c r="D14" s="40">
        <v>9.6558219872898809E-2</v>
      </c>
      <c r="E14" s="40">
        <v>5.6612478320256114E-2</v>
      </c>
      <c r="F14" s="40">
        <v>-9.7010250211392354E-2</v>
      </c>
      <c r="G14" s="40">
        <v>4.8727599591393167E-2</v>
      </c>
      <c r="H14" s="40">
        <v>3.5150353392470544E-2</v>
      </c>
      <c r="I14" s="40">
        <v>-6.9403530391960677E-2</v>
      </c>
      <c r="J14" s="40">
        <v>7.198935865456528E-2</v>
      </c>
      <c r="K14" s="40">
        <v>2.9349646970483097E-2</v>
      </c>
      <c r="L14" s="40">
        <v>1.6697826455920771E-4</v>
      </c>
      <c r="M14" s="41">
        <v>4.7530590215270015E-2</v>
      </c>
    </row>
    <row r="15" spans="1:13" ht="24">
      <c r="A15" s="37" t="s">
        <v>24</v>
      </c>
      <c r="B15" s="38" t="s">
        <v>14</v>
      </c>
      <c r="C15" s="39">
        <v>1.8709283489093832E-2</v>
      </c>
      <c r="D15" s="40">
        <v>3.791419909291379E-2</v>
      </c>
      <c r="E15" s="40">
        <v>-6.98297104288753E-2</v>
      </c>
      <c r="F15" s="40">
        <v>-8.3965942416930936E-2</v>
      </c>
      <c r="G15" s="40">
        <v>-3.5883525900919123E-2</v>
      </c>
      <c r="H15" s="40">
        <v>-3.7785813164427216E-2</v>
      </c>
      <c r="I15" s="40">
        <v>0.12448347344197792</v>
      </c>
      <c r="J15" s="40">
        <v>-2.8945572574615226E-2</v>
      </c>
      <c r="K15" s="40">
        <v>7.1716464310062469E-2</v>
      </c>
      <c r="L15" s="40">
        <v>3.6486768026136221E-2</v>
      </c>
      <c r="M15" s="41">
        <v>6.8981297213440082E-2</v>
      </c>
    </row>
    <row r="16" spans="1:13" ht="24">
      <c r="A16" s="37" t="s">
        <v>25</v>
      </c>
      <c r="B16" s="38" t="s">
        <v>14</v>
      </c>
      <c r="C16" s="39">
        <v>-1.5046322912782574E-2</v>
      </c>
      <c r="D16" s="40">
        <v>2.2860154918424708E-2</v>
      </c>
      <c r="E16" s="40">
        <v>3.1842462781746815E-2</v>
      </c>
      <c r="F16" s="40">
        <v>4.5888559695140335E-3</v>
      </c>
      <c r="G16" s="40">
        <v>2.2739632588216581E-3</v>
      </c>
      <c r="H16" s="40">
        <v>5.4210639371750309E-2</v>
      </c>
      <c r="I16" s="40">
        <v>6.7772496832224305E-2</v>
      </c>
      <c r="J16" s="40">
        <v>4.4809573979580679E-2</v>
      </c>
      <c r="K16" s="40">
        <v>6.3613093280289704E-2</v>
      </c>
      <c r="L16" s="40">
        <v>-1.4991538236740135E-2</v>
      </c>
      <c r="M16" s="41">
        <v>8.834302776215143E-3</v>
      </c>
    </row>
    <row r="17" spans="1:13" ht="24">
      <c r="A17" s="37" t="s">
        <v>26</v>
      </c>
      <c r="B17" s="38" t="s">
        <v>14</v>
      </c>
      <c r="C17" s="39">
        <v>9.1889904673357517E-2</v>
      </c>
      <c r="D17" s="40">
        <v>-3.9407346287567237E-2</v>
      </c>
      <c r="E17" s="40">
        <v>-3.3374433497319611E-2</v>
      </c>
      <c r="F17" s="40">
        <v>2.4460037054747981E-2</v>
      </c>
      <c r="G17" s="40">
        <v>0.13097781405518943</v>
      </c>
      <c r="H17" s="40">
        <v>-3.9475412665007426E-2</v>
      </c>
      <c r="I17" s="40">
        <v>-8.129944787374678E-2</v>
      </c>
      <c r="J17" s="40">
        <v>3.9996811762493575E-2</v>
      </c>
      <c r="K17" s="40">
        <v>2.6007670785459035E-2</v>
      </c>
      <c r="L17" s="40">
        <v>1.7632630314678505E-2</v>
      </c>
      <c r="M17" s="41">
        <v>0.10860610931633773</v>
      </c>
    </row>
    <row r="18" spans="1:13" ht="24">
      <c r="A18" s="37" t="s">
        <v>27</v>
      </c>
      <c r="B18" s="38" t="s">
        <v>14</v>
      </c>
      <c r="C18" s="39">
        <v>0.20069226266262177</v>
      </c>
      <c r="D18" s="40">
        <v>3.1897590973457082E-2</v>
      </c>
      <c r="E18" s="40">
        <v>5.3583951002091719E-3</v>
      </c>
      <c r="F18" s="40">
        <v>7.9390522957991136E-2</v>
      </c>
      <c r="G18" s="40">
        <v>3.740495772603325E-2</v>
      </c>
      <c r="H18" s="40">
        <v>-9.9364190677456943E-2</v>
      </c>
      <c r="I18" s="40">
        <v>-1.0282527852824195E-2</v>
      </c>
      <c r="J18" s="40">
        <v>2.706663574671692E-2</v>
      </c>
      <c r="K18" s="40">
        <v>-3.0108214757754728E-2</v>
      </c>
      <c r="L18" s="40">
        <v>-4.426096870891281E-3</v>
      </c>
      <c r="M18" s="41">
        <v>3.193735863401783E-2</v>
      </c>
    </row>
    <row r="19" spans="1:13" ht="24">
      <c r="A19" s="37" t="s">
        <v>28</v>
      </c>
      <c r="B19" s="38" t="s">
        <v>14</v>
      </c>
      <c r="C19" s="39">
        <v>-9.5730073621309614E-2</v>
      </c>
      <c r="D19" s="40">
        <v>1.2810234638255929E-2</v>
      </c>
      <c r="E19" s="40">
        <v>-1.1553931473197851E-2</v>
      </c>
      <c r="F19" s="40">
        <v>1.898362031642218E-2</v>
      </c>
      <c r="G19" s="40">
        <v>2.770756454637615E-2</v>
      </c>
      <c r="H19" s="40">
        <v>-5.1313079244667742E-2</v>
      </c>
      <c r="I19" s="40">
        <v>6.2758381140183173E-2</v>
      </c>
      <c r="J19" s="40">
        <v>-0.13385676210102274</v>
      </c>
      <c r="K19" s="42" t="s">
        <v>86</v>
      </c>
      <c r="L19" s="40">
        <v>-4.071348889156691E-2</v>
      </c>
      <c r="M19" s="41">
        <v>7.4416851590251187E-2</v>
      </c>
    </row>
    <row r="20" spans="1:13" ht="24">
      <c r="A20" s="37" t="s">
        <v>29</v>
      </c>
      <c r="B20" s="38" t="s">
        <v>14</v>
      </c>
      <c r="C20" s="39">
        <v>5.9463204754556277E-2</v>
      </c>
      <c r="D20" s="40">
        <v>-7.3814072949258784E-3</v>
      </c>
      <c r="E20" s="40">
        <v>8.0140332204264364E-2</v>
      </c>
      <c r="F20" s="40">
        <v>-5.9956726765003153E-2</v>
      </c>
      <c r="G20" s="40">
        <v>-4.8847963484722375E-3</v>
      </c>
      <c r="H20" s="42" t="s">
        <v>101</v>
      </c>
      <c r="I20" s="40">
        <v>-9.6697648646159734E-2</v>
      </c>
      <c r="J20" s="40">
        <v>4.1662921647576477E-2</v>
      </c>
      <c r="K20" s="40">
        <v>-5.1715624687061826E-2</v>
      </c>
      <c r="L20" s="40">
        <v>-7.4910167830578439E-2</v>
      </c>
      <c r="M20" s="41">
        <v>7.3451506350208475E-3</v>
      </c>
    </row>
    <row r="21" spans="1:13" ht="24">
      <c r="A21" s="37" t="s">
        <v>30</v>
      </c>
      <c r="B21" s="38" t="s">
        <v>14</v>
      </c>
      <c r="C21" s="39">
        <v>5.5821026581087591E-2</v>
      </c>
      <c r="D21" s="40">
        <v>-4.289322493140172E-2</v>
      </c>
      <c r="E21" s="40">
        <v>7.9515917324776225E-2</v>
      </c>
      <c r="F21" s="40">
        <v>-1.0521451561576588E-2</v>
      </c>
      <c r="G21" s="40">
        <v>-1.301740527392665E-2</v>
      </c>
      <c r="H21" s="40">
        <v>7.2003314132630088E-3</v>
      </c>
      <c r="I21" s="40">
        <v>2.0728332088211432E-3</v>
      </c>
      <c r="J21" s="40">
        <v>-7.8946163927743729E-2</v>
      </c>
      <c r="K21" s="40">
        <v>7.3350451273862666E-2</v>
      </c>
      <c r="L21" s="40">
        <v>-0.10357492292950739</v>
      </c>
      <c r="M21" s="43" t="s">
        <v>104</v>
      </c>
    </row>
    <row r="22" spans="1:13" ht="24">
      <c r="A22" s="37" t="s">
        <v>31</v>
      </c>
      <c r="B22" s="38" t="s">
        <v>14</v>
      </c>
      <c r="C22" s="39">
        <v>0.12038153264034568</v>
      </c>
      <c r="D22" s="40">
        <v>-3.6238508637476137E-2</v>
      </c>
      <c r="E22" s="40">
        <v>-6.3791646433547552E-2</v>
      </c>
      <c r="F22" s="42" t="s">
        <v>105</v>
      </c>
      <c r="G22" s="40">
        <v>2.0220067878290505E-3</v>
      </c>
      <c r="H22" s="40">
        <v>-5.8458782668600773E-2</v>
      </c>
      <c r="I22" s="40">
        <v>-2.8173229044356703E-2</v>
      </c>
      <c r="J22" s="40">
        <v>-8.3556028807446996E-3</v>
      </c>
      <c r="K22" s="40">
        <v>1.8560914753475318E-2</v>
      </c>
      <c r="L22" s="40">
        <v>5.8096459608696027E-2</v>
      </c>
      <c r="M22" s="41">
        <v>-1.0339135304759805E-2</v>
      </c>
    </row>
    <row r="23" spans="1:13" ht="24">
      <c r="A23" s="37" t="s">
        <v>32</v>
      </c>
      <c r="B23" s="38" t="s">
        <v>14</v>
      </c>
      <c r="C23" s="39">
        <v>-0.16901001267436203</v>
      </c>
      <c r="D23" s="40">
        <v>-0.12051615313612314</v>
      </c>
      <c r="E23" s="42" t="s">
        <v>106</v>
      </c>
      <c r="F23" s="40">
        <v>-6.1798273370967292E-2</v>
      </c>
      <c r="G23" s="40">
        <v>-4.0922068740237842E-4</v>
      </c>
      <c r="H23" s="40">
        <v>7.6146446481460517E-2</v>
      </c>
      <c r="I23" s="40">
        <v>2.4331893312652269E-2</v>
      </c>
      <c r="J23" s="40">
        <v>-3.8029440486268218E-2</v>
      </c>
      <c r="K23" s="40">
        <v>-1.1724356594792672E-2</v>
      </c>
      <c r="L23" s="40">
        <v>0.11963135753737693</v>
      </c>
      <c r="M23" s="41">
        <v>7.6858830848052423E-2</v>
      </c>
    </row>
    <row r="24" spans="1:13" ht="24">
      <c r="A24" s="37" t="s">
        <v>33</v>
      </c>
      <c r="B24" s="38" t="s">
        <v>14</v>
      </c>
      <c r="C24" s="39">
        <v>-5.0779115224300349E-2</v>
      </c>
      <c r="D24" s="40">
        <v>3.7622123726000052E-2</v>
      </c>
      <c r="E24" s="40">
        <v>-3.8223477847205512E-4</v>
      </c>
      <c r="F24" s="40">
        <v>2.0438479732576981E-3</v>
      </c>
      <c r="G24" s="42" t="s">
        <v>107</v>
      </c>
      <c r="H24" s="40">
        <v>-4.73143911035086E-3</v>
      </c>
      <c r="I24" s="40">
        <v>0.15797810336092169</v>
      </c>
      <c r="J24" s="40">
        <v>9.5207087904192259E-2</v>
      </c>
      <c r="K24" s="40">
        <v>2.6600590640156352E-2</v>
      </c>
      <c r="L24" s="40">
        <v>9.6369528919579804E-3</v>
      </c>
      <c r="M24" s="41">
        <v>-1.2449509241843019E-2</v>
      </c>
    </row>
    <row r="25" spans="1:13" ht="24">
      <c r="A25" s="37" t="s">
        <v>34</v>
      </c>
      <c r="B25" s="38" t="s">
        <v>14</v>
      </c>
      <c r="C25" s="39">
        <v>6.4800267245264326E-3</v>
      </c>
      <c r="D25" s="40">
        <v>-4.2319802875993663E-2</v>
      </c>
      <c r="E25" s="40">
        <v>-0.12401487027382412</v>
      </c>
      <c r="F25" s="40">
        <v>-4.5987908884777454E-2</v>
      </c>
      <c r="G25" s="40">
        <v>-0.10276011350799021</v>
      </c>
      <c r="H25" s="40">
        <v>-2.4728266662243439E-2</v>
      </c>
      <c r="I25" s="40">
        <v>5.1935040816533495E-2</v>
      </c>
      <c r="J25" s="40">
        <v>-2.6352563424350862E-2</v>
      </c>
      <c r="K25" s="40">
        <v>3.9741028026930837E-2</v>
      </c>
      <c r="L25" s="40">
        <v>7.4236736703316708E-2</v>
      </c>
      <c r="M25" s="41">
        <v>7.9851113374682425E-2</v>
      </c>
    </row>
    <row r="26" spans="1:13" ht="24">
      <c r="A26" s="37" t="s">
        <v>35</v>
      </c>
      <c r="B26" s="38" t="s">
        <v>14</v>
      </c>
      <c r="C26" s="39">
        <v>-0.16206021911821961</v>
      </c>
      <c r="D26" s="40">
        <v>4.0718656812533068E-2</v>
      </c>
      <c r="E26" s="40">
        <v>5.0147379285051509E-2</v>
      </c>
      <c r="F26" s="40">
        <v>1.1825394025585686E-2</v>
      </c>
      <c r="G26" s="40">
        <v>9.8518071688180955E-3</v>
      </c>
      <c r="H26" s="40">
        <v>-3.8268090063153246E-3</v>
      </c>
      <c r="I26" s="40">
        <v>-5.15555818924864E-2</v>
      </c>
      <c r="J26" s="40">
        <v>-9.9155111587426681E-2</v>
      </c>
      <c r="K26" s="40">
        <v>0.1586821623293892</v>
      </c>
      <c r="L26" s="40">
        <v>9.2392044259526587E-2</v>
      </c>
      <c r="M26" s="41">
        <v>7.0066507213955728E-2</v>
      </c>
    </row>
    <row r="27" spans="1:13" ht="24">
      <c r="A27" s="37" t="s">
        <v>36</v>
      </c>
      <c r="B27" s="38" t="s">
        <v>14</v>
      </c>
      <c r="C27" s="39">
        <v>0.10263608727197236</v>
      </c>
      <c r="D27" s="40">
        <v>-0.10054167967705845</v>
      </c>
      <c r="E27" s="40">
        <v>6.818949895926435E-2</v>
      </c>
      <c r="F27" s="40">
        <v>-4.5145410526583683E-2</v>
      </c>
      <c r="G27" s="40">
        <v>4.8240067057070603E-2</v>
      </c>
      <c r="H27" s="40">
        <v>-2.4621680051113769E-2</v>
      </c>
      <c r="I27" s="40">
        <v>0.11965021197723415</v>
      </c>
      <c r="J27" s="40">
        <v>8.5043738615303191E-2</v>
      </c>
      <c r="K27" s="40">
        <v>2.617541921273854E-2</v>
      </c>
      <c r="L27" s="40">
        <v>-3.0681411157551974E-2</v>
      </c>
      <c r="M27" s="41">
        <v>-4.4892930395086197E-2</v>
      </c>
    </row>
    <row r="28" spans="1:13" ht="24">
      <c r="A28" s="37" t="s">
        <v>37</v>
      </c>
      <c r="B28" s="38" t="s">
        <v>14</v>
      </c>
      <c r="C28" s="39">
        <v>-1.2405163460623526E-2</v>
      </c>
      <c r="D28" s="40">
        <v>-8.5412899229441896E-2</v>
      </c>
      <c r="E28" s="40">
        <v>-2.2836840456330445E-3</v>
      </c>
      <c r="F28" s="40">
        <v>-3.9175814922636665E-2</v>
      </c>
      <c r="G28" s="40">
        <v>-1.1140017515889207E-2</v>
      </c>
      <c r="H28" s="40">
        <v>-2.0912270757097975E-2</v>
      </c>
      <c r="I28" s="40">
        <v>3.9076343100581168E-2</v>
      </c>
      <c r="J28" s="40">
        <v>-5.5757227708105934E-2</v>
      </c>
      <c r="K28" s="40">
        <v>5.8574890288335686E-2</v>
      </c>
      <c r="L28" s="40">
        <v>0.13317665196605849</v>
      </c>
      <c r="M28" s="41">
        <v>-6.0012654963272412E-2</v>
      </c>
    </row>
    <row r="29" spans="1:13" ht="24">
      <c r="A29" s="37" t="s">
        <v>38</v>
      </c>
      <c r="B29" s="38" t="s">
        <v>14</v>
      </c>
      <c r="C29" s="39">
        <v>0.19071043387075448</v>
      </c>
      <c r="D29" s="40">
        <v>2.7226957291294481E-2</v>
      </c>
      <c r="E29" s="40">
        <v>-1.1889780186272706E-2</v>
      </c>
      <c r="F29" s="40">
        <v>4.8515455545319157E-2</v>
      </c>
      <c r="G29" s="40">
        <v>-6.124324071520075E-3</v>
      </c>
      <c r="H29" s="40">
        <v>4.656853565906556E-2</v>
      </c>
      <c r="I29" s="40">
        <v>-8.2726391689111139E-2</v>
      </c>
      <c r="J29" s="40">
        <v>2.0665191873078824E-2</v>
      </c>
      <c r="K29" s="40">
        <v>-9.816808832947245E-2</v>
      </c>
      <c r="L29" s="40">
        <v>-3.2491031161067219E-2</v>
      </c>
      <c r="M29" s="41">
        <v>2.4162786390480025E-2</v>
      </c>
    </row>
    <row r="30" spans="1:13" ht="24">
      <c r="A30" s="37" t="s">
        <v>39</v>
      </c>
      <c r="B30" s="38" t="s">
        <v>14</v>
      </c>
      <c r="C30" s="39">
        <v>0.13705300076895297</v>
      </c>
      <c r="D30" s="40">
        <v>-5.8198369217358617E-2</v>
      </c>
      <c r="E30" s="40">
        <v>0.11621134286270582</v>
      </c>
      <c r="F30" s="40">
        <v>5.4783535205165525E-2</v>
      </c>
      <c r="G30" s="40">
        <v>9.7721897057581209E-3</v>
      </c>
      <c r="H30" s="40">
        <v>-6.9276529689417943E-2</v>
      </c>
      <c r="I30" s="40">
        <v>-7.1221064301420223E-2</v>
      </c>
      <c r="J30" s="40">
        <v>-4.2360356046006499E-3</v>
      </c>
      <c r="K30" s="40">
        <v>-3.8301067034949135E-2</v>
      </c>
      <c r="L30" s="42" t="s">
        <v>108</v>
      </c>
      <c r="M30" s="41">
        <v>-9.7553718430729283E-2</v>
      </c>
    </row>
    <row r="31" spans="1:13" ht="24">
      <c r="A31" s="37" t="s">
        <v>40</v>
      </c>
      <c r="B31" s="38" t="s">
        <v>14</v>
      </c>
      <c r="C31" s="39">
        <v>0.19243210159633772</v>
      </c>
      <c r="D31" s="40">
        <v>-0.15118935683789042</v>
      </c>
      <c r="E31" s="40">
        <v>2.3689843208136042E-2</v>
      </c>
      <c r="F31" s="40">
        <v>-2.6203955715126733E-2</v>
      </c>
      <c r="G31" s="40">
        <v>0.15239861365690233</v>
      </c>
      <c r="H31" s="40">
        <v>-8.7569677071610591E-2</v>
      </c>
      <c r="I31" s="42" t="s">
        <v>109</v>
      </c>
      <c r="J31" s="40">
        <v>6.1881396997597128E-2</v>
      </c>
      <c r="K31" s="40">
        <v>5.7913707552640685E-2</v>
      </c>
      <c r="L31" s="40">
        <v>-6.9579975186639692E-2</v>
      </c>
      <c r="M31" s="41">
        <v>2.0388362030416018E-3</v>
      </c>
    </row>
    <row r="32" spans="1:13" ht="24">
      <c r="A32" s="37" t="s">
        <v>41</v>
      </c>
      <c r="B32" s="38" t="s">
        <v>14</v>
      </c>
      <c r="C32" s="39">
        <v>1.930222286210713E-2</v>
      </c>
      <c r="D32" s="40">
        <v>0.16349405747504628</v>
      </c>
      <c r="E32" s="40">
        <v>-4.4816294527262997E-2</v>
      </c>
      <c r="F32" s="40">
        <v>3.4992935605400961E-2</v>
      </c>
      <c r="G32" s="40">
        <v>-8.2356734719470567E-2</v>
      </c>
      <c r="H32" s="40">
        <v>-1.5657735534329698E-2</v>
      </c>
      <c r="I32" s="40">
        <v>-3.3117246905554468E-2</v>
      </c>
      <c r="J32" s="40">
        <v>0.13312165917257143</v>
      </c>
      <c r="K32" s="40">
        <v>1.5126193892050093E-2</v>
      </c>
      <c r="L32" s="40">
        <v>-2.3622170871060208E-2</v>
      </c>
      <c r="M32" s="41">
        <v>-5.903585835279411E-2</v>
      </c>
    </row>
    <row r="33" spans="1:13" ht="24">
      <c r="A33" s="37" t="s">
        <v>42</v>
      </c>
      <c r="B33" s="38" t="s">
        <v>14</v>
      </c>
      <c r="C33" s="39">
        <v>1.7467103195026975E-2</v>
      </c>
      <c r="D33" s="40">
        <v>4.976322353149315E-2</v>
      </c>
      <c r="E33" s="40">
        <v>-3.6602549139594556E-2</v>
      </c>
      <c r="F33" s="40">
        <v>-7.9482307020154758E-3</v>
      </c>
      <c r="G33" s="40">
        <v>9.2335499257142697E-2</v>
      </c>
      <c r="H33" s="40">
        <v>3.8108057876377888E-2</v>
      </c>
      <c r="I33" s="40">
        <v>6.2090688584546062E-2</v>
      </c>
      <c r="J33" s="42" t="s">
        <v>110</v>
      </c>
      <c r="K33" s="40">
        <v>-0.12192798096190313</v>
      </c>
      <c r="L33" s="40">
        <v>-4.3979129991528788E-3</v>
      </c>
      <c r="M33" s="41">
        <v>-7.3658903355123664E-2</v>
      </c>
    </row>
    <row r="34" spans="1:13" ht="24">
      <c r="A34" s="37" t="s">
        <v>43</v>
      </c>
      <c r="B34" s="38" t="s">
        <v>14</v>
      </c>
      <c r="C34" s="39">
        <v>-0.20682984909179208</v>
      </c>
      <c r="D34" s="40">
        <v>4.5495127260064246E-3</v>
      </c>
      <c r="E34" s="40">
        <v>0.1242007576161146</v>
      </c>
      <c r="F34" s="40">
        <v>0.12704882805088319</v>
      </c>
      <c r="G34" s="40">
        <v>-4.7206597563938586E-2</v>
      </c>
      <c r="H34" s="40">
        <v>2.9426671181750717E-2</v>
      </c>
      <c r="I34" s="40">
        <v>-3.4454945874514309E-2</v>
      </c>
      <c r="J34" s="40">
        <v>5.8616315857867654E-3</v>
      </c>
      <c r="K34" s="40">
        <v>-4.9012346235990475E-2</v>
      </c>
      <c r="L34" s="40">
        <v>3.3480020164864663E-2</v>
      </c>
      <c r="M34" s="41">
        <v>7.1526725254373466E-2</v>
      </c>
    </row>
    <row r="35" spans="1:13" ht="24">
      <c r="A35" s="37" t="s">
        <v>44</v>
      </c>
      <c r="B35" s="38" t="s">
        <v>14</v>
      </c>
      <c r="C35" s="39">
        <v>9.5859101567438612E-2</v>
      </c>
      <c r="D35" s="40">
        <v>-3.7723762452621323E-2</v>
      </c>
      <c r="E35" s="40">
        <v>4.2300006098150378E-2</v>
      </c>
      <c r="F35" s="40">
        <v>-3.866859317401812E-2</v>
      </c>
      <c r="G35" s="40">
        <v>-7.9307845002609664E-2</v>
      </c>
      <c r="H35" s="40">
        <v>-7.6121412259802054E-2</v>
      </c>
      <c r="I35" s="40">
        <v>-7.0964198524918337E-2</v>
      </c>
      <c r="J35" s="40">
        <v>-4.9917149792121354E-3</v>
      </c>
      <c r="K35" s="40">
        <v>5.3112685813581091E-2</v>
      </c>
      <c r="L35" s="40">
        <v>0.12534227993595234</v>
      </c>
      <c r="M35" s="41">
        <v>-2.507289733234511E-2</v>
      </c>
    </row>
    <row r="36" spans="1:13" ht="24">
      <c r="A36" s="37" t="s">
        <v>45</v>
      </c>
      <c r="B36" s="38" t="s">
        <v>14</v>
      </c>
      <c r="C36" s="39">
        <v>9.8242297549037405E-3</v>
      </c>
      <c r="D36" s="40">
        <v>0.12872117961821641</v>
      </c>
      <c r="E36" s="40">
        <v>-8.1078104344238691E-2</v>
      </c>
      <c r="F36" s="40">
        <v>-1.8744935278941176E-2</v>
      </c>
      <c r="G36" s="40">
        <v>-6.9039216265273651E-2</v>
      </c>
      <c r="H36" s="40">
        <v>8.3711124973099224E-2</v>
      </c>
      <c r="I36" s="40">
        <v>-1.6839606150335234E-2</v>
      </c>
      <c r="J36" s="40">
        <v>-8.2391477308994043E-2</v>
      </c>
      <c r="K36" s="40">
        <v>4.0675827283957336E-3</v>
      </c>
      <c r="L36" s="40">
        <v>-4.0377779169793175E-2</v>
      </c>
      <c r="M36" s="41">
        <v>-5.3185922578576567E-3</v>
      </c>
    </row>
    <row r="37" spans="1:13" ht="24">
      <c r="A37" s="37" t="s">
        <v>46</v>
      </c>
      <c r="B37" s="38" t="s">
        <v>14</v>
      </c>
      <c r="C37" s="39">
        <v>5.0207706869227854E-2</v>
      </c>
      <c r="D37" s="40">
        <v>-0.13129433947861344</v>
      </c>
      <c r="E37" s="40">
        <v>-2.7542943857238083E-2</v>
      </c>
      <c r="F37" s="40">
        <v>8.0062491488326365E-2</v>
      </c>
      <c r="G37" s="40">
        <v>0.1230483406002004</v>
      </c>
      <c r="H37" s="40">
        <v>1.0426711489022961E-2</v>
      </c>
      <c r="I37" s="40">
        <v>4.9482047480567275E-2</v>
      </c>
      <c r="J37" s="40">
        <v>-5.079840743874052E-2</v>
      </c>
      <c r="K37" s="40">
        <v>-5.7362127215617965E-3</v>
      </c>
      <c r="L37" s="40">
        <v>-1.9359847422370669E-2</v>
      </c>
      <c r="M37" s="41">
        <v>-4.0212214364891051E-2</v>
      </c>
    </row>
    <row r="38" spans="1:13" ht="24">
      <c r="A38" s="37" t="s">
        <v>47</v>
      </c>
      <c r="B38" s="38" t="s">
        <v>14</v>
      </c>
      <c r="C38" s="44" t="s">
        <v>111</v>
      </c>
      <c r="D38" s="40">
        <v>-3.1431038431543275E-2</v>
      </c>
      <c r="E38" s="40">
        <v>1.6333890514000911E-2</v>
      </c>
      <c r="F38" s="40">
        <v>5.142734376558513E-2</v>
      </c>
      <c r="G38" s="40">
        <v>-5.9251696089479895E-2</v>
      </c>
      <c r="H38" s="40">
        <v>-4.3999734564654433E-2</v>
      </c>
      <c r="I38" s="40">
        <v>-6.9436892202162273E-2</v>
      </c>
      <c r="J38" s="40">
        <v>-0.13999438498878483</v>
      </c>
      <c r="K38" s="40">
        <v>-1.891629552058249E-2</v>
      </c>
      <c r="L38" s="40">
        <v>6.3891348098177994E-2</v>
      </c>
      <c r="M38" s="41">
        <v>9.0460478165165115E-2</v>
      </c>
    </row>
    <row r="39" spans="1:13" ht="24">
      <c r="A39" s="37" t="s">
        <v>48</v>
      </c>
      <c r="B39" s="38" t="s">
        <v>14</v>
      </c>
      <c r="C39" s="44" t="s">
        <v>112</v>
      </c>
      <c r="D39" s="40">
        <v>-2.111413416287615E-2</v>
      </c>
      <c r="E39" s="40">
        <v>5.1475474037619796E-2</v>
      </c>
      <c r="F39" s="40">
        <v>4.0471204610709417E-2</v>
      </c>
      <c r="G39" s="40">
        <v>2.4208515628133167E-2</v>
      </c>
      <c r="H39" s="40">
        <v>-4.2730276747695563E-2</v>
      </c>
      <c r="I39" s="40">
        <v>-3.1768227585558632E-2</v>
      </c>
      <c r="J39" s="40">
        <v>6.9888919822224727E-2</v>
      </c>
      <c r="K39" s="40">
        <v>-8.1603536167612373E-2</v>
      </c>
      <c r="L39" s="40">
        <v>0.14132414685901726</v>
      </c>
      <c r="M39" s="41">
        <v>-6.6662341766228594E-2</v>
      </c>
    </row>
    <row r="40" spans="1:13" ht="24">
      <c r="A40" s="37" t="s">
        <v>49</v>
      </c>
      <c r="B40" s="38" t="s">
        <v>14</v>
      </c>
      <c r="C40" s="39">
        <v>0.17629855055997534</v>
      </c>
      <c r="D40" s="42" t="s">
        <v>113</v>
      </c>
      <c r="E40" s="40">
        <v>-0.10193130459138602</v>
      </c>
      <c r="F40" s="40">
        <v>-2.9950213775097628E-2</v>
      </c>
      <c r="G40" s="40">
        <v>3.2266977823313669E-2</v>
      </c>
      <c r="H40" s="40">
        <v>-5.9392850960783413E-3</v>
      </c>
      <c r="I40" s="40">
        <v>-0.13386869731437415</v>
      </c>
      <c r="J40" s="40">
        <v>4.4252388343451174E-2</v>
      </c>
      <c r="K40" s="40">
        <v>1.032312120443705E-2</v>
      </c>
      <c r="L40" s="40">
        <v>-5.0553226605579996E-2</v>
      </c>
      <c r="M40" s="41">
        <v>-3.5498538475970787E-2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3.8431798037844742E-5</v>
      </c>
      <c r="E47" s="35">
        <f t="shared" ref="E47:M47" si="0">$C5^2*E5^2</f>
        <v>6.8717614545280225E-7</v>
      </c>
      <c r="F47" s="35">
        <f t="shared" si="0"/>
        <v>5.6078285011449026E-6</v>
      </c>
      <c r="G47" s="35">
        <f t="shared" si="0"/>
        <v>5.3824300459408681E-7</v>
      </c>
      <c r="H47" s="35">
        <f t="shared" si="0"/>
        <v>1.955266528462967E-7</v>
      </c>
      <c r="I47" s="35">
        <f t="shared" si="0"/>
        <v>3.1759874638169035E-7</v>
      </c>
      <c r="J47" s="35">
        <f t="shared" si="0"/>
        <v>5.5349052471338475E-6</v>
      </c>
      <c r="K47" s="35">
        <f t="shared" si="0"/>
        <v>7.4628190611804314E-8</v>
      </c>
      <c r="L47" s="35">
        <f t="shared" si="0"/>
        <v>6.8704493042112846E-7</v>
      </c>
      <c r="M47" s="36">
        <f t="shared" si="0"/>
        <v>3.9075991978547503E-6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5.7884242010482171E-7</v>
      </c>
      <c r="E48" s="40">
        <f t="shared" si="1"/>
        <v>3.6710218967117072E-8</v>
      </c>
      <c r="F48" s="40">
        <f t="shared" si="1"/>
        <v>1.2375782911245621E-6</v>
      </c>
      <c r="G48" s="40">
        <f t="shared" si="1"/>
        <v>1.2678834928224148E-6</v>
      </c>
      <c r="H48" s="40">
        <f t="shared" si="1"/>
        <v>1.1914379843125601E-6</v>
      </c>
      <c r="I48" s="40">
        <f t="shared" si="1"/>
        <v>2.0551296605679531E-7</v>
      </c>
      <c r="J48" s="40">
        <f t="shared" si="1"/>
        <v>1.0073151957965405E-6</v>
      </c>
      <c r="K48" s="40">
        <f t="shared" si="1"/>
        <v>2.5089733351272849E-7</v>
      </c>
      <c r="L48" s="40">
        <f t="shared" si="1"/>
        <v>2.8863388332965898E-8</v>
      </c>
      <c r="M48" s="41">
        <f t="shared" si="1"/>
        <v>6.9062001318459597E-7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2.0391777500386002E-4</v>
      </c>
      <c r="E49" s="40">
        <f t="shared" si="2"/>
        <v>1.7116565920077603E-4</v>
      </c>
      <c r="F49" s="40">
        <f t="shared" si="2"/>
        <v>1.3650968512432173E-5</v>
      </c>
      <c r="G49" s="40">
        <f t="shared" si="2"/>
        <v>6.4089856763522083E-5</v>
      </c>
      <c r="H49" s="40">
        <f t="shared" si="2"/>
        <v>7.4149956597739753E-6</v>
      </c>
      <c r="I49" s="40">
        <f t="shared" si="2"/>
        <v>1.4610101914057622E-7</v>
      </c>
      <c r="J49" s="40">
        <f t="shared" si="2"/>
        <v>4.2542471857904461E-5</v>
      </c>
      <c r="K49" s="40">
        <f t="shared" si="2"/>
        <v>9.7831463767040876E-5</v>
      </c>
      <c r="L49" s="40">
        <f t="shared" si="2"/>
        <v>2.2053309114135997E-6</v>
      </c>
      <c r="M49" s="41">
        <f t="shared" si="2"/>
        <v>8.7214393627611594E-6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8.6711662966660159E-7</v>
      </c>
      <c r="E50" s="40">
        <f t="shared" si="3"/>
        <v>3.0108346726360213E-7</v>
      </c>
      <c r="F50" s="40">
        <f t="shared" si="3"/>
        <v>6.7613842525072671E-6</v>
      </c>
      <c r="G50" s="40">
        <f t="shared" si="3"/>
        <v>1.3987218622876557E-6</v>
      </c>
      <c r="H50" s="40">
        <f t="shared" si="3"/>
        <v>6.5969336544101111E-6</v>
      </c>
      <c r="I50" s="40">
        <f t="shared" si="3"/>
        <v>2.8396563037537234E-7</v>
      </c>
      <c r="J50" s="40">
        <f t="shared" si="3"/>
        <v>1.691770225321448E-7</v>
      </c>
      <c r="K50" s="40">
        <f t="shared" si="3"/>
        <v>7.685925356551971E-10</v>
      </c>
      <c r="L50" s="40">
        <f t="shared" si="3"/>
        <v>8.3354143401251544E-7</v>
      </c>
      <c r="M50" s="41">
        <f t="shared" si="3"/>
        <v>5.9039503151768003E-7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2.0147587385129534E-9</v>
      </c>
      <c r="E51" s="40">
        <f t="shared" si="4"/>
        <v>1.2143140844623235E-10</v>
      </c>
      <c r="F51" s="40">
        <f t="shared" si="4"/>
        <v>1.938190903844928E-9</v>
      </c>
      <c r="G51" s="40">
        <f t="shared" si="4"/>
        <v>9.7059378910676817E-10</v>
      </c>
      <c r="H51" s="40">
        <f t="shared" si="4"/>
        <v>4.249697782785344E-10</v>
      </c>
      <c r="I51" s="40">
        <f t="shared" si="4"/>
        <v>2.9707479484763245E-10</v>
      </c>
      <c r="J51" s="40">
        <f t="shared" si="4"/>
        <v>3.5907203411801273E-11</v>
      </c>
      <c r="K51" s="40">
        <f t="shared" si="4"/>
        <v>1.3914716901288241E-11</v>
      </c>
      <c r="L51" s="40">
        <f t="shared" si="4"/>
        <v>1.3091239202552442E-10</v>
      </c>
      <c r="M51" s="41">
        <f t="shared" si="4"/>
        <v>6.4348142209841958E-12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4.1522860802900693E-9</v>
      </c>
      <c r="E52" s="40">
        <f t="shared" si="5"/>
        <v>9.9640424727660301E-6</v>
      </c>
      <c r="F52" s="40">
        <f t="shared" si="5"/>
        <v>6.7936692646309177E-6</v>
      </c>
      <c r="G52" s="40">
        <f t="shared" si="5"/>
        <v>3.357270700594114E-6</v>
      </c>
      <c r="H52" s="40">
        <f t="shared" si="5"/>
        <v>3.308147586208956E-6</v>
      </c>
      <c r="I52" s="40">
        <f t="shared" si="5"/>
        <v>1.0476175547044011E-5</v>
      </c>
      <c r="J52" s="40">
        <f t="shared" si="5"/>
        <v>1.9752522127156845E-5</v>
      </c>
      <c r="K52" s="40">
        <f t="shared" si="5"/>
        <v>6.6961301807611863E-7</v>
      </c>
      <c r="L52" s="40">
        <f t="shared" si="5"/>
        <v>3.1398107664818617E-6</v>
      </c>
      <c r="M52" s="41">
        <f t="shared" si="5"/>
        <v>1.1151105709084107E-5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1.346895917636373E-10</v>
      </c>
      <c r="E53" s="40">
        <f t="shared" si="6"/>
        <v>3.8025806809680136E-10</v>
      </c>
      <c r="F53" s="40">
        <f t="shared" si="6"/>
        <v>8.627011263961935E-11</v>
      </c>
      <c r="G53" s="40">
        <f t="shared" si="6"/>
        <v>1.0479589747441604E-11</v>
      </c>
      <c r="H53" s="40">
        <f t="shared" si="6"/>
        <v>2.3366757240403288E-9</v>
      </c>
      <c r="I53" s="40">
        <f t="shared" si="6"/>
        <v>9.4672159502934805E-12</v>
      </c>
      <c r="J53" s="40">
        <f t="shared" si="6"/>
        <v>1.0321537559597988E-9</v>
      </c>
      <c r="K53" s="40">
        <f t="shared" si="6"/>
        <v>1.6163851924389749E-10</v>
      </c>
      <c r="L53" s="40">
        <f t="shared" si="6"/>
        <v>8.0605985560876479E-10</v>
      </c>
      <c r="M53" s="41">
        <f t="shared" si="6"/>
        <v>9.0733959140269961E-10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1.8173451838300638E-5</v>
      </c>
      <c r="E54" s="40">
        <f t="shared" si="7"/>
        <v>7.3341194072280928E-6</v>
      </c>
      <c r="F54" s="40">
        <f t="shared" si="7"/>
        <v>3.3447592666296004E-7</v>
      </c>
      <c r="G54" s="40">
        <f t="shared" si="7"/>
        <v>7.9256034542040244E-7</v>
      </c>
      <c r="H54" s="40">
        <f t="shared" si="7"/>
        <v>3.0647381239145525E-5</v>
      </c>
      <c r="I54" s="40">
        <f t="shared" si="7"/>
        <v>1.4964630979581236E-5</v>
      </c>
      <c r="J54" s="40">
        <f t="shared" si="7"/>
        <v>8.3041942537944601E-8</v>
      </c>
      <c r="K54" s="40">
        <f t="shared" si="7"/>
        <v>1.2641803598663231E-9</v>
      </c>
      <c r="L54" s="40">
        <f t="shared" si="7"/>
        <v>6.696090917282109E-5</v>
      </c>
      <c r="M54" s="41">
        <f t="shared" si="7"/>
        <v>2.1933382684477936E-5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1.6362898285814962E-6</v>
      </c>
      <c r="E55" s="40">
        <f t="shared" si="8"/>
        <v>1.2084386037709451E-6</v>
      </c>
      <c r="F55" s="40">
        <f t="shared" si="8"/>
        <v>1.047903386300551E-6</v>
      </c>
      <c r="G55" s="40">
        <f t="shared" si="8"/>
        <v>4.0051109792018227E-6</v>
      </c>
      <c r="H55" s="40">
        <f t="shared" si="8"/>
        <v>4.7446162843531607E-7</v>
      </c>
      <c r="I55" s="40">
        <f t="shared" si="8"/>
        <v>9.3600812650171758E-7</v>
      </c>
      <c r="J55" s="40">
        <f t="shared" si="8"/>
        <v>1.8152734030035903E-6</v>
      </c>
      <c r="K55" s="40">
        <f t="shared" si="8"/>
        <v>7.5825417408879627E-7</v>
      </c>
      <c r="L55" s="40">
        <f t="shared" si="8"/>
        <v>1.3228035500777981E-6</v>
      </c>
      <c r="M55" s="41">
        <f t="shared" si="8"/>
        <v>3.9077100108726782E-7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1.7528139386225515E-4</v>
      </c>
      <c r="E56" s="40">
        <f t="shared" si="9"/>
        <v>6.0253412934762509E-5</v>
      </c>
      <c r="F56" s="40">
        <f t="shared" si="9"/>
        <v>1.7692636968176707E-4</v>
      </c>
      <c r="G56" s="40">
        <f t="shared" si="9"/>
        <v>4.4638269769858093E-5</v>
      </c>
      <c r="H56" s="40">
        <f t="shared" si="9"/>
        <v>2.3228261588327217E-5</v>
      </c>
      <c r="I56" s="40">
        <f t="shared" si="9"/>
        <v>9.0556669582021791E-5</v>
      </c>
      <c r="J56" s="40">
        <f t="shared" si="9"/>
        <v>9.743027445502096E-5</v>
      </c>
      <c r="K56" s="40">
        <f t="shared" si="9"/>
        <v>1.6194333563161248E-5</v>
      </c>
      <c r="L56" s="40">
        <f t="shared" si="9"/>
        <v>5.2417608520195447E-10</v>
      </c>
      <c r="M56" s="41">
        <f t="shared" si="9"/>
        <v>4.2472099657332465E-5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5.0317387446703692E-7</v>
      </c>
      <c r="E57" s="40">
        <f t="shared" si="10"/>
        <v>1.7068477871112327E-6</v>
      </c>
      <c r="F57" s="40">
        <f t="shared" si="10"/>
        <v>2.467860715669555E-6</v>
      </c>
      <c r="G57" s="40">
        <f t="shared" si="10"/>
        <v>4.5071761479983471E-7</v>
      </c>
      <c r="H57" s="40">
        <f t="shared" si="10"/>
        <v>4.9977192633921317E-7</v>
      </c>
      <c r="I57" s="40">
        <f t="shared" si="10"/>
        <v>5.4242251364149354E-6</v>
      </c>
      <c r="J57" s="40">
        <f t="shared" si="10"/>
        <v>2.932774022591403E-7</v>
      </c>
      <c r="K57" s="40">
        <f t="shared" si="10"/>
        <v>1.800329723623619E-6</v>
      </c>
      <c r="L57" s="40">
        <f t="shared" si="10"/>
        <v>4.6599912617334325E-7</v>
      </c>
      <c r="M57" s="41">
        <f t="shared" si="10"/>
        <v>1.6656242129916871E-6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1.1830935714413158E-7</v>
      </c>
      <c r="E58" s="40">
        <f t="shared" si="11"/>
        <v>2.2954828684254914E-7</v>
      </c>
      <c r="F58" s="40">
        <f t="shared" si="11"/>
        <v>4.7672684649746476E-9</v>
      </c>
      <c r="G58" s="40">
        <f t="shared" si="11"/>
        <v>1.1706515457184668E-9</v>
      </c>
      <c r="H58" s="40">
        <f t="shared" si="11"/>
        <v>6.653188299850015E-7</v>
      </c>
      <c r="I58" s="40">
        <f t="shared" si="11"/>
        <v>1.0398428933630246E-6</v>
      </c>
      <c r="J58" s="40">
        <f t="shared" si="11"/>
        <v>4.5457169103109778E-7</v>
      </c>
      <c r="K58" s="40">
        <f t="shared" si="11"/>
        <v>9.16122996146355E-7</v>
      </c>
      <c r="L58" s="40">
        <f t="shared" si="11"/>
        <v>5.0880708456124943E-8</v>
      </c>
      <c r="M58" s="41">
        <f t="shared" si="11"/>
        <v>1.766872923720501E-8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1.3112635300509662E-5</v>
      </c>
      <c r="E59" s="40">
        <f t="shared" si="12"/>
        <v>9.4050997775604634E-6</v>
      </c>
      <c r="F59" s="40">
        <f t="shared" si="12"/>
        <v>5.0518427443610653E-6</v>
      </c>
      <c r="G59" s="40">
        <f t="shared" si="12"/>
        <v>1.448541953582534E-4</v>
      </c>
      <c r="H59" s="40">
        <f t="shared" si="12"/>
        <v>1.3157972045002922E-5</v>
      </c>
      <c r="I59" s="40">
        <f t="shared" si="12"/>
        <v>5.5809842174041287E-5</v>
      </c>
      <c r="J59" s="40">
        <f t="shared" si="12"/>
        <v>1.3507853759631557E-5</v>
      </c>
      <c r="K59" s="40">
        <f t="shared" si="12"/>
        <v>5.7113466454652104E-6</v>
      </c>
      <c r="L59" s="40">
        <f t="shared" si="12"/>
        <v>2.6252447967448822E-6</v>
      </c>
      <c r="M59" s="41">
        <f t="shared" si="12"/>
        <v>9.959650847718199E-5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4.0980478795218124E-5</v>
      </c>
      <c r="E60" s="40">
        <f t="shared" si="13"/>
        <v>1.1564602902209884E-6</v>
      </c>
      <c r="F60" s="40">
        <f t="shared" si="13"/>
        <v>2.5386251843513525E-4</v>
      </c>
      <c r="G60" s="40">
        <f t="shared" si="13"/>
        <v>5.6353331424058818E-5</v>
      </c>
      <c r="H60" s="40">
        <f t="shared" si="13"/>
        <v>3.9766837791560035E-4</v>
      </c>
      <c r="I60" s="40">
        <f t="shared" si="13"/>
        <v>4.258543108166215E-6</v>
      </c>
      <c r="J60" s="40">
        <f t="shared" si="13"/>
        <v>2.9507323327141791E-5</v>
      </c>
      <c r="K60" s="40">
        <f t="shared" si="13"/>
        <v>3.6511633972074067E-5</v>
      </c>
      <c r="L60" s="40">
        <f t="shared" si="13"/>
        <v>7.8904739122399336E-7</v>
      </c>
      <c r="M60" s="41">
        <f t="shared" si="13"/>
        <v>4.1082725618037089E-5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1.5038722821583091E-6</v>
      </c>
      <c r="E61" s="40">
        <f t="shared" si="14"/>
        <v>1.2233658711720178E-6</v>
      </c>
      <c r="F61" s="40">
        <f t="shared" si="14"/>
        <v>3.3025915403946201E-6</v>
      </c>
      <c r="G61" s="40">
        <f t="shared" si="14"/>
        <v>7.0354761163843615E-6</v>
      </c>
      <c r="H61" s="40">
        <f t="shared" si="14"/>
        <v>2.4129756525972712E-5</v>
      </c>
      <c r="I61" s="40">
        <f t="shared" si="14"/>
        <v>3.6094435212372431E-5</v>
      </c>
      <c r="J61" s="40">
        <f t="shared" si="14"/>
        <v>1.6420161218959949E-4</v>
      </c>
      <c r="K61" s="42">
        <f t="shared" si="14"/>
        <v>8.2185791838244489E-3</v>
      </c>
      <c r="L61" s="40">
        <f t="shared" si="14"/>
        <v>1.5190547477549679E-5</v>
      </c>
      <c r="M61" s="41">
        <f t="shared" si="14"/>
        <v>5.0750388353403919E-5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1.9265263914886303E-7</v>
      </c>
      <c r="E62" s="40">
        <f t="shared" si="15"/>
        <v>2.27090465283993E-5</v>
      </c>
      <c r="F62" s="40">
        <f t="shared" si="15"/>
        <v>1.2710787373901408E-5</v>
      </c>
      <c r="G62" s="40">
        <f t="shared" si="15"/>
        <v>8.4370291188726197E-8</v>
      </c>
      <c r="H62" s="42">
        <f t="shared" si="15"/>
        <v>3.1911251295132612E-3</v>
      </c>
      <c r="I62" s="40">
        <f t="shared" si="15"/>
        <v>3.3061948930699739E-5</v>
      </c>
      <c r="J62" s="40">
        <f t="shared" si="15"/>
        <v>6.1375644731366439E-6</v>
      </c>
      <c r="K62" s="40">
        <f t="shared" si="15"/>
        <v>9.4567122268768262E-6</v>
      </c>
      <c r="L62" s="40">
        <f t="shared" si="15"/>
        <v>1.9841667314483377E-5</v>
      </c>
      <c r="M62" s="41">
        <f t="shared" si="15"/>
        <v>1.9076471011096148E-7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5.732882467456487E-6</v>
      </c>
      <c r="E63" s="40">
        <f t="shared" si="16"/>
        <v>1.9701703790539641E-5</v>
      </c>
      <c r="F63" s="40">
        <f t="shared" si="16"/>
        <v>3.4494270010752889E-7</v>
      </c>
      <c r="G63" s="40">
        <f t="shared" si="16"/>
        <v>5.280128482092707E-7</v>
      </c>
      <c r="H63" s="40">
        <f t="shared" si="16"/>
        <v>1.6154763745000721E-7</v>
      </c>
      <c r="I63" s="40">
        <f t="shared" si="16"/>
        <v>1.3388266666639354E-8</v>
      </c>
      <c r="J63" s="40">
        <f t="shared" si="16"/>
        <v>1.9420379056323893E-5</v>
      </c>
      <c r="K63" s="40">
        <f t="shared" si="16"/>
        <v>1.6764909698016153E-5</v>
      </c>
      <c r="L63" s="40">
        <f t="shared" si="16"/>
        <v>3.3427575311061862E-5</v>
      </c>
      <c r="M63" s="43">
        <f t="shared" si="16"/>
        <v>2.7767681988659053E-3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1.9030945663350343E-5</v>
      </c>
      <c r="E64" s="40">
        <f t="shared" si="17"/>
        <v>5.8972203970731998E-5</v>
      </c>
      <c r="F64" s="42">
        <f t="shared" si="17"/>
        <v>1.2859424770221754E-2</v>
      </c>
      <c r="G64" s="40">
        <f t="shared" si="17"/>
        <v>5.9249536169834833E-8</v>
      </c>
      <c r="H64" s="40">
        <f t="shared" si="17"/>
        <v>4.9524405564341166E-5</v>
      </c>
      <c r="I64" s="40">
        <f t="shared" si="17"/>
        <v>1.1502519775123966E-5</v>
      </c>
      <c r="J64" s="40">
        <f t="shared" si="17"/>
        <v>1.0117549047287085E-6</v>
      </c>
      <c r="K64" s="40">
        <f t="shared" si="17"/>
        <v>4.9925047730151105E-6</v>
      </c>
      <c r="L64" s="40">
        <f t="shared" si="17"/>
        <v>4.8912411058394051E-5</v>
      </c>
      <c r="M64" s="41">
        <f t="shared" si="17"/>
        <v>1.5491311047795163E-6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4.1487320826543871E-4</v>
      </c>
      <c r="E65" s="42">
        <f t="shared" si="18"/>
        <v>2.4918312103852723E-2</v>
      </c>
      <c r="F65" s="40">
        <f t="shared" si="18"/>
        <v>1.0908814353683488E-4</v>
      </c>
      <c r="G65" s="40">
        <f t="shared" si="18"/>
        <v>4.7834366835690092E-9</v>
      </c>
      <c r="H65" s="40">
        <f t="shared" si="18"/>
        <v>1.6562433615659316E-4</v>
      </c>
      <c r="I65" s="40">
        <f t="shared" si="18"/>
        <v>1.6911287614352163E-5</v>
      </c>
      <c r="J65" s="40">
        <f t="shared" si="18"/>
        <v>4.131090796055869E-5</v>
      </c>
      <c r="K65" s="40">
        <f t="shared" si="18"/>
        <v>3.9264756325740386E-6</v>
      </c>
      <c r="L65" s="40">
        <f t="shared" si="18"/>
        <v>4.0880380615338093E-4</v>
      </c>
      <c r="M65" s="41">
        <f t="shared" si="18"/>
        <v>1.6873781313814863E-4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3.6496975294961438E-6</v>
      </c>
      <c r="E66" s="40">
        <f t="shared" si="19"/>
        <v>3.7673039280541555E-10</v>
      </c>
      <c r="F66" s="40">
        <f t="shared" si="19"/>
        <v>1.0771282995478444E-8</v>
      </c>
      <c r="G66" s="42">
        <f t="shared" si="19"/>
        <v>2.2253672218371335E-3</v>
      </c>
      <c r="H66" s="40">
        <f t="shared" si="19"/>
        <v>5.7724046760042322E-8</v>
      </c>
      <c r="I66" s="40">
        <f t="shared" si="19"/>
        <v>6.4352296501620494E-5</v>
      </c>
      <c r="J66" s="40">
        <f t="shared" si="19"/>
        <v>2.3372696631225076E-5</v>
      </c>
      <c r="K66" s="40">
        <f t="shared" si="19"/>
        <v>1.8245376035131436E-6</v>
      </c>
      <c r="L66" s="40">
        <f t="shared" si="19"/>
        <v>2.3946923729724472E-7</v>
      </c>
      <c r="M66" s="41">
        <f t="shared" si="19"/>
        <v>3.9964531189431024E-7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7.520398708058446E-8</v>
      </c>
      <c r="E67" s="40">
        <f t="shared" si="20"/>
        <v>6.458045798179594E-7</v>
      </c>
      <c r="F67" s="40">
        <f t="shared" si="20"/>
        <v>8.880571564103912E-8</v>
      </c>
      <c r="G67" s="40">
        <f t="shared" si="20"/>
        <v>4.4340720376816681E-7</v>
      </c>
      <c r="H67" s="40">
        <f t="shared" si="20"/>
        <v>2.5676802741081261E-8</v>
      </c>
      <c r="I67" s="40">
        <f t="shared" si="20"/>
        <v>1.1325947612213111E-7</v>
      </c>
      <c r="J67" s="40">
        <f t="shared" si="20"/>
        <v>2.9160792892285503E-8</v>
      </c>
      <c r="K67" s="40">
        <f t="shared" si="20"/>
        <v>6.6318056217947735E-8</v>
      </c>
      <c r="L67" s="40">
        <f t="shared" si="20"/>
        <v>2.3141491148375055E-7</v>
      </c>
      <c r="M67" s="41">
        <f t="shared" si="20"/>
        <v>2.6774140977911331E-7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4.3545143944024286E-5</v>
      </c>
      <c r="E68" s="40">
        <f t="shared" si="21"/>
        <v>6.6046426813091473E-5</v>
      </c>
      <c r="F68" s="40">
        <f t="shared" si="21"/>
        <v>3.6726884101267281E-6</v>
      </c>
      <c r="G68" s="40">
        <f t="shared" si="21"/>
        <v>2.5490869463666206E-6</v>
      </c>
      <c r="H68" s="40">
        <f t="shared" si="21"/>
        <v>3.8461517765228905E-7</v>
      </c>
      <c r="I68" s="40">
        <f t="shared" si="21"/>
        <v>6.9807844701844608E-5</v>
      </c>
      <c r="J68" s="40">
        <f t="shared" si="21"/>
        <v>2.5821594622467512E-4</v>
      </c>
      <c r="K68" s="40">
        <f t="shared" si="21"/>
        <v>6.6131605037510828E-4</v>
      </c>
      <c r="L68" s="40">
        <f t="shared" si="21"/>
        <v>2.2419297308336547E-4</v>
      </c>
      <c r="M68" s="41">
        <f t="shared" si="21"/>
        <v>1.2893587765624447E-4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1.0648598377902613E-4</v>
      </c>
      <c r="E69" s="40">
        <f t="shared" si="22"/>
        <v>4.8981848808270914E-5</v>
      </c>
      <c r="F69" s="40">
        <f t="shared" si="22"/>
        <v>2.1469769799645914E-5</v>
      </c>
      <c r="G69" s="40">
        <f t="shared" si="22"/>
        <v>2.4514101524462437E-5</v>
      </c>
      <c r="H69" s="40">
        <f t="shared" si="22"/>
        <v>6.3860974545937142E-6</v>
      </c>
      <c r="I69" s="40">
        <f t="shared" si="22"/>
        <v>1.508089511263035E-4</v>
      </c>
      <c r="J69" s="40">
        <f t="shared" si="22"/>
        <v>7.6187699943291187E-5</v>
      </c>
      <c r="K69" s="40">
        <f t="shared" si="22"/>
        <v>7.2175111991019087E-6</v>
      </c>
      <c r="L69" s="40">
        <f t="shared" si="22"/>
        <v>9.9163269175340962E-6</v>
      </c>
      <c r="M69" s="41">
        <f t="shared" si="22"/>
        <v>2.1230297730685624E-5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1.1226694631059801E-6</v>
      </c>
      <c r="E70" s="40">
        <f t="shared" si="23"/>
        <v>8.0255909023238455E-10</v>
      </c>
      <c r="F70" s="40">
        <f t="shared" si="23"/>
        <v>2.361788812697148E-7</v>
      </c>
      <c r="G70" s="40">
        <f t="shared" si="23"/>
        <v>1.9097509288418079E-8</v>
      </c>
      <c r="H70" s="40">
        <f t="shared" si="23"/>
        <v>6.7298807519813427E-8</v>
      </c>
      <c r="I70" s="40">
        <f t="shared" si="23"/>
        <v>2.3498103418861613E-7</v>
      </c>
      <c r="J70" s="40">
        <f t="shared" si="23"/>
        <v>4.7841779697196175E-7</v>
      </c>
      <c r="K70" s="40">
        <f t="shared" si="23"/>
        <v>5.2799273908699175E-7</v>
      </c>
      <c r="L70" s="40">
        <f t="shared" si="23"/>
        <v>2.7293621700182987E-6</v>
      </c>
      <c r="M70" s="41">
        <f t="shared" si="23"/>
        <v>5.542308081509152E-7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2.6961691093900357E-5</v>
      </c>
      <c r="E71" s="40">
        <f t="shared" si="24"/>
        <v>5.1415795506385728E-6</v>
      </c>
      <c r="F71" s="40">
        <f t="shared" si="24"/>
        <v>8.5606971942154587E-5</v>
      </c>
      <c r="G71" s="40">
        <f t="shared" si="24"/>
        <v>1.3641597627294207E-6</v>
      </c>
      <c r="H71" s="40">
        <f t="shared" si="24"/>
        <v>7.8874037393566234E-5</v>
      </c>
      <c r="I71" s="40">
        <f t="shared" si="24"/>
        <v>2.4890697811771932E-4</v>
      </c>
      <c r="J71" s="40">
        <f t="shared" si="24"/>
        <v>1.5532014680122213E-5</v>
      </c>
      <c r="K71" s="40">
        <f t="shared" si="24"/>
        <v>3.5050125400414711E-4</v>
      </c>
      <c r="L71" s="40">
        <f t="shared" si="24"/>
        <v>3.8395108369656592E-5</v>
      </c>
      <c r="M71" s="41">
        <f t="shared" si="24"/>
        <v>2.123454391643678E-5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6.3620741790997284E-5</v>
      </c>
      <c r="E72" s="40">
        <f t="shared" si="25"/>
        <v>2.5367293688362209E-4</v>
      </c>
      <c r="F72" s="40">
        <f t="shared" si="25"/>
        <v>5.6373786416725018E-5</v>
      </c>
      <c r="G72" s="40">
        <f t="shared" si="25"/>
        <v>1.7937457133006442E-6</v>
      </c>
      <c r="H72" s="40">
        <f t="shared" si="25"/>
        <v>9.014659889321196E-5</v>
      </c>
      <c r="I72" s="40">
        <f t="shared" si="25"/>
        <v>9.5278303655570081E-5</v>
      </c>
      <c r="J72" s="40">
        <f t="shared" si="25"/>
        <v>3.370515286904146E-7</v>
      </c>
      <c r="K72" s="40">
        <f t="shared" si="25"/>
        <v>2.75549003067525E-5</v>
      </c>
      <c r="L72" s="42">
        <f t="shared" si="25"/>
        <v>1.6036922857283101E-2</v>
      </c>
      <c r="M72" s="41">
        <f t="shared" si="25"/>
        <v>1.7875769811237055E-4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8.4644254617396444E-4</v>
      </c>
      <c r="E73" s="40">
        <f t="shared" si="26"/>
        <v>2.0781620918835834E-5</v>
      </c>
      <c r="F73" s="40">
        <f t="shared" si="26"/>
        <v>2.5426627427120364E-5</v>
      </c>
      <c r="G73" s="40">
        <f t="shared" si="26"/>
        <v>8.600368868679968E-4</v>
      </c>
      <c r="H73" s="40">
        <f t="shared" si="26"/>
        <v>2.8396351421266635E-4</v>
      </c>
      <c r="I73" s="42">
        <f t="shared" si="26"/>
        <v>3.1274189877516664E-2</v>
      </c>
      <c r="J73" s="40">
        <f t="shared" si="26"/>
        <v>1.417996845978195E-4</v>
      </c>
      <c r="K73" s="40">
        <f t="shared" si="26"/>
        <v>1.2419890969054929E-4</v>
      </c>
      <c r="L73" s="40">
        <f t="shared" si="26"/>
        <v>1.7927659081051384E-4</v>
      </c>
      <c r="M73" s="41">
        <f t="shared" si="26"/>
        <v>1.5392874165392308E-7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9.9590656496011802E-6</v>
      </c>
      <c r="E74" s="40">
        <f t="shared" si="27"/>
        <v>7.4831860426430947E-7</v>
      </c>
      <c r="F74" s="40">
        <f t="shared" si="27"/>
        <v>4.5622114110473224E-7</v>
      </c>
      <c r="G74" s="40">
        <f t="shared" si="27"/>
        <v>2.5270445020393845E-6</v>
      </c>
      <c r="H74" s="40">
        <f t="shared" si="27"/>
        <v>9.1342429370114162E-8</v>
      </c>
      <c r="I74" s="40">
        <f t="shared" si="27"/>
        <v>4.0862327781081847E-7</v>
      </c>
      <c r="J74" s="40">
        <f t="shared" si="27"/>
        <v>6.6025560242463475E-6</v>
      </c>
      <c r="K74" s="40">
        <f t="shared" si="27"/>
        <v>8.5245993637682702E-8</v>
      </c>
      <c r="L74" s="40">
        <f t="shared" si="27"/>
        <v>2.0789989242329541E-7</v>
      </c>
      <c r="M74" s="41">
        <f t="shared" si="27"/>
        <v>1.2985133393495046E-6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7.5554229708835837E-7</v>
      </c>
      <c r="E75" s="40">
        <f t="shared" si="28"/>
        <v>4.087562788048638E-7</v>
      </c>
      <c r="F75" s="40">
        <f t="shared" si="28"/>
        <v>1.9274481351597307E-8</v>
      </c>
      <c r="G75" s="40">
        <f t="shared" si="28"/>
        <v>2.6012325247882798E-6</v>
      </c>
      <c r="H75" s="40">
        <f t="shared" si="28"/>
        <v>4.4307312097265434E-7</v>
      </c>
      <c r="I75" s="40">
        <f t="shared" si="28"/>
        <v>1.1762366964678883E-6</v>
      </c>
      <c r="J75" s="42">
        <f t="shared" si="28"/>
        <v>2.5823638102337074E-4</v>
      </c>
      <c r="K75" s="40">
        <f t="shared" si="28"/>
        <v>4.5357440196492704E-6</v>
      </c>
      <c r="L75" s="40">
        <f t="shared" si="28"/>
        <v>5.901128064006802E-9</v>
      </c>
      <c r="M75" s="41">
        <f t="shared" si="28"/>
        <v>1.655359286561118E-6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8.8543400813945639E-7</v>
      </c>
      <c r="E76" s="40">
        <f t="shared" si="29"/>
        <v>6.5989512528294143E-4</v>
      </c>
      <c r="F76" s="40">
        <f t="shared" si="29"/>
        <v>6.9050647718171278E-4</v>
      </c>
      <c r="G76" s="40">
        <f t="shared" si="29"/>
        <v>9.5330490888241145E-5</v>
      </c>
      <c r="H76" s="40">
        <f t="shared" si="29"/>
        <v>3.7043217617198998E-5</v>
      </c>
      <c r="I76" s="40">
        <f t="shared" si="29"/>
        <v>5.0784312112997631E-5</v>
      </c>
      <c r="J76" s="40">
        <f t="shared" si="29"/>
        <v>1.4698176820706716E-6</v>
      </c>
      <c r="K76" s="40">
        <f t="shared" si="29"/>
        <v>1.0276315179134451E-4</v>
      </c>
      <c r="L76" s="40">
        <f t="shared" si="29"/>
        <v>4.7951020238848326E-5</v>
      </c>
      <c r="M76" s="41">
        <f t="shared" si="29"/>
        <v>2.1885834667322447E-4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1.3076656369247274E-5</v>
      </c>
      <c r="E77" s="40">
        <f t="shared" si="30"/>
        <v>1.6441732136236664E-5</v>
      </c>
      <c r="F77" s="40">
        <f t="shared" si="30"/>
        <v>1.3739896225769244E-5</v>
      </c>
      <c r="G77" s="40">
        <f t="shared" si="30"/>
        <v>5.7796162950380464E-5</v>
      </c>
      <c r="H77" s="40">
        <f t="shared" si="30"/>
        <v>5.3245190187068706E-5</v>
      </c>
      <c r="I77" s="40">
        <f t="shared" si="30"/>
        <v>4.6274881246814092E-5</v>
      </c>
      <c r="J77" s="40">
        <f t="shared" si="30"/>
        <v>2.2896350672264125E-7</v>
      </c>
      <c r="K77" s="40">
        <f t="shared" si="30"/>
        <v>2.5921685401615202E-5</v>
      </c>
      <c r="L77" s="40">
        <f t="shared" si="30"/>
        <v>1.4436499122342692E-4</v>
      </c>
      <c r="M77" s="41">
        <f t="shared" si="30"/>
        <v>5.7766459865420372E-6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1.5991788715452061E-6</v>
      </c>
      <c r="E78" s="40">
        <f t="shared" si="31"/>
        <v>6.3445992169110277E-7</v>
      </c>
      <c r="F78" s="40">
        <f t="shared" si="31"/>
        <v>3.3912898624958916E-8</v>
      </c>
      <c r="G78" s="40">
        <f t="shared" si="31"/>
        <v>4.600327244777313E-7</v>
      </c>
      <c r="H78" s="40">
        <f t="shared" si="31"/>
        <v>6.7633735980067397E-7</v>
      </c>
      <c r="I78" s="40">
        <f t="shared" si="31"/>
        <v>2.7369122970358272E-8</v>
      </c>
      <c r="J78" s="40">
        <f t="shared" si="31"/>
        <v>6.5518146245829975E-7</v>
      </c>
      <c r="K78" s="40">
        <f t="shared" si="31"/>
        <v>1.5968709130375241E-9</v>
      </c>
      <c r="L78" s="40">
        <f t="shared" si="31"/>
        <v>1.5735548219753028E-7</v>
      </c>
      <c r="M78" s="41">
        <f t="shared" si="31"/>
        <v>2.7301745579467495E-9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4.3454301970519642E-5</v>
      </c>
      <c r="E79" s="40">
        <f t="shared" si="32"/>
        <v>1.9123240478588804E-6</v>
      </c>
      <c r="F79" s="40">
        <f t="shared" si="32"/>
        <v>1.6158423055547069E-5</v>
      </c>
      <c r="G79" s="40">
        <f t="shared" si="32"/>
        <v>3.8167375293374979E-5</v>
      </c>
      <c r="H79" s="40">
        <f t="shared" si="32"/>
        <v>2.7405358393288945E-7</v>
      </c>
      <c r="I79" s="40">
        <f t="shared" si="32"/>
        <v>6.1721446561442539E-6</v>
      </c>
      <c r="J79" s="40">
        <f t="shared" si="32"/>
        <v>6.5049051279097318E-6</v>
      </c>
      <c r="K79" s="40">
        <f t="shared" si="32"/>
        <v>8.2945202037852193E-8</v>
      </c>
      <c r="L79" s="40">
        <f t="shared" si="32"/>
        <v>9.4481033052691689E-7</v>
      </c>
      <c r="M79" s="41">
        <f t="shared" si="32"/>
        <v>4.0762118836567454E-6</v>
      </c>
    </row>
    <row r="80" spans="1:13" ht="24">
      <c r="A80" s="37" t="s">
        <v>47</v>
      </c>
      <c r="B80" s="38" t="s">
        <v>14</v>
      </c>
      <c r="C80" s="44"/>
      <c r="D80" s="40">
        <f t="shared" ref="D80:M80" si="33">$C38^2*D38^2</f>
        <v>5.5022645211795324E-5</v>
      </c>
      <c r="E80" s="40">
        <f t="shared" si="33"/>
        <v>1.4859468864394354E-5</v>
      </c>
      <c r="F80" s="40">
        <f t="shared" si="33"/>
        <v>1.4730320386710315E-4</v>
      </c>
      <c r="G80" s="40">
        <f t="shared" si="33"/>
        <v>1.9553548331008292E-4</v>
      </c>
      <c r="H80" s="40">
        <f t="shared" si="33"/>
        <v>1.0782615503946752E-4</v>
      </c>
      <c r="I80" s="40">
        <f t="shared" si="33"/>
        <v>2.6853726139930022E-4</v>
      </c>
      <c r="J80" s="40">
        <f t="shared" si="33"/>
        <v>1.0915540363299037E-3</v>
      </c>
      <c r="K80" s="40">
        <f t="shared" si="33"/>
        <v>1.9929490052621023E-5</v>
      </c>
      <c r="L80" s="40">
        <f t="shared" si="33"/>
        <v>2.2735688453495495E-4</v>
      </c>
      <c r="M80" s="41">
        <f t="shared" si="33"/>
        <v>4.5576583232733695E-4</v>
      </c>
    </row>
    <row r="81" spans="1:13" ht="24">
      <c r="A81" s="37" t="s">
        <v>48</v>
      </c>
      <c r="B81" s="38" t="s">
        <v>14</v>
      </c>
      <c r="C81" s="44"/>
      <c r="D81" s="40">
        <f t="shared" ref="D81:M81" si="34">$C39^2*D39^2</f>
        <v>6.136127468835504E-5</v>
      </c>
      <c r="E81" s="40">
        <f t="shared" si="34"/>
        <v>3.647107199114426E-4</v>
      </c>
      <c r="F81" s="40">
        <f t="shared" si="34"/>
        <v>2.2544472685803472E-4</v>
      </c>
      <c r="G81" s="40">
        <f t="shared" si="34"/>
        <v>8.0664814840442935E-5</v>
      </c>
      <c r="H81" s="40">
        <f t="shared" si="34"/>
        <v>2.513154743471964E-4</v>
      </c>
      <c r="I81" s="40">
        <f t="shared" si="34"/>
        <v>1.3891008910011296E-4</v>
      </c>
      <c r="J81" s="40">
        <f t="shared" si="34"/>
        <v>6.7230211218069871E-4</v>
      </c>
      <c r="K81" s="40">
        <f t="shared" si="34"/>
        <v>9.1657029165381103E-4</v>
      </c>
      <c r="L81" s="40">
        <f t="shared" si="34"/>
        <v>2.7490368662889436E-3</v>
      </c>
      <c r="M81" s="41">
        <f t="shared" si="34"/>
        <v>6.1165840920282717E-4</v>
      </c>
    </row>
    <row r="82" spans="1:13" ht="24">
      <c r="A82" s="37" t="s">
        <v>49</v>
      </c>
      <c r="B82" s="38" t="s">
        <v>14</v>
      </c>
      <c r="C82" s="39"/>
      <c r="D82" s="42">
        <f t="shared" ref="D82:M82" si="35">$C40^2*D40^2</f>
        <v>2.4233653318400491E-2</v>
      </c>
      <c r="E82" s="40">
        <f t="shared" si="35"/>
        <v>3.2293316486244061E-4</v>
      </c>
      <c r="F82" s="40">
        <f t="shared" si="35"/>
        <v>2.7880293202657846E-5</v>
      </c>
      <c r="G82" s="40">
        <f t="shared" si="35"/>
        <v>3.2360413673747663E-5</v>
      </c>
      <c r="H82" s="40">
        <f t="shared" si="35"/>
        <v>1.0963919264901385E-6</v>
      </c>
      <c r="I82" s="40">
        <f t="shared" si="35"/>
        <v>5.5700046538352435E-4</v>
      </c>
      <c r="J82" s="40">
        <f t="shared" si="35"/>
        <v>6.0865460673949597E-5</v>
      </c>
      <c r="K82" s="40">
        <f t="shared" si="35"/>
        <v>3.3122227547449485E-6</v>
      </c>
      <c r="L82" s="40">
        <f t="shared" si="35"/>
        <v>7.9431953531120035E-5</v>
      </c>
      <c r="M82" s="41">
        <f t="shared" si="35"/>
        <v>3.9166830574173943E-5</v>
      </c>
    </row>
    <row r="83" spans="1:13">
      <c r="A83" t="s">
        <v>61</v>
      </c>
      <c r="D83" s="17">
        <f>SUM($D$47:$D$82)</f>
        <v>2.6446612223228295E-2</v>
      </c>
      <c r="E83" s="17">
        <f>SUM($E$47:$E$82)</f>
        <v>2.7062182991049594E-2</v>
      </c>
      <c r="F83" s="17">
        <f>SUM($F$47:$F$82)</f>
        <v>1.4773048455601796E-2</v>
      </c>
      <c r="G83" s="17">
        <f>SUM($G$47:$G$82)</f>
        <v>3.9509909633415937E-3</v>
      </c>
      <c r="H83" s="17">
        <f>SUM($H$47:$H$82)</f>
        <v>4.8275333221537188E-3</v>
      </c>
      <c r="I83" s="17">
        <f>SUM($I$47:$I$82)</f>
        <v>3.3254986877376498E-2</v>
      </c>
      <c r="J83" s="17">
        <f>SUM($J$47:$J$82)</f>
        <v>3.0585533802834752E-3</v>
      </c>
      <c r="K83" s="17">
        <f>SUM($K$47:$K$82)</f>
        <v>1.0660850465579718E-2</v>
      </c>
      <c r="L83" s="17">
        <f>SUM($L$47:$L$82)</f>
        <v>2.0346648730072837E-2</v>
      </c>
      <c r="M83" s="17">
        <f>SUM($M$47:$M$82)</f>
        <v>4.9200099927769478E-3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0.14930141740146446</v>
      </c>
      <c r="D85" s="18">
        <f>$D$83/$C$85</f>
        <v>0.17713570764110431</v>
      </c>
      <c r="E85" s="18">
        <f>$E$83/$C$85</f>
        <v>0.18125871449887621</v>
      </c>
      <c r="F85" s="18">
        <f>$F$83/$C$85</f>
        <v>9.8947811164295685E-2</v>
      </c>
      <c r="G85" s="18">
        <f>$G$83/$C$85</f>
        <v>2.6463184557167101E-2</v>
      </c>
      <c r="H85" s="18">
        <f>$H$83/$C$85</f>
        <v>3.233414261013149E-2</v>
      </c>
      <c r="I85" s="18">
        <f>$I$83/$C$85</f>
        <v>0.2227372482871707</v>
      </c>
      <c r="J85" s="18">
        <f>$J$83/$C$85</f>
        <v>2.048576251663552E-2</v>
      </c>
      <c r="K85" s="18">
        <f>$K$83/$C$85</f>
        <v>7.1404884502289712E-2</v>
      </c>
      <c r="L85" s="18">
        <f>$L$83/$C$85</f>
        <v>0.13627900581386751</v>
      </c>
      <c r="M85" s="18">
        <f>$M$83/$C$85</f>
        <v>3.295353840846181E-2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46FB-565A-4E17-AA04-53C59187E7EE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114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-4.2190625526595936E-2</v>
      </c>
      <c r="D5" s="35">
        <v>-7.3463200263393189E-2</v>
      </c>
      <c r="E5" s="35">
        <v>3.5561232853742783E-2</v>
      </c>
      <c r="F5" s="35">
        <v>-1.9566235363036692E-2</v>
      </c>
      <c r="G5" s="35">
        <v>-8.4965441954712381E-3</v>
      </c>
      <c r="H5" s="35">
        <v>-3.3395339948235084E-2</v>
      </c>
      <c r="I5" s="35">
        <v>2.8904927477915104E-2</v>
      </c>
      <c r="J5" s="35">
        <v>-5.2468495853550338E-2</v>
      </c>
      <c r="K5" s="35">
        <v>-3.8313487343527304E-2</v>
      </c>
      <c r="L5" s="35">
        <v>-6.0779889068541891E-2</v>
      </c>
      <c r="M5" s="36">
        <v>8.7674766742690709E-3</v>
      </c>
    </row>
    <row r="6" spans="1:13" ht="24">
      <c r="A6" s="37" t="s">
        <v>15</v>
      </c>
      <c r="B6" s="38" t="s">
        <v>14</v>
      </c>
      <c r="C6" s="39">
        <v>-8.5318932045501519E-2</v>
      </c>
      <c r="D6" s="40">
        <v>-4.150910356021744E-2</v>
      </c>
      <c r="E6" s="40">
        <v>0.10715888123193601</v>
      </c>
      <c r="F6" s="40">
        <v>4.2367436018221918E-2</v>
      </c>
      <c r="G6" s="40">
        <v>-1.23440685105031E-2</v>
      </c>
      <c r="H6" s="40">
        <v>-2.698542656982706E-2</v>
      </c>
      <c r="I6" s="40">
        <v>-2.7229449537202181E-2</v>
      </c>
      <c r="J6" s="40">
        <v>7.080982423680938E-3</v>
      </c>
      <c r="K6" s="40">
        <v>2.487964343029976E-3</v>
      </c>
      <c r="L6" s="40">
        <v>-5.9112813244807223E-2</v>
      </c>
      <c r="M6" s="41">
        <v>-5.4440994234126053E-3</v>
      </c>
    </row>
    <row r="7" spans="1:13" ht="24">
      <c r="A7" s="37" t="s">
        <v>16</v>
      </c>
      <c r="B7" s="38" t="s">
        <v>14</v>
      </c>
      <c r="C7" s="44" t="s">
        <v>115</v>
      </c>
      <c r="D7" s="40">
        <v>-4.6692519228264291E-2</v>
      </c>
      <c r="E7" s="40">
        <v>-1.1470477169328379E-2</v>
      </c>
      <c r="F7" s="40">
        <v>-1.0589021785191492E-2</v>
      </c>
      <c r="G7" s="40">
        <v>1.6102535190112278E-2</v>
      </c>
      <c r="H7" s="40">
        <v>4.5863794045126208E-2</v>
      </c>
      <c r="I7" s="40">
        <v>-5.9235890345481219E-2</v>
      </c>
      <c r="J7" s="40">
        <v>-1.5345578015446538E-2</v>
      </c>
      <c r="K7" s="40">
        <v>1.1123509547873984E-2</v>
      </c>
      <c r="L7" s="40">
        <v>-4.6214582956122206E-2</v>
      </c>
      <c r="M7" s="41">
        <v>6.7223596894523424E-2</v>
      </c>
    </row>
    <row r="8" spans="1:13" ht="24">
      <c r="A8" s="37" t="s">
        <v>17</v>
      </c>
      <c r="B8" s="38" t="s">
        <v>14</v>
      </c>
      <c r="C8" s="39">
        <v>-0.10411886694155897</v>
      </c>
      <c r="D8" s="40">
        <v>5.4853631975501881E-2</v>
      </c>
      <c r="E8" s="40">
        <v>-2.387540492778064E-4</v>
      </c>
      <c r="F8" s="40">
        <v>-7.3489183844667053E-3</v>
      </c>
      <c r="G8" s="40">
        <v>7.7701412943809263E-3</v>
      </c>
      <c r="H8" s="42" t="s">
        <v>116</v>
      </c>
      <c r="I8" s="40">
        <v>-6.6272145015444137E-2</v>
      </c>
      <c r="J8" s="40">
        <v>5.2723431979540564E-3</v>
      </c>
      <c r="K8" s="40">
        <v>-7.9743231297078748E-2</v>
      </c>
      <c r="L8" s="40">
        <v>4.3406570221740347E-2</v>
      </c>
      <c r="M8" s="41">
        <v>-3.5118985102686011E-2</v>
      </c>
    </row>
    <row r="9" spans="1:13" ht="24">
      <c r="A9" s="37" t="s">
        <v>18</v>
      </c>
      <c r="B9" s="38" t="s">
        <v>14</v>
      </c>
      <c r="C9" s="39">
        <v>-3.0452901126189865E-2</v>
      </c>
      <c r="D9" s="40">
        <v>-1.2217929899339321E-2</v>
      </c>
      <c r="E9" s="40">
        <v>-9.7595086054141286E-2</v>
      </c>
      <c r="F9" s="40">
        <v>-5.2545840978955012E-3</v>
      </c>
      <c r="G9" s="40">
        <v>-1.009298453513239E-3</v>
      </c>
      <c r="H9" s="40">
        <v>1.3203306946749111E-2</v>
      </c>
      <c r="I9" s="40">
        <v>3.5184757646194748E-2</v>
      </c>
      <c r="J9" s="40">
        <v>6.480972066169359E-2</v>
      </c>
      <c r="K9" s="40">
        <v>3.0029571478852541E-3</v>
      </c>
      <c r="L9" s="40">
        <v>0.11501077283455861</v>
      </c>
      <c r="M9" s="41">
        <v>-0.1016950320532066</v>
      </c>
    </row>
    <row r="10" spans="1:13" ht="24">
      <c r="A10" s="37" t="s">
        <v>19</v>
      </c>
      <c r="B10" s="38" t="s">
        <v>14</v>
      </c>
      <c r="C10" s="39">
        <v>-0.1739749375419532</v>
      </c>
      <c r="D10" s="40">
        <v>8.8330940077665995E-3</v>
      </c>
      <c r="E10" s="40">
        <v>3.3450194267738015E-2</v>
      </c>
      <c r="F10" s="40">
        <v>-3.5050342953972858E-3</v>
      </c>
      <c r="G10" s="42" t="s">
        <v>59</v>
      </c>
      <c r="H10" s="40">
        <v>7.2350035381111176E-3</v>
      </c>
      <c r="I10" s="40">
        <v>0.13708787793477534</v>
      </c>
      <c r="J10" s="40">
        <v>6.0999822119253512E-2</v>
      </c>
      <c r="K10" s="40">
        <v>6.9298488228933003E-2</v>
      </c>
      <c r="L10" s="40">
        <v>-2.8256320149519319E-2</v>
      </c>
      <c r="M10" s="41">
        <v>-4.0196393599025396E-2</v>
      </c>
    </row>
    <row r="11" spans="1:13" ht="24">
      <c r="A11" s="37" t="s">
        <v>20</v>
      </c>
      <c r="B11" s="38" t="s">
        <v>14</v>
      </c>
      <c r="C11" s="39">
        <v>-8.5003878063361123E-3</v>
      </c>
      <c r="D11" s="40">
        <v>-6.3181246590050463E-2</v>
      </c>
      <c r="E11" s="40">
        <v>8.2042903557027744E-2</v>
      </c>
      <c r="F11" s="40">
        <v>4.8018039554385959E-2</v>
      </c>
      <c r="G11" s="40">
        <v>-5.4563366281256423E-2</v>
      </c>
      <c r="H11" s="40">
        <v>-3.4983326639912034E-3</v>
      </c>
      <c r="I11" s="40">
        <v>1.9805660617570449E-2</v>
      </c>
      <c r="J11" s="40">
        <v>-0.11411157326206349</v>
      </c>
      <c r="K11" s="40">
        <v>-7.3056827518708872E-2</v>
      </c>
      <c r="L11" s="40">
        <v>-3.0010730030042568E-2</v>
      </c>
      <c r="M11" s="41">
        <v>2.9963178282044145E-2</v>
      </c>
    </row>
    <row r="12" spans="1:13" ht="24">
      <c r="A12" s="37" t="s">
        <v>21</v>
      </c>
      <c r="B12" s="38" t="s">
        <v>14</v>
      </c>
      <c r="C12" s="39">
        <v>5.9665753492559523E-2</v>
      </c>
      <c r="D12" s="40">
        <v>1.5989186414115845E-2</v>
      </c>
      <c r="E12" s="40">
        <v>-6.9562507664690711E-3</v>
      </c>
      <c r="F12" s="40">
        <v>1.0169975185500763E-4</v>
      </c>
      <c r="G12" s="40">
        <v>7.5940565095835716E-3</v>
      </c>
      <c r="H12" s="40">
        <v>5.831835598157796E-2</v>
      </c>
      <c r="I12" s="40">
        <v>-2.1229114741163936E-2</v>
      </c>
      <c r="J12" s="40">
        <v>-7.3768461079662867E-2</v>
      </c>
      <c r="K12" s="40">
        <v>-3.406057468617596E-2</v>
      </c>
      <c r="L12" s="40">
        <v>4.8327044486977319E-2</v>
      </c>
      <c r="M12" s="41">
        <v>5.2525819873812607E-2</v>
      </c>
    </row>
    <row r="13" spans="1:13" ht="24">
      <c r="A13" s="37" t="s">
        <v>22</v>
      </c>
      <c r="B13" s="38" t="s">
        <v>14</v>
      </c>
      <c r="C13" s="39">
        <v>-5.9225814086982131E-2</v>
      </c>
      <c r="D13" s="40">
        <v>-4.2172635081731295E-2</v>
      </c>
      <c r="E13" s="40">
        <v>5.59981550195216E-2</v>
      </c>
      <c r="F13" s="40">
        <v>-8.6435629966789579E-2</v>
      </c>
      <c r="G13" s="40">
        <v>-2.1854406974266691E-2</v>
      </c>
      <c r="H13" s="40">
        <v>-5.4433248844760466E-2</v>
      </c>
      <c r="I13" s="40">
        <v>-4.8305119597248827E-2</v>
      </c>
      <c r="J13" s="40">
        <v>3.1526141784940301E-2</v>
      </c>
      <c r="K13" s="40">
        <v>1.0968050667865692E-2</v>
      </c>
      <c r="L13" s="40">
        <v>0.12765078288258425</v>
      </c>
      <c r="M13" s="41">
        <v>-7.3177264586478052E-2</v>
      </c>
    </row>
    <row r="14" spans="1:13" ht="24">
      <c r="A14" s="37" t="s">
        <v>23</v>
      </c>
      <c r="B14" s="38" t="s">
        <v>14</v>
      </c>
      <c r="C14" s="39">
        <v>0.16261958866232848</v>
      </c>
      <c r="D14" s="40">
        <v>0.10728835672075826</v>
      </c>
      <c r="E14" s="40">
        <v>-2.7086777521465109E-3</v>
      </c>
      <c r="F14" s="42" t="s">
        <v>100</v>
      </c>
      <c r="G14" s="40">
        <v>-3.3098783607020204E-3</v>
      </c>
      <c r="H14" s="40">
        <v>-6.9152534537903669E-3</v>
      </c>
      <c r="I14" s="40">
        <v>2.683349860061383E-2</v>
      </c>
      <c r="J14" s="40">
        <v>6.4154286617490605E-2</v>
      </c>
      <c r="K14" s="40">
        <v>-8.1653726330923659E-2</v>
      </c>
      <c r="L14" s="40">
        <v>-3.4376736680471216E-3</v>
      </c>
      <c r="M14" s="41">
        <v>-3.9289716189112943E-2</v>
      </c>
    </row>
    <row r="15" spans="1:13" ht="24">
      <c r="A15" s="37" t="s">
        <v>24</v>
      </c>
      <c r="B15" s="38" t="s">
        <v>14</v>
      </c>
      <c r="C15" s="39">
        <v>-1.0242436624740765E-2</v>
      </c>
      <c r="D15" s="40">
        <v>1.1313426817013002E-2</v>
      </c>
      <c r="E15" s="40">
        <v>-5.2995212373128847E-2</v>
      </c>
      <c r="F15" s="40">
        <v>-8.1857683402963843E-2</v>
      </c>
      <c r="G15" s="40">
        <v>6.7836556059870393E-2</v>
      </c>
      <c r="H15" s="40">
        <v>-7.5051344204441719E-2</v>
      </c>
      <c r="I15" s="40">
        <v>2.3880154134751166E-2</v>
      </c>
      <c r="J15" s="40">
        <v>-3.8070656870383121E-2</v>
      </c>
      <c r="K15" s="42" t="s">
        <v>60</v>
      </c>
      <c r="L15" s="40">
        <v>4.2905266614877806E-3</v>
      </c>
      <c r="M15" s="41">
        <v>4.439509288537262E-2</v>
      </c>
    </row>
    <row r="16" spans="1:13" ht="24">
      <c r="A16" s="37" t="s">
        <v>25</v>
      </c>
      <c r="B16" s="38" t="s">
        <v>14</v>
      </c>
      <c r="C16" s="39">
        <v>-1.9055420900354052E-2</v>
      </c>
      <c r="D16" s="40">
        <v>-7.0991409015685042E-2</v>
      </c>
      <c r="E16" s="40">
        <v>-9.9864222340575789E-3</v>
      </c>
      <c r="F16" s="40">
        <v>-2.3858097448043302E-2</v>
      </c>
      <c r="G16" s="40">
        <v>3.5080929026759737E-2</v>
      </c>
      <c r="H16" s="40">
        <v>9.9466851515024723E-3</v>
      </c>
      <c r="I16" s="40">
        <v>-8.4150663182085236E-2</v>
      </c>
      <c r="J16" s="40">
        <v>5.7204527162625106E-2</v>
      </c>
      <c r="K16" s="40">
        <v>-3.6201250984368022E-2</v>
      </c>
      <c r="L16" s="40">
        <v>4.0477019468023812E-3</v>
      </c>
      <c r="M16" s="41">
        <v>-9.7007005353498283E-4</v>
      </c>
    </row>
    <row r="17" spans="1:13" ht="24">
      <c r="A17" s="37" t="s">
        <v>26</v>
      </c>
      <c r="B17" s="38" t="s">
        <v>14</v>
      </c>
      <c r="C17" s="39">
        <v>-5.5590430881655939E-2</v>
      </c>
      <c r="D17" s="40">
        <v>2.4954689426067416E-2</v>
      </c>
      <c r="E17" s="40">
        <v>1.8814960313341143E-2</v>
      </c>
      <c r="F17" s="40">
        <v>-1.1621536978196902E-2</v>
      </c>
      <c r="G17" s="40">
        <v>7.1471648029052524E-4</v>
      </c>
      <c r="H17" s="40">
        <v>-3.8995436997130366E-2</v>
      </c>
      <c r="I17" s="40">
        <v>5.4923300589280827E-2</v>
      </c>
      <c r="J17" s="40">
        <v>-1.6780922135356889E-2</v>
      </c>
      <c r="K17" s="40">
        <v>-4.5508179266273152E-2</v>
      </c>
      <c r="L17" s="40">
        <v>-1.624762292913574E-2</v>
      </c>
      <c r="M17" s="41">
        <v>0.12304268881847712</v>
      </c>
    </row>
    <row r="18" spans="1:13" ht="24">
      <c r="A18" s="37" t="s">
        <v>27</v>
      </c>
      <c r="B18" s="38" t="s">
        <v>14</v>
      </c>
      <c r="C18" s="39">
        <v>-1.146823948582839E-2</v>
      </c>
      <c r="D18" s="40">
        <v>-4.6402841914717795E-2</v>
      </c>
      <c r="E18" s="40">
        <v>-1.0906855154868127E-2</v>
      </c>
      <c r="F18" s="40">
        <v>-3.6535774711111926E-2</v>
      </c>
      <c r="G18" s="40">
        <v>1.1915544938286317E-2</v>
      </c>
      <c r="H18" s="40">
        <v>8.6600932909269915E-3</v>
      </c>
      <c r="I18" s="40">
        <v>6.8308018333982146E-2</v>
      </c>
      <c r="J18" s="40">
        <v>-7.4943119783783568E-2</v>
      </c>
      <c r="K18" s="40">
        <v>7.2995963059470551E-2</v>
      </c>
      <c r="L18" s="40">
        <v>2.2728597383746277E-2</v>
      </c>
      <c r="M18" s="41">
        <v>-9.9068102840127615E-3</v>
      </c>
    </row>
    <row r="19" spans="1:13" ht="24">
      <c r="A19" s="37" t="s">
        <v>28</v>
      </c>
      <c r="B19" s="38" t="s">
        <v>14</v>
      </c>
      <c r="C19" s="39">
        <v>-0.1287377999010679</v>
      </c>
      <c r="D19" s="40">
        <v>-9.6928824346875983E-2</v>
      </c>
      <c r="E19" s="40">
        <v>5.659963868707007E-3</v>
      </c>
      <c r="F19" s="40">
        <v>8.3063912892030481E-2</v>
      </c>
      <c r="G19" s="40">
        <v>3.6152304043063348E-2</v>
      </c>
      <c r="H19" s="40">
        <v>5.4384209206647917E-2</v>
      </c>
      <c r="I19" s="40">
        <v>-4.1368154538886592E-2</v>
      </c>
      <c r="J19" s="40">
        <v>0.12993438818439695</v>
      </c>
      <c r="K19" s="40">
        <v>-2.8468932045928902E-2</v>
      </c>
      <c r="L19" s="40">
        <v>-4.9044519539755187E-2</v>
      </c>
      <c r="M19" s="41">
        <v>2.0813850398411706E-3</v>
      </c>
    </row>
    <row r="20" spans="1:13" ht="24">
      <c r="A20" s="37" t="s">
        <v>29</v>
      </c>
      <c r="B20" s="38" t="s">
        <v>14</v>
      </c>
      <c r="C20" s="39">
        <v>-6.7884985138430609E-2</v>
      </c>
      <c r="D20" s="40">
        <v>-4.5911595266705359E-2</v>
      </c>
      <c r="E20" s="40">
        <v>0.13903970668634874</v>
      </c>
      <c r="F20" s="40">
        <v>8.4342479137094889E-2</v>
      </c>
      <c r="G20" s="40">
        <v>3.1609010255164743E-2</v>
      </c>
      <c r="H20" s="40">
        <v>-7.529456631053171E-3</v>
      </c>
      <c r="I20" s="40">
        <v>1.6412125296715478E-2</v>
      </c>
      <c r="J20" s="40">
        <v>1.81737642815476E-2</v>
      </c>
      <c r="K20" s="40">
        <v>3.2387932838054525E-3</v>
      </c>
      <c r="L20" s="40">
        <v>1.5207808214233358E-2</v>
      </c>
      <c r="M20" s="41">
        <v>3.1633796638595266E-2</v>
      </c>
    </row>
    <row r="21" spans="1:13" ht="24">
      <c r="A21" s="37" t="s">
        <v>30</v>
      </c>
      <c r="B21" s="38" t="s">
        <v>14</v>
      </c>
      <c r="C21" s="39">
        <v>-2.0101026372526788E-2</v>
      </c>
      <c r="D21" s="40">
        <v>-0.104108276682844</v>
      </c>
      <c r="E21" s="40">
        <v>0.10332928715844432</v>
      </c>
      <c r="F21" s="40">
        <v>-2.9755589498411304E-2</v>
      </c>
      <c r="G21" s="40">
        <v>1.6623107497070154E-2</v>
      </c>
      <c r="H21" s="40">
        <v>-5.5422099606548321E-2</v>
      </c>
      <c r="I21" s="40">
        <v>7.6969807846923324E-2</v>
      </c>
      <c r="J21" s="40">
        <v>-2.6718662604751638E-2</v>
      </c>
      <c r="K21" s="40">
        <v>-6.3593571288043764E-3</v>
      </c>
      <c r="L21" s="40">
        <v>3.6151540402273905E-2</v>
      </c>
      <c r="M21" s="41">
        <v>-7.9358928118392194E-2</v>
      </c>
    </row>
    <row r="22" spans="1:13" ht="24">
      <c r="A22" s="37" t="s">
        <v>31</v>
      </c>
      <c r="B22" s="38" t="s">
        <v>14</v>
      </c>
      <c r="C22" s="39">
        <v>0.16361462425816356</v>
      </c>
      <c r="D22" s="40">
        <v>-3.6860015612031172E-2</v>
      </c>
      <c r="E22" s="40">
        <v>-3.6103159985526705E-2</v>
      </c>
      <c r="F22" s="40">
        <v>8.3764525219198471E-2</v>
      </c>
      <c r="G22" s="40">
        <v>4.9061436058682358E-2</v>
      </c>
      <c r="H22" s="40">
        <v>-4.883739832427382E-2</v>
      </c>
      <c r="I22" s="40">
        <v>4.7570602209098874E-2</v>
      </c>
      <c r="J22" s="40">
        <v>0.10778046652112624</v>
      </c>
      <c r="K22" s="40">
        <v>-4.4001788820309612E-2</v>
      </c>
      <c r="L22" s="40">
        <v>9.3686838962510881E-3</v>
      </c>
      <c r="M22" s="41">
        <v>4.8116042087750249E-2</v>
      </c>
    </row>
    <row r="23" spans="1:13" ht="24">
      <c r="A23" s="37" t="s">
        <v>32</v>
      </c>
      <c r="B23" s="38" t="s">
        <v>14</v>
      </c>
      <c r="C23" s="39">
        <v>9.4307973532147107E-2</v>
      </c>
      <c r="D23" s="40">
        <v>-3.0508587741681151E-2</v>
      </c>
      <c r="E23" s="40">
        <v>4.4574113432597753E-3</v>
      </c>
      <c r="F23" s="40">
        <v>2.6882267028048256E-2</v>
      </c>
      <c r="G23" s="40">
        <v>0.13439614206419906</v>
      </c>
      <c r="H23" s="40">
        <v>-6.2500533411518178E-2</v>
      </c>
      <c r="I23" s="42" t="s">
        <v>60</v>
      </c>
      <c r="J23" s="40">
        <v>-5.2179745315119111E-2</v>
      </c>
      <c r="K23" s="40">
        <v>2.3966950521334175E-2</v>
      </c>
      <c r="L23" s="40">
        <v>-4.7908296174997984E-2</v>
      </c>
      <c r="M23" s="41">
        <v>-1.3703897924744435E-2</v>
      </c>
    </row>
    <row r="24" spans="1:13" ht="24">
      <c r="A24" s="37" t="s">
        <v>33</v>
      </c>
      <c r="B24" s="38" t="s">
        <v>14</v>
      </c>
      <c r="C24" s="39">
        <v>0.1012774018641758</v>
      </c>
      <c r="D24" s="40">
        <v>0.11072817031650359</v>
      </c>
      <c r="E24" s="40">
        <v>-0.10377075074518273</v>
      </c>
      <c r="F24" s="40">
        <v>1.9966246703403058E-2</v>
      </c>
      <c r="G24" s="40">
        <v>1.6786690631830976E-2</v>
      </c>
      <c r="H24" s="40">
        <v>-2.0929469936870261E-2</v>
      </c>
      <c r="I24" s="40">
        <v>2.643356532101632E-2</v>
      </c>
      <c r="J24" s="40">
        <v>4.7029057695417292E-2</v>
      </c>
      <c r="K24" s="40">
        <v>-6.4091835801472251E-3</v>
      </c>
      <c r="L24" s="40">
        <v>-4.4408535058831175E-2</v>
      </c>
      <c r="M24" s="41">
        <v>-4.9339317140324274E-2</v>
      </c>
    </row>
    <row r="25" spans="1:13" ht="24">
      <c r="A25" s="37" t="s">
        <v>34</v>
      </c>
      <c r="B25" s="38" t="s">
        <v>14</v>
      </c>
      <c r="C25" s="39">
        <v>-1.2160008955139294E-2</v>
      </c>
      <c r="D25" s="40">
        <v>7.4915768633744093E-2</v>
      </c>
      <c r="E25" s="40">
        <v>4.6994515588063827E-2</v>
      </c>
      <c r="F25" s="40">
        <v>-3.5993863688273445E-3</v>
      </c>
      <c r="G25" s="40">
        <v>-2.8118459591294349E-2</v>
      </c>
      <c r="H25" s="40">
        <v>4.1751307261145967E-2</v>
      </c>
      <c r="I25" s="40">
        <v>-4.8973861724120576E-2</v>
      </c>
      <c r="J25" s="40">
        <v>2.6100639323979716E-2</v>
      </c>
      <c r="K25" s="40">
        <v>4.3260954675136262E-3</v>
      </c>
      <c r="L25" s="42" t="s">
        <v>59</v>
      </c>
      <c r="M25" s="41">
        <v>-1.4603801095120583E-2</v>
      </c>
    </row>
    <row r="26" spans="1:13" ht="24">
      <c r="A26" s="37" t="s">
        <v>35</v>
      </c>
      <c r="B26" s="38" t="s">
        <v>14</v>
      </c>
      <c r="C26" s="39">
        <v>-1.644211433137862E-2</v>
      </c>
      <c r="D26" s="40">
        <v>3.5322519553933805E-2</v>
      </c>
      <c r="E26" s="40">
        <v>1.1153774009394041E-2</v>
      </c>
      <c r="F26" s="40">
        <v>7.2196390505530811E-2</v>
      </c>
      <c r="G26" s="40">
        <v>1.268525065133032E-2</v>
      </c>
      <c r="H26" s="40">
        <v>-2.0779727996379817E-2</v>
      </c>
      <c r="I26" s="40">
        <v>-8.839323189438416E-3</v>
      </c>
      <c r="J26" s="40">
        <v>-6.1676917096812516E-3</v>
      </c>
      <c r="K26" s="40">
        <v>-2.8004678399791406E-2</v>
      </c>
      <c r="L26" s="40">
        <v>3.2758574191331602E-2</v>
      </c>
      <c r="M26" s="41">
        <v>-6.7135369918129878E-2</v>
      </c>
    </row>
    <row r="27" spans="1:13" ht="24">
      <c r="A27" s="37" t="s">
        <v>36</v>
      </c>
      <c r="B27" s="38" t="s">
        <v>14</v>
      </c>
      <c r="C27" s="39">
        <v>5.9306783791973506E-3</v>
      </c>
      <c r="D27" s="40">
        <v>4.6114468053033084E-2</v>
      </c>
      <c r="E27" s="40">
        <v>6.7432914831094218E-2</v>
      </c>
      <c r="F27" s="40">
        <v>-3.8910693101506029E-2</v>
      </c>
      <c r="G27" s="40">
        <v>-3.8836342948666329E-2</v>
      </c>
      <c r="H27" s="40">
        <v>-3.2807468130201946E-2</v>
      </c>
      <c r="I27" s="40">
        <v>-1.3285168116554107E-2</v>
      </c>
      <c r="J27" s="40">
        <v>-3.8584250930311738E-2</v>
      </c>
      <c r="K27" s="40">
        <v>4.3920298347457962E-2</v>
      </c>
      <c r="L27" s="40">
        <v>-1.4140413507526862E-2</v>
      </c>
      <c r="M27" s="43" t="s">
        <v>102</v>
      </c>
    </row>
    <row r="28" spans="1:13" ht="24">
      <c r="A28" s="37" t="s">
        <v>37</v>
      </c>
      <c r="B28" s="38" t="s">
        <v>14</v>
      </c>
      <c r="C28" s="39">
        <v>-8.5828281044562305E-2</v>
      </c>
      <c r="D28" s="40">
        <v>0.15215202193882474</v>
      </c>
      <c r="E28" s="40">
        <v>-2.8882631793600171E-2</v>
      </c>
      <c r="F28" s="40">
        <v>4.6214049697960981E-2</v>
      </c>
      <c r="G28" s="40">
        <v>-0.10268499441191659</v>
      </c>
      <c r="H28" s="40">
        <v>4.2215877476690797E-2</v>
      </c>
      <c r="I28" s="40">
        <v>9.144871485049208E-3</v>
      </c>
      <c r="J28" s="40">
        <v>0.11398810498986693</v>
      </c>
      <c r="K28" s="40">
        <v>-4.9642132855016938E-2</v>
      </c>
      <c r="L28" s="40">
        <v>6.9604625420536928E-2</v>
      </c>
      <c r="M28" s="41">
        <v>-4.6781920738073156E-2</v>
      </c>
    </row>
    <row r="29" spans="1:13" ht="24">
      <c r="A29" s="37" t="s">
        <v>38</v>
      </c>
      <c r="B29" s="38" t="s">
        <v>14</v>
      </c>
      <c r="C29" s="39">
        <v>5.7340892911493538E-2</v>
      </c>
      <c r="D29" s="40">
        <v>1.2248187801357131E-2</v>
      </c>
      <c r="E29" s="40">
        <v>5.1568593706801696E-2</v>
      </c>
      <c r="F29" s="40">
        <v>-2.6263406585770248E-2</v>
      </c>
      <c r="G29" s="40">
        <v>2.0789563650508248E-2</v>
      </c>
      <c r="H29" s="40">
        <v>-3.1349503778805549E-2</v>
      </c>
      <c r="I29" s="40">
        <v>-2.2845057107668768E-2</v>
      </c>
      <c r="J29" s="40">
        <v>-7.433858809300091E-2</v>
      </c>
      <c r="K29" s="40">
        <v>5.3990813060911552E-2</v>
      </c>
      <c r="L29" s="40">
        <v>-4.8784030099790461E-3</v>
      </c>
      <c r="M29" s="41">
        <v>5.1947279712173111E-2</v>
      </c>
    </row>
    <row r="30" spans="1:13" ht="24">
      <c r="A30" s="37" t="s">
        <v>39</v>
      </c>
      <c r="B30" s="38" t="s">
        <v>14</v>
      </c>
      <c r="C30" s="39">
        <v>-0.17888955764946962</v>
      </c>
      <c r="D30" s="40">
        <v>3.6939228013968255E-2</v>
      </c>
      <c r="E30" s="42" t="s">
        <v>117</v>
      </c>
      <c r="F30" s="40">
        <v>-2.5876619806869091E-3</v>
      </c>
      <c r="G30" s="40">
        <v>3.198032282890223E-2</v>
      </c>
      <c r="H30" s="40">
        <v>-3.2526195671186541E-4</v>
      </c>
      <c r="I30" s="40">
        <v>4.2153079494470355E-3</v>
      </c>
      <c r="J30" s="40">
        <v>-4.4789140033241789E-2</v>
      </c>
      <c r="K30" s="40">
        <v>-5.1551805736632685E-2</v>
      </c>
      <c r="L30" s="40">
        <v>4.4893211678116593E-2</v>
      </c>
      <c r="M30" s="41">
        <v>6.6612422792847278E-2</v>
      </c>
    </row>
    <row r="31" spans="1:13" ht="24">
      <c r="A31" s="37" t="s">
        <v>40</v>
      </c>
      <c r="B31" s="38" t="s">
        <v>14</v>
      </c>
      <c r="C31" s="39">
        <v>5.8967023583800564E-2</v>
      </c>
      <c r="D31" s="40">
        <v>-0.10231600406505614</v>
      </c>
      <c r="E31" s="40">
        <v>-4.2875130823478739E-3</v>
      </c>
      <c r="F31" s="40">
        <v>6.207211036887339E-2</v>
      </c>
      <c r="G31" s="40">
        <v>1.0747181930315945E-3</v>
      </c>
      <c r="H31" s="40">
        <v>3.6109211158415075E-2</v>
      </c>
      <c r="I31" s="40">
        <v>9.6468873524462581E-2</v>
      </c>
      <c r="J31" s="40">
        <v>4.6837889481163728E-2</v>
      </c>
      <c r="K31" s="40">
        <v>0.10833150768862373</v>
      </c>
      <c r="L31" s="40">
        <v>1.2599899239345977E-2</v>
      </c>
      <c r="M31" s="41">
        <v>-3.1504286340077119E-2</v>
      </c>
    </row>
    <row r="32" spans="1:13" ht="24">
      <c r="A32" s="37" t="s">
        <v>41</v>
      </c>
      <c r="B32" s="38" t="s">
        <v>14</v>
      </c>
      <c r="C32" s="39">
        <v>2.9761128164952013E-3</v>
      </c>
      <c r="D32" s="40">
        <v>-3.3638372118553965E-2</v>
      </c>
      <c r="E32" s="40">
        <v>4.3224576473824335E-2</v>
      </c>
      <c r="F32" s="40">
        <v>-3.2827934521905125E-3</v>
      </c>
      <c r="G32" s="40">
        <v>9.6962446480739872E-2</v>
      </c>
      <c r="H32" s="40">
        <v>-7.9974388461029527E-2</v>
      </c>
      <c r="I32" s="40">
        <v>-3.8143050087369304E-2</v>
      </c>
      <c r="J32" s="40">
        <v>6.2457657148702217E-2</v>
      </c>
      <c r="K32" s="40">
        <v>2.2539227901574397E-2</v>
      </c>
      <c r="L32" s="40">
        <v>-4.2439806699314991E-2</v>
      </c>
      <c r="M32" s="41">
        <v>-2.7414449909827842E-2</v>
      </c>
    </row>
    <row r="33" spans="1:13" ht="24">
      <c r="A33" s="37" t="s">
        <v>42</v>
      </c>
      <c r="B33" s="38" t="s">
        <v>14</v>
      </c>
      <c r="C33" s="39">
        <v>6.8413694065663902E-2</v>
      </c>
      <c r="D33" s="40">
        <v>1.9533784242918703E-3</v>
      </c>
      <c r="E33" s="40">
        <v>4.9463020802429918E-2</v>
      </c>
      <c r="F33" s="40">
        <v>-4.3023668551315244E-2</v>
      </c>
      <c r="G33" s="40">
        <v>-6.4085238663193544E-2</v>
      </c>
      <c r="H33" s="40">
        <v>-2.9086397916594994E-2</v>
      </c>
      <c r="I33" s="40">
        <v>2.1604494779220881E-2</v>
      </c>
      <c r="J33" s="40">
        <v>9.6670670679998891E-2</v>
      </c>
      <c r="K33" s="40">
        <v>5.1739302151434283E-2</v>
      </c>
      <c r="L33" s="40">
        <v>-5.572585706501073E-2</v>
      </c>
      <c r="M33" s="41">
        <v>6.3557258097820549E-2</v>
      </c>
    </row>
    <row r="34" spans="1:13" ht="24">
      <c r="A34" s="37" t="s">
        <v>43</v>
      </c>
      <c r="B34" s="38" t="s">
        <v>14</v>
      </c>
      <c r="C34" s="39">
        <v>7.7166016405325319E-2</v>
      </c>
      <c r="D34" s="40">
        <v>1.0546308561710101E-2</v>
      </c>
      <c r="E34" s="40">
        <v>-4.2921271616057598E-2</v>
      </c>
      <c r="F34" s="40">
        <v>6.0146338711812013E-2</v>
      </c>
      <c r="G34" s="40">
        <v>5.6127228974005183E-2</v>
      </c>
      <c r="H34" s="40">
        <v>4.7489573115196814E-3</v>
      </c>
      <c r="I34" s="40">
        <v>-4.8919761623444351E-2</v>
      </c>
      <c r="J34" s="42" t="s">
        <v>118</v>
      </c>
      <c r="K34" s="40">
        <v>-3.5602774499548108E-2</v>
      </c>
      <c r="L34" s="40">
        <v>2.3737075909836144E-2</v>
      </c>
      <c r="M34" s="41">
        <v>-3.6390053495372984E-2</v>
      </c>
    </row>
    <row r="35" spans="1:13" ht="24">
      <c r="A35" s="37" t="s">
        <v>44</v>
      </c>
      <c r="B35" s="38" t="s">
        <v>14</v>
      </c>
      <c r="C35" s="39">
        <v>-3.122338363339006E-2</v>
      </c>
      <c r="D35" s="40">
        <v>-1.7117055731405751E-2</v>
      </c>
      <c r="E35" s="40">
        <v>-8.2696790515208521E-2</v>
      </c>
      <c r="F35" s="40">
        <v>-9.2771881138498324E-2</v>
      </c>
      <c r="G35" s="40">
        <v>-8.199312132302039E-2</v>
      </c>
      <c r="H35" s="40">
        <v>4.1070463913485671E-2</v>
      </c>
      <c r="I35" s="40">
        <v>-2.6794395202234911E-2</v>
      </c>
      <c r="J35" s="40">
        <v>3.3283908883232217E-2</v>
      </c>
      <c r="K35" s="40">
        <v>-9.4415242853059245E-2</v>
      </c>
      <c r="L35" s="40">
        <v>6.2229666837341463E-2</v>
      </c>
      <c r="M35" s="41">
        <v>-0.12040356219508221</v>
      </c>
    </row>
    <row r="36" spans="1:13" ht="24">
      <c r="A36" s="37" t="s">
        <v>45</v>
      </c>
      <c r="B36" s="38" t="s">
        <v>14</v>
      </c>
      <c r="C36" s="39">
        <v>-2.8291031864352671E-2</v>
      </c>
      <c r="D36" s="40">
        <v>1.3451300736678742E-2</v>
      </c>
      <c r="E36" s="40">
        <v>-4.9115096807381103E-2</v>
      </c>
      <c r="F36" s="40">
        <v>-9.4592735690439772E-2</v>
      </c>
      <c r="G36" s="40">
        <v>-5.9567264366056701E-2</v>
      </c>
      <c r="H36" s="40">
        <v>2.4330287276352159E-2</v>
      </c>
      <c r="I36" s="40">
        <v>-5.6621592790506478E-2</v>
      </c>
      <c r="J36" s="40">
        <v>-3.303562181355562E-2</v>
      </c>
      <c r="K36" s="40">
        <v>0.11524798350724991</v>
      </c>
      <c r="L36" s="40">
        <v>5.5759905837346364E-2</v>
      </c>
      <c r="M36" s="41">
        <v>-2.1863033610150611E-2</v>
      </c>
    </row>
    <row r="37" spans="1:13" ht="24">
      <c r="A37" s="37" t="s">
        <v>46</v>
      </c>
      <c r="B37" s="38" t="s">
        <v>14</v>
      </c>
      <c r="C37" s="39">
        <v>6.7169518991509095E-2</v>
      </c>
      <c r="D37" s="42" t="s">
        <v>119</v>
      </c>
      <c r="E37" s="40">
        <v>3.4872320603274123E-2</v>
      </c>
      <c r="F37" s="40">
        <v>9.8506761850702604E-2</v>
      </c>
      <c r="G37" s="40">
        <v>7.9978869850641631E-3</v>
      </c>
      <c r="H37" s="40">
        <v>4.7361268983961827E-2</v>
      </c>
      <c r="I37" s="40">
        <v>-2.7964950208873882E-2</v>
      </c>
      <c r="J37" s="40">
        <v>1.0889565553131334E-2</v>
      </c>
      <c r="K37" s="40">
        <v>1.0237853088388411E-2</v>
      </c>
      <c r="L37" s="40">
        <v>6.7479743579735338E-2</v>
      </c>
      <c r="M37" s="41">
        <v>4.2604160619589791E-2</v>
      </c>
    </row>
    <row r="38" spans="1:13" ht="24">
      <c r="A38" s="37" t="s">
        <v>47</v>
      </c>
      <c r="B38" s="38" t="s">
        <v>14</v>
      </c>
      <c r="C38" s="39">
        <v>-4.9038875525160286E-2</v>
      </c>
      <c r="D38" s="40">
        <v>0.13253158269514101</v>
      </c>
      <c r="E38" s="40">
        <v>2.0447123320716874E-2</v>
      </c>
      <c r="F38" s="40">
        <v>-5.7680187910671053E-2</v>
      </c>
      <c r="G38" s="40">
        <v>5.7075098272915917E-2</v>
      </c>
      <c r="H38" s="40">
        <v>-6.6861912708015961E-2</v>
      </c>
      <c r="I38" s="40">
        <v>-3.0270429324412349E-2</v>
      </c>
      <c r="J38" s="40">
        <v>7.5324287629757111E-2</v>
      </c>
      <c r="K38" s="40">
        <v>1.2370171561885402E-2</v>
      </c>
      <c r="L38" s="40">
        <v>-5.803546079992194E-3</v>
      </c>
      <c r="M38" s="41">
        <v>2.486095027472468E-2</v>
      </c>
    </row>
    <row r="39" spans="1:13" ht="24">
      <c r="A39" s="37" t="s">
        <v>48</v>
      </c>
      <c r="B39" s="38" t="s">
        <v>14</v>
      </c>
      <c r="C39" s="39">
        <v>1.9124277066225475E-2</v>
      </c>
      <c r="D39" s="40">
        <v>-6.8059674113711832E-2</v>
      </c>
      <c r="E39" s="40">
        <v>3.1755011597255155E-2</v>
      </c>
      <c r="F39" s="40">
        <v>8.404423391814804E-3</v>
      </c>
      <c r="G39" s="40">
        <v>-1.3657023808322354E-2</v>
      </c>
      <c r="H39" s="40">
        <v>-2.5783540144505762E-2</v>
      </c>
      <c r="I39" s="40">
        <v>0.10165551818654936</v>
      </c>
      <c r="J39" s="40">
        <v>-3.8545237258884217E-3</v>
      </c>
      <c r="K39" s="40">
        <v>-6.5597142705422981E-2</v>
      </c>
      <c r="L39" s="40">
        <v>8.0015300795093589E-3</v>
      </c>
      <c r="M39" s="41">
        <v>1.2376573694790238E-2</v>
      </c>
    </row>
    <row r="40" spans="1:13" ht="24">
      <c r="A40" s="37" t="s">
        <v>49</v>
      </c>
      <c r="B40" s="38" t="s">
        <v>14</v>
      </c>
      <c r="C40" s="39">
        <v>-6.1515475808001284E-2</v>
      </c>
      <c r="D40" s="40">
        <v>1.0550611971528101E-2</v>
      </c>
      <c r="E40" s="40">
        <v>-1.0690947393574598E-2</v>
      </c>
      <c r="F40" s="40">
        <v>-3.1741995489582547E-3</v>
      </c>
      <c r="G40" s="40">
        <v>-5.0073880293323096E-2</v>
      </c>
      <c r="H40" s="40">
        <v>3.1671003923289198E-2</v>
      </c>
      <c r="I40" s="40">
        <v>-3.5068276939765369E-3</v>
      </c>
      <c r="J40" s="40">
        <v>8.3081951689342973E-2</v>
      </c>
      <c r="K40" s="40">
        <v>-3.513233363772645E-3</v>
      </c>
      <c r="L40" s="40">
        <v>1.8575716864838679E-2</v>
      </c>
      <c r="M40" s="41">
        <v>6.0996640743485479E-2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9.6066422016090732E-6</v>
      </c>
      <c r="E47" s="35">
        <f t="shared" ref="E47:M47" si="0">$C5^2*E5^2</f>
        <v>2.2510520987504784E-6</v>
      </c>
      <c r="F47" s="35">
        <f t="shared" si="0"/>
        <v>6.8146958197201969E-7</v>
      </c>
      <c r="G47" s="35">
        <f t="shared" si="0"/>
        <v>1.2850397748958633E-7</v>
      </c>
      <c r="H47" s="35">
        <f t="shared" si="0"/>
        <v>1.9851972558109599E-6</v>
      </c>
      <c r="I47" s="35">
        <f t="shared" si="0"/>
        <v>1.4872216427865993E-6</v>
      </c>
      <c r="J47" s="35">
        <f t="shared" si="0"/>
        <v>4.9003732119570321E-6</v>
      </c>
      <c r="K47" s="35">
        <f t="shared" si="0"/>
        <v>2.6129752516173675E-6</v>
      </c>
      <c r="L47" s="35">
        <f t="shared" si="0"/>
        <v>6.5758475298660943E-6</v>
      </c>
      <c r="M47" s="36">
        <f t="shared" si="0"/>
        <v>1.3682994959448787E-7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1.2542309979652232E-5</v>
      </c>
      <c r="E48" s="40">
        <f t="shared" si="1"/>
        <v>8.3588621461244485E-5</v>
      </c>
      <c r="F48" s="40">
        <f t="shared" si="1"/>
        <v>1.3066377038153381E-5</v>
      </c>
      <c r="G48" s="40">
        <f t="shared" si="1"/>
        <v>1.1091938889157864E-6</v>
      </c>
      <c r="H48" s="40">
        <f t="shared" si="1"/>
        <v>5.300897374719659E-6</v>
      </c>
      <c r="I48" s="40">
        <f t="shared" si="1"/>
        <v>5.3972004143174525E-6</v>
      </c>
      <c r="J48" s="40">
        <f t="shared" si="1"/>
        <v>3.6498738485523585E-7</v>
      </c>
      <c r="K48" s="40">
        <f t="shared" si="1"/>
        <v>4.5058748491990815E-8</v>
      </c>
      <c r="L48" s="40">
        <f t="shared" si="1"/>
        <v>2.5436308178248076E-5</v>
      </c>
      <c r="M48" s="41">
        <f t="shared" si="1"/>
        <v>2.1574608182608287E-7</v>
      </c>
    </row>
    <row r="49" spans="1:13" ht="24">
      <c r="A49" s="37" t="s">
        <v>16</v>
      </c>
      <c r="B49" s="38" t="s">
        <v>14</v>
      </c>
      <c r="C49" s="44"/>
      <c r="D49" s="40">
        <f t="shared" ref="D49:M49" si="2">$C7^2*D7^2</f>
        <v>1.4512225714666217E-4</v>
      </c>
      <c r="E49" s="40">
        <f t="shared" si="2"/>
        <v>8.7579483898990532E-6</v>
      </c>
      <c r="F49" s="40">
        <f t="shared" si="2"/>
        <v>7.463647079894295E-6</v>
      </c>
      <c r="G49" s="40">
        <f t="shared" si="2"/>
        <v>1.7259488694926606E-5</v>
      </c>
      <c r="H49" s="40">
        <f t="shared" si="2"/>
        <v>1.4001654888688434E-4</v>
      </c>
      <c r="I49" s="40">
        <f t="shared" si="2"/>
        <v>2.3356580088907609E-4</v>
      </c>
      <c r="J49" s="40">
        <f t="shared" si="2"/>
        <v>1.5674941000708584E-5</v>
      </c>
      <c r="K49" s="40">
        <f t="shared" si="2"/>
        <v>8.2361277777376489E-6</v>
      </c>
      <c r="L49" s="40">
        <f t="shared" si="2"/>
        <v>1.4216657098563174E-4</v>
      </c>
      <c r="M49" s="41">
        <f t="shared" si="2"/>
        <v>3.008035133992697E-4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3.261892494667671E-5</v>
      </c>
      <c r="E50" s="40">
        <f t="shared" si="3"/>
        <v>6.1795999155832179E-10</v>
      </c>
      <c r="F50" s="40">
        <f t="shared" si="3"/>
        <v>5.8547144075695184E-7</v>
      </c>
      <c r="G50" s="40">
        <f t="shared" si="3"/>
        <v>6.5451062194582476E-7</v>
      </c>
      <c r="H50" s="42">
        <f t="shared" si="3"/>
        <v>1.02421562387625E-2</v>
      </c>
      <c r="I50" s="40">
        <f t="shared" si="3"/>
        <v>4.7612492986001242E-5</v>
      </c>
      <c r="J50" s="40">
        <f t="shared" si="3"/>
        <v>3.0134654154818726E-7</v>
      </c>
      <c r="K50" s="40">
        <f t="shared" si="3"/>
        <v>6.8936070855922833E-5</v>
      </c>
      <c r="L50" s="40">
        <f t="shared" si="3"/>
        <v>2.0425364210483687E-5</v>
      </c>
      <c r="M50" s="41">
        <f t="shared" si="3"/>
        <v>1.3370350128889055E-5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1.3843713502588487E-7</v>
      </c>
      <c r="E51" s="40">
        <f t="shared" si="4"/>
        <v>8.8331020425789375E-6</v>
      </c>
      <c r="F51" s="40">
        <f t="shared" si="4"/>
        <v>2.5605545897916246E-8</v>
      </c>
      <c r="G51" s="40">
        <f t="shared" si="4"/>
        <v>9.4470575387281395E-10</v>
      </c>
      <c r="H51" s="40">
        <f t="shared" si="4"/>
        <v>1.6166752303557764E-7</v>
      </c>
      <c r="I51" s="40">
        <f t="shared" si="4"/>
        <v>1.1480649882254716E-6</v>
      </c>
      <c r="J51" s="40">
        <f t="shared" si="4"/>
        <v>3.8952706992342651E-6</v>
      </c>
      <c r="K51" s="40">
        <f t="shared" si="4"/>
        <v>8.3628751770981615E-9</v>
      </c>
      <c r="L51" s="40">
        <f t="shared" si="4"/>
        <v>1.2266887671308389E-5</v>
      </c>
      <c r="M51" s="41">
        <f t="shared" si="4"/>
        <v>9.590843843862856E-6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2.36156054048505E-6</v>
      </c>
      <c r="E52" s="40">
        <f t="shared" si="5"/>
        <v>3.3866527391454663E-5</v>
      </c>
      <c r="F52" s="40">
        <f t="shared" si="5"/>
        <v>3.7184155449348145E-7</v>
      </c>
      <c r="G52" s="42">
        <f t="shared" si="5"/>
        <v>2.7836241319341613E-2</v>
      </c>
      <c r="H52" s="40">
        <f t="shared" si="5"/>
        <v>1.5843490733556705E-6</v>
      </c>
      <c r="I52" s="40">
        <f t="shared" si="5"/>
        <v>5.6881558359073538E-4</v>
      </c>
      <c r="J52" s="40">
        <f t="shared" si="5"/>
        <v>1.1262388791692112E-4</v>
      </c>
      <c r="K52" s="40">
        <f t="shared" si="5"/>
        <v>1.4535196233126873E-4</v>
      </c>
      <c r="L52" s="40">
        <f t="shared" si="5"/>
        <v>2.416598956597171E-5</v>
      </c>
      <c r="M52" s="41">
        <f t="shared" si="5"/>
        <v>4.8904357637556436E-5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2.8843891960057839E-7</v>
      </c>
      <c r="E53" s="40">
        <f t="shared" si="6"/>
        <v>4.863618740175053E-7</v>
      </c>
      <c r="F53" s="40">
        <f t="shared" si="6"/>
        <v>1.666043472259339E-7</v>
      </c>
      <c r="G53" s="40">
        <f t="shared" si="6"/>
        <v>2.1511950591049E-7</v>
      </c>
      <c r="H53" s="40">
        <f t="shared" si="6"/>
        <v>8.8430013125180685E-10</v>
      </c>
      <c r="I53" s="40">
        <f t="shared" si="6"/>
        <v>2.8343674050169888E-8</v>
      </c>
      <c r="J53" s="40">
        <f t="shared" si="6"/>
        <v>9.4088569433660555E-7</v>
      </c>
      <c r="K53" s="40">
        <f t="shared" si="6"/>
        <v>3.8565511646474638E-7</v>
      </c>
      <c r="L53" s="40">
        <f t="shared" si="6"/>
        <v>6.5077460816183023E-8</v>
      </c>
      <c r="M53" s="41">
        <f t="shared" si="6"/>
        <v>6.4871394827636897E-8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9.101290796373563E-7</v>
      </c>
      <c r="E54" s="40">
        <f t="shared" si="7"/>
        <v>1.722664555699443E-7</v>
      </c>
      <c r="F54" s="40">
        <f t="shared" si="7"/>
        <v>3.6820530849406423E-11</v>
      </c>
      <c r="G54" s="40">
        <f t="shared" si="7"/>
        <v>2.0530423500748833E-7</v>
      </c>
      <c r="H54" s="40">
        <f t="shared" si="7"/>
        <v>1.2107676371686816E-5</v>
      </c>
      <c r="I54" s="40">
        <f t="shared" si="7"/>
        <v>1.6044050775596272E-6</v>
      </c>
      <c r="J54" s="40">
        <f t="shared" si="7"/>
        <v>1.9372769270742945E-5</v>
      </c>
      <c r="K54" s="40">
        <f t="shared" si="7"/>
        <v>4.1300394651822711E-6</v>
      </c>
      <c r="L54" s="40">
        <f t="shared" si="7"/>
        <v>8.3143964922840431E-6</v>
      </c>
      <c r="M54" s="41">
        <f t="shared" si="7"/>
        <v>9.8219097458842872E-6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6.2385484748519457E-6</v>
      </c>
      <c r="E55" s="40">
        <f t="shared" si="8"/>
        <v>1.0999413151267498E-5</v>
      </c>
      <c r="F55" s="40">
        <f t="shared" si="8"/>
        <v>2.6206419048800528E-5</v>
      </c>
      <c r="G55" s="40">
        <f t="shared" si="8"/>
        <v>1.6753290940642235E-6</v>
      </c>
      <c r="H55" s="40">
        <f t="shared" si="8"/>
        <v>1.0393231236201663E-5</v>
      </c>
      <c r="I55" s="40">
        <f t="shared" si="8"/>
        <v>8.1848062152956155E-6</v>
      </c>
      <c r="J55" s="40">
        <f t="shared" si="8"/>
        <v>3.4862917393383289E-6</v>
      </c>
      <c r="K55" s="40">
        <f t="shared" si="8"/>
        <v>4.2196941536169351E-7</v>
      </c>
      <c r="L55" s="40">
        <f t="shared" si="8"/>
        <v>5.7156949659210014E-5</v>
      </c>
      <c r="M55" s="41">
        <f t="shared" si="8"/>
        <v>1.8783409231913398E-5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3.0440438439760168E-4</v>
      </c>
      <c r="E56" s="40">
        <f t="shared" si="9"/>
        <v>1.9402620876401899E-7</v>
      </c>
      <c r="F56" s="42">
        <f t="shared" si="9"/>
        <v>2.3967327658442127E-2</v>
      </c>
      <c r="G56" s="40">
        <f t="shared" si="9"/>
        <v>2.8971420094261046E-7</v>
      </c>
      <c r="H56" s="40">
        <f t="shared" si="9"/>
        <v>1.2646254597672927E-6</v>
      </c>
      <c r="I56" s="40">
        <f t="shared" si="9"/>
        <v>1.9041463182673391E-5</v>
      </c>
      <c r="J56" s="40">
        <f t="shared" si="9"/>
        <v>1.088421411236911E-4</v>
      </c>
      <c r="K56" s="40">
        <f t="shared" si="9"/>
        <v>1.7631843978722645E-4</v>
      </c>
      <c r="L56" s="40">
        <f t="shared" si="9"/>
        <v>3.1251798213395586E-7</v>
      </c>
      <c r="M56" s="41">
        <f t="shared" si="9"/>
        <v>4.0822866784585415E-5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1.342749238113693E-8</v>
      </c>
      <c r="E57" s="40">
        <f t="shared" si="10"/>
        <v>2.9463195306139684E-7</v>
      </c>
      <c r="F57" s="40">
        <f t="shared" si="10"/>
        <v>7.0295167562448469E-7</v>
      </c>
      <c r="G57" s="40">
        <f t="shared" si="10"/>
        <v>4.8276319601927324E-7</v>
      </c>
      <c r="H57" s="40">
        <f t="shared" si="10"/>
        <v>5.9091296800741372E-7</v>
      </c>
      <c r="I57" s="40">
        <f t="shared" si="10"/>
        <v>5.9824740313346833E-8</v>
      </c>
      <c r="J57" s="40">
        <f t="shared" si="10"/>
        <v>1.5205031045950889E-7</v>
      </c>
      <c r="K57" s="42">
        <f t="shared" si="10"/>
        <v>9.5277942943917016E-5</v>
      </c>
      <c r="L57" s="40">
        <f t="shared" si="10"/>
        <v>1.9312023486846331E-9</v>
      </c>
      <c r="M57" s="41">
        <f t="shared" si="10"/>
        <v>2.0676475388711493E-7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1.8299898630119044E-6</v>
      </c>
      <c r="E58" s="40">
        <f t="shared" si="11"/>
        <v>3.6212369312091045E-8</v>
      </c>
      <c r="F58" s="40">
        <f t="shared" si="11"/>
        <v>2.0668488057587628E-7</v>
      </c>
      <c r="G58" s="40">
        <f t="shared" si="11"/>
        <v>4.4686800808589703E-7</v>
      </c>
      <c r="H58" s="40">
        <f t="shared" si="11"/>
        <v>3.5924756600199361E-8</v>
      </c>
      <c r="I58" s="40">
        <f t="shared" si="11"/>
        <v>2.5712966139652501E-6</v>
      </c>
      <c r="J58" s="40">
        <f t="shared" si="11"/>
        <v>1.1882228298017114E-6</v>
      </c>
      <c r="K58" s="40">
        <f t="shared" si="11"/>
        <v>4.7586553185918753E-7</v>
      </c>
      <c r="L58" s="40">
        <f t="shared" si="11"/>
        <v>5.9491393715801816E-9</v>
      </c>
      <c r="M58" s="41">
        <f t="shared" si="11"/>
        <v>3.4169866961220226E-10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1.9244401937496942E-6</v>
      </c>
      <c r="E59" s="40">
        <f t="shared" si="12"/>
        <v>1.0939732274149987E-6</v>
      </c>
      <c r="F59" s="40">
        <f t="shared" si="12"/>
        <v>4.1737575471647113E-7</v>
      </c>
      <c r="G59" s="40">
        <f t="shared" si="12"/>
        <v>1.5785839153248616E-9</v>
      </c>
      <c r="H59" s="40">
        <f t="shared" si="12"/>
        <v>4.6992404085688138E-6</v>
      </c>
      <c r="I59" s="40">
        <f t="shared" si="12"/>
        <v>9.3220909694732481E-6</v>
      </c>
      <c r="J59" s="40">
        <f t="shared" si="12"/>
        <v>8.7022533941907343E-7</v>
      </c>
      <c r="K59" s="40">
        <f t="shared" si="12"/>
        <v>6.3999856605565741E-6</v>
      </c>
      <c r="L59" s="40">
        <f t="shared" si="12"/>
        <v>8.1579256623312032E-7</v>
      </c>
      <c r="M59" s="41">
        <f t="shared" si="12"/>
        <v>4.6785546487366305E-5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2.8319309900113423E-7</v>
      </c>
      <c r="E60" s="40">
        <f t="shared" si="13"/>
        <v>1.5645613532520018E-8</v>
      </c>
      <c r="F60" s="40">
        <f t="shared" si="13"/>
        <v>1.7556184988998943E-7</v>
      </c>
      <c r="G60" s="40">
        <f t="shared" si="13"/>
        <v>1.8673310764093269E-8</v>
      </c>
      <c r="H60" s="40">
        <f t="shared" si="13"/>
        <v>9.8636725893944623E-9</v>
      </c>
      <c r="I60" s="40">
        <f t="shared" si="13"/>
        <v>6.1367280756144433E-7</v>
      </c>
      <c r="J60" s="40">
        <f t="shared" si="13"/>
        <v>7.3868119578708831E-7</v>
      </c>
      <c r="K60" s="40">
        <f t="shared" si="13"/>
        <v>7.0079531941271012E-7</v>
      </c>
      <c r="L60" s="40">
        <f t="shared" si="13"/>
        <v>6.7942070592700482E-8</v>
      </c>
      <c r="M60" s="41">
        <f t="shared" si="13"/>
        <v>1.290806666476691E-8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1.5571055624012442E-4</v>
      </c>
      <c r="E61" s="40">
        <f t="shared" si="14"/>
        <v>5.3093271112878209E-7</v>
      </c>
      <c r="F61" s="40">
        <f t="shared" si="14"/>
        <v>1.1435020219456837E-4</v>
      </c>
      <c r="G61" s="40">
        <f t="shared" si="14"/>
        <v>2.1661280552806703E-5</v>
      </c>
      <c r="H61" s="40">
        <f t="shared" si="14"/>
        <v>4.9018249895688226E-5</v>
      </c>
      <c r="I61" s="40">
        <f t="shared" si="14"/>
        <v>2.8362496810168444E-5</v>
      </c>
      <c r="J61" s="40">
        <f t="shared" si="14"/>
        <v>2.7980816114683003E-4</v>
      </c>
      <c r="K61" s="40">
        <f t="shared" si="14"/>
        <v>1.3432427874098829E-5</v>
      </c>
      <c r="L61" s="40">
        <f t="shared" si="14"/>
        <v>3.98651253914474E-5</v>
      </c>
      <c r="M61" s="41">
        <f t="shared" si="14"/>
        <v>7.1798773111527614E-8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9.7138685226502801E-6</v>
      </c>
      <c r="E62" s="40">
        <f t="shared" si="15"/>
        <v>8.9089216676563207E-5</v>
      </c>
      <c r="F62" s="40">
        <f t="shared" si="15"/>
        <v>3.2782357290279603E-5</v>
      </c>
      <c r="G62" s="40">
        <f t="shared" si="15"/>
        <v>4.6043597551855131E-6</v>
      </c>
      <c r="H62" s="40">
        <f t="shared" si="15"/>
        <v>2.6126108541560488E-7</v>
      </c>
      <c r="I62" s="40">
        <f t="shared" si="15"/>
        <v>1.2413009915153562E-6</v>
      </c>
      <c r="J62" s="40">
        <f t="shared" si="15"/>
        <v>1.5220791476548355E-6</v>
      </c>
      <c r="K62" s="40">
        <f t="shared" si="15"/>
        <v>4.8340809040561236E-8</v>
      </c>
      <c r="L62" s="40">
        <f t="shared" si="15"/>
        <v>1.0658122524354645E-6</v>
      </c>
      <c r="M62" s="41">
        <f t="shared" si="15"/>
        <v>4.6115836556790991E-6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4.3793230391804917E-6</v>
      </c>
      <c r="E63" s="40">
        <f t="shared" si="16"/>
        <v>4.3140317133553649E-6</v>
      </c>
      <c r="F63" s="40">
        <f t="shared" si="16"/>
        <v>3.577450094260979E-7</v>
      </c>
      <c r="G63" s="40">
        <f t="shared" si="16"/>
        <v>1.1165055685275671E-7</v>
      </c>
      <c r="H63" s="40">
        <f t="shared" si="16"/>
        <v>1.2410875408772565E-6</v>
      </c>
      <c r="I63" s="40">
        <f t="shared" si="16"/>
        <v>2.3937416228066833E-6</v>
      </c>
      <c r="J63" s="40">
        <f t="shared" si="16"/>
        <v>2.8844691500165002E-7</v>
      </c>
      <c r="K63" s="40">
        <f t="shared" si="16"/>
        <v>1.6340408006087613E-8</v>
      </c>
      <c r="L63" s="40">
        <f t="shared" si="16"/>
        <v>5.2806827991332396E-7</v>
      </c>
      <c r="M63" s="41">
        <f t="shared" si="16"/>
        <v>2.5446499817199506E-6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3.6371002212002345E-5</v>
      </c>
      <c r="E64" s="40">
        <f t="shared" si="17"/>
        <v>3.4892707545061403E-5</v>
      </c>
      <c r="F64" s="40">
        <f t="shared" si="17"/>
        <v>1.8782980218879662E-4</v>
      </c>
      <c r="G64" s="40">
        <f t="shared" si="17"/>
        <v>6.4435432944303701E-5</v>
      </c>
      <c r="H64" s="40">
        <f t="shared" si="17"/>
        <v>6.3848291236360538E-5</v>
      </c>
      <c r="I64" s="40">
        <f t="shared" si="17"/>
        <v>6.0578921505957419E-5</v>
      </c>
      <c r="J64" s="40">
        <f t="shared" si="17"/>
        <v>3.109741982625535E-4</v>
      </c>
      <c r="K64" s="40">
        <f t="shared" si="17"/>
        <v>5.1830440921821166E-5</v>
      </c>
      <c r="L64" s="40">
        <f t="shared" si="17"/>
        <v>2.3496404517424911E-6</v>
      </c>
      <c r="M64" s="41">
        <f t="shared" si="17"/>
        <v>6.197606962429715E-5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8.2782975937471077E-6</v>
      </c>
      <c r="E65" s="40">
        <f t="shared" si="18"/>
        <v>1.7671045850416001E-7</v>
      </c>
      <c r="F65" s="40">
        <f t="shared" si="18"/>
        <v>6.4273005307400183E-6</v>
      </c>
      <c r="G65" s="40">
        <f t="shared" si="18"/>
        <v>1.6064619008687023E-4</v>
      </c>
      <c r="H65" s="40">
        <f t="shared" si="18"/>
        <v>3.4742756583862306E-5</v>
      </c>
      <c r="I65" s="42">
        <f t="shared" si="18"/>
        <v>8.0776052802592566E-3</v>
      </c>
      <c r="J65" s="40">
        <f t="shared" si="18"/>
        <v>2.4215906767742972E-5</v>
      </c>
      <c r="K65" s="40">
        <f t="shared" si="18"/>
        <v>5.1088409754331186E-6</v>
      </c>
      <c r="L65" s="40">
        <f t="shared" si="18"/>
        <v>2.0413537802616794E-5</v>
      </c>
      <c r="M65" s="41">
        <f t="shared" si="18"/>
        <v>1.6702637513754609E-6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1.2575965881099006E-4</v>
      </c>
      <c r="E66" s="40">
        <f t="shared" si="19"/>
        <v>1.1045236530021391E-4</v>
      </c>
      <c r="F66" s="40">
        <f t="shared" si="19"/>
        <v>4.0890080832015531E-6</v>
      </c>
      <c r="G66" s="40">
        <f t="shared" si="19"/>
        <v>2.8903822171411424E-6</v>
      </c>
      <c r="H66" s="40">
        <f t="shared" si="19"/>
        <v>4.4930532123359251E-6</v>
      </c>
      <c r="I66" s="40">
        <f t="shared" si="19"/>
        <v>7.1669865811544553E-6</v>
      </c>
      <c r="J66" s="40">
        <f t="shared" si="19"/>
        <v>2.2685985867899622E-5</v>
      </c>
      <c r="K66" s="40">
        <f t="shared" si="19"/>
        <v>4.2133789958810296E-7</v>
      </c>
      <c r="L66" s="40">
        <f t="shared" si="19"/>
        <v>2.0228235313485823E-5</v>
      </c>
      <c r="M66" s="41">
        <f t="shared" si="19"/>
        <v>2.4969587751924686E-5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8.2987803318186923E-7</v>
      </c>
      <c r="E67" s="40">
        <f t="shared" si="20"/>
        <v>3.2655936598040618E-7</v>
      </c>
      <c r="F67" s="40">
        <f t="shared" si="20"/>
        <v>1.9156877616829978E-9</v>
      </c>
      <c r="G67" s="40">
        <f t="shared" si="20"/>
        <v>1.1690977906269482E-7</v>
      </c>
      <c r="H67" s="40">
        <f t="shared" si="20"/>
        <v>2.5775550275905708E-7</v>
      </c>
      <c r="I67" s="40">
        <f t="shared" si="20"/>
        <v>3.5464716369610454E-7</v>
      </c>
      <c r="J67" s="40">
        <f t="shared" si="20"/>
        <v>1.0073260847984231E-7</v>
      </c>
      <c r="K67" s="40">
        <f t="shared" si="20"/>
        <v>2.7673238613548252E-9</v>
      </c>
      <c r="L67" s="42">
        <f t="shared" si="20"/>
        <v>1.3598938317006768E-4</v>
      </c>
      <c r="M67" s="41">
        <f t="shared" si="20"/>
        <v>3.1535491775855133E-8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3.3730181335598343E-7</v>
      </c>
      <c r="E68" s="40">
        <f t="shared" si="21"/>
        <v>3.3632489032996705E-8</v>
      </c>
      <c r="F68" s="40">
        <f t="shared" si="21"/>
        <v>1.4091145465879334E-6</v>
      </c>
      <c r="G68" s="40">
        <f t="shared" si="21"/>
        <v>4.3502421651877714E-8</v>
      </c>
      <c r="H68" s="40">
        <f t="shared" si="21"/>
        <v>1.1673337562405548E-7</v>
      </c>
      <c r="I68" s="40">
        <f t="shared" si="21"/>
        <v>2.1122890801444818E-8</v>
      </c>
      <c r="J68" s="40">
        <f t="shared" si="21"/>
        <v>1.0283966246415247E-8</v>
      </c>
      <c r="K68" s="40">
        <f t="shared" si="21"/>
        <v>2.1201984218699152E-7</v>
      </c>
      <c r="L68" s="40">
        <f t="shared" si="21"/>
        <v>2.9011174374858275E-7</v>
      </c>
      <c r="M68" s="41">
        <f t="shared" si="21"/>
        <v>1.2184791440224748E-6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7.4796823120152892E-8</v>
      </c>
      <c r="E69" s="40">
        <f t="shared" si="22"/>
        <v>1.5993834996780095E-7</v>
      </c>
      <c r="F69" s="40">
        <f t="shared" si="22"/>
        <v>5.3253318888371877E-8</v>
      </c>
      <c r="G69" s="40">
        <f t="shared" si="22"/>
        <v>5.305000153264743E-8</v>
      </c>
      <c r="H69" s="40">
        <f t="shared" si="22"/>
        <v>3.7857695781483892E-8</v>
      </c>
      <c r="I69" s="40">
        <f t="shared" si="22"/>
        <v>6.2078734465223303E-9</v>
      </c>
      <c r="J69" s="40">
        <f t="shared" si="22"/>
        <v>5.2363527143096637E-8</v>
      </c>
      <c r="K69" s="40">
        <f t="shared" si="22"/>
        <v>6.7848352870234761E-8</v>
      </c>
      <c r="L69" s="40">
        <f t="shared" si="22"/>
        <v>7.0328760797491018E-9</v>
      </c>
      <c r="M69" s="43">
        <f t="shared" si="22"/>
        <v>3.1676790374299544E-5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1.7053608370197726E-4</v>
      </c>
      <c r="E70" s="40">
        <f t="shared" si="23"/>
        <v>6.1451764384527539E-6</v>
      </c>
      <c r="F70" s="40">
        <f t="shared" si="23"/>
        <v>1.573290366237013E-5</v>
      </c>
      <c r="G70" s="40">
        <f t="shared" si="23"/>
        <v>7.7673843713267735E-5</v>
      </c>
      <c r="H70" s="40">
        <f t="shared" si="23"/>
        <v>1.3128420260632483E-5</v>
      </c>
      <c r="I70" s="40">
        <f t="shared" si="23"/>
        <v>6.160501143082499E-7</v>
      </c>
      <c r="J70" s="40">
        <f t="shared" si="23"/>
        <v>9.5714976428555386E-5</v>
      </c>
      <c r="K70" s="40">
        <f t="shared" si="23"/>
        <v>1.8153555374931343E-5</v>
      </c>
      <c r="L70" s="40">
        <f t="shared" si="23"/>
        <v>3.568921787486585E-5</v>
      </c>
      <c r="M70" s="41">
        <f t="shared" si="23"/>
        <v>1.612192612739817E-5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4.9325622690893351E-7</v>
      </c>
      <c r="E71" s="40">
        <f t="shared" si="24"/>
        <v>8.7437851841415812E-6</v>
      </c>
      <c r="F71" s="40">
        <f t="shared" si="24"/>
        <v>2.2679371608681614E-6</v>
      </c>
      <c r="G71" s="40">
        <f t="shared" si="24"/>
        <v>1.4210836773080909E-6</v>
      </c>
      <c r="H71" s="40">
        <f t="shared" si="24"/>
        <v>3.2313964595178955E-6</v>
      </c>
      <c r="I71" s="40">
        <f t="shared" si="24"/>
        <v>1.7159846516379698E-6</v>
      </c>
      <c r="J71" s="40">
        <f t="shared" si="24"/>
        <v>1.8170108457137525E-5</v>
      </c>
      <c r="K71" s="40">
        <f t="shared" si="24"/>
        <v>9.5844818281866361E-6</v>
      </c>
      <c r="L71" s="40">
        <f t="shared" si="24"/>
        <v>7.8249983193885491E-8</v>
      </c>
      <c r="M71" s="41">
        <f t="shared" si="24"/>
        <v>8.8726739631576814E-6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4.3666221179504858E-5</v>
      </c>
      <c r="E72" s="42">
        <f t="shared" si="25"/>
        <v>2.8578116172414361E-2</v>
      </c>
      <c r="F72" s="40">
        <f t="shared" si="25"/>
        <v>2.1428169363930199E-7</v>
      </c>
      <c r="G72" s="40">
        <f t="shared" si="25"/>
        <v>3.2729220896304779E-5</v>
      </c>
      <c r="H72" s="40">
        <f t="shared" si="25"/>
        <v>3.3856068204728671E-9</v>
      </c>
      <c r="I72" s="40">
        <f t="shared" si="25"/>
        <v>5.6862846380611857E-7</v>
      </c>
      <c r="J72" s="40">
        <f t="shared" si="25"/>
        <v>6.4197102691259598E-5</v>
      </c>
      <c r="K72" s="40">
        <f t="shared" si="25"/>
        <v>8.5046754440563338E-5</v>
      </c>
      <c r="L72" s="40">
        <f t="shared" si="25"/>
        <v>6.4495784922628737E-5</v>
      </c>
      <c r="M72" s="41">
        <f t="shared" si="25"/>
        <v>1.4199741557777455E-4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3.6400349604304677E-5</v>
      </c>
      <c r="E73" s="40">
        <f t="shared" si="26"/>
        <v>6.3918905556524262E-8</v>
      </c>
      <c r="F73" s="40">
        <f t="shared" si="26"/>
        <v>1.3397119645945148E-5</v>
      </c>
      <c r="G73" s="40">
        <f t="shared" si="26"/>
        <v>4.0161286413868006E-9</v>
      </c>
      <c r="H73" s="40">
        <f t="shared" si="26"/>
        <v>4.5337170858835319E-6</v>
      </c>
      <c r="I73" s="40">
        <f t="shared" si="26"/>
        <v>3.2358831334990923E-5</v>
      </c>
      <c r="J73" s="40">
        <f t="shared" si="26"/>
        <v>7.6280415293848391E-6</v>
      </c>
      <c r="K73" s="40">
        <f t="shared" si="26"/>
        <v>4.080637240245052E-5</v>
      </c>
      <c r="L73" s="40">
        <f t="shared" si="26"/>
        <v>5.5201713408149936E-7</v>
      </c>
      <c r="M73" s="41">
        <f t="shared" si="26"/>
        <v>3.4511012894709048E-6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1.0022330530027366E-8</v>
      </c>
      <c r="E74" s="40">
        <f t="shared" si="27"/>
        <v>1.6548562462018168E-8</v>
      </c>
      <c r="F74" s="40">
        <f t="shared" si="27"/>
        <v>9.545219005392777E-11</v>
      </c>
      <c r="G74" s="40">
        <f t="shared" si="27"/>
        <v>8.3273325747712863E-8</v>
      </c>
      <c r="H74" s="40">
        <f t="shared" si="27"/>
        <v>5.6650094149256051E-8</v>
      </c>
      <c r="I74" s="40">
        <f t="shared" si="27"/>
        <v>1.2886340915857587E-8</v>
      </c>
      <c r="J74" s="40">
        <f t="shared" si="27"/>
        <v>3.4551758774334041E-8</v>
      </c>
      <c r="K74" s="40">
        <f t="shared" si="27"/>
        <v>4.4996304803750261E-9</v>
      </c>
      <c r="L74" s="40">
        <f t="shared" si="27"/>
        <v>1.5953117890688253E-8</v>
      </c>
      <c r="M74" s="41">
        <f t="shared" si="27"/>
        <v>6.6566826361050112E-9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1.7859070653218531E-8</v>
      </c>
      <c r="E75" s="40">
        <f t="shared" si="28"/>
        <v>1.1451103882217991E-5</v>
      </c>
      <c r="F75" s="40">
        <f t="shared" si="28"/>
        <v>8.6636512305019433E-6</v>
      </c>
      <c r="G75" s="40">
        <f t="shared" si="28"/>
        <v>1.9222155867478151E-5</v>
      </c>
      <c r="H75" s="40">
        <f t="shared" si="28"/>
        <v>3.9597335640587677E-6</v>
      </c>
      <c r="I75" s="40">
        <f t="shared" si="28"/>
        <v>2.1846119856452883E-6</v>
      </c>
      <c r="J75" s="40">
        <f t="shared" si="28"/>
        <v>4.3739674392263451E-5</v>
      </c>
      <c r="K75" s="40">
        <f t="shared" si="28"/>
        <v>1.2529311767464567E-5</v>
      </c>
      <c r="L75" s="40">
        <f t="shared" si="28"/>
        <v>1.4534483250833659E-5</v>
      </c>
      <c r="M75" s="41">
        <f t="shared" si="28"/>
        <v>1.8906728544717371E-5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6.6229749015576247E-7</v>
      </c>
      <c r="E76" s="40">
        <f t="shared" si="29"/>
        <v>1.0969764957000473E-5</v>
      </c>
      <c r="F76" s="40">
        <f t="shared" si="29"/>
        <v>2.1541232749445794E-5</v>
      </c>
      <c r="G76" s="40">
        <f t="shared" si="29"/>
        <v>1.8758554300225215E-5</v>
      </c>
      <c r="H76" s="40">
        <f t="shared" si="29"/>
        <v>1.3429155210805436E-7</v>
      </c>
      <c r="I76" s="40">
        <f t="shared" si="29"/>
        <v>1.4250195619478223E-5</v>
      </c>
      <c r="J76" s="42">
        <f t="shared" si="29"/>
        <v>5.1612099261936347E-3</v>
      </c>
      <c r="K76" s="40">
        <f t="shared" si="29"/>
        <v>7.5477907055613427E-6</v>
      </c>
      <c r="L76" s="40">
        <f t="shared" si="29"/>
        <v>3.3551087310290023E-6</v>
      </c>
      <c r="M76" s="41">
        <f t="shared" si="29"/>
        <v>7.8852878172170622E-6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2.8563936548830177E-7</v>
      </c>
      <c r="E77" s="40">
        <f t="shared" si="30"/>
        <v>6.6671041558945405E-6</v>
      </c>
      <c r="F77" s="40">
        <f t="shared" si="30"/>
        <v>8.3905930129043045E-6</v>
      </c>
      <c r="G77" s="40">
        <f t="shared" si="30"/>
        <v>6.5541257442666018E-6</v>
      </c>
      <c r="H77" s="40">
        <f t="shared" si="30"/>
        <v>1.6444442221534527E-6</v>
      </c>
      <c r="I77" s="40">
        <f t="shared" si="30"/>
        <v>6.9991910415659195E-7</v>
      </c>
      <c r="J77" s="40">
        <f t="shared" si="30"/>
        <v>1.0800119955353952E-6</v>
      </c>
      <c r="K77" s="40">
        <f t="shared" si="30"/>
        <v>8.690487903750045E-6</v>
      </c>
      <c r="L77" s="40">
        <f t="shared" si="30"/>
        <v>3.7753296778338735E-6</v>
      </c>
      <c r="M77" s="41">
        <f t="shared" si="30"/>
        <v>1.4133138083701157E-5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1.4481919889328163E-7</v>
      </c>
      <c r="E78" s="40">
        <f t="shared" si="31"/>
        <v>1.9307568507719043E-6</v>
      </c>
      <c r="F78" s="40">
        <f t="shared" si="31"/>
        <v>7.1616509007168979E-6</v>
      </c>
      <c r="G78" s="40">
        <f t="shared" si="31"/>
        <v>2.8399643393557499E-6</v>
      </c>
      <c r="H78" s="40">
        <f t="shared" si="31"/>
        <v>4.7379671945994543E-7</v>
      </c>
      <c r="I78" s="40">
        <f t="shared" si="31"/>
        <v>2.5660300614747647E-6</v>
      </c>
      <c r="J78" s="40">
        <f t="shared" si="31"/>
        <v>8.7349927162825713E-7</v>
      </c>
      <c r="K78" s="40">
        <f t="shared" si="31"/>
        <v>1.0630758351180995E-5</v>
      </c>
      <c r="L78" s="40">
        <f t="shared" si="31"/>
        <v>2.4885228857044526E-6</v>
      </c>
      <c r="M78" s="41">
        <f t="shared" si="31"/>
        <v>3.8257661527027713E-7</v>
      </c>
    </row>
    <row r="79" spans="1:13" ht="24">
      <c r="A79" s="37" t="s">
        <v>46</v>
      </c>
      <c r="B79" s="38" t="s">
        <v>14</v>
      </c>
      <c r="C79" s="39"/>
      <c r="D79" s="42">
        <f t="shared" ref="D79:M79" si="32">$C37^2*D37^2</f>
        <v>3.8687124395669695E-3</v>
      </c>
      <c r="E79" s="40">
        <f t="shared" si="32"/>
        <v>5.4866363203192998E-6</v>
      </c>
      <c r="F79" s="40">
        <f t="shared" si="32"/>
        <v>4.3780081186988397E-5</v>
      </c>
      <c r="G79" s="40">
        <f t="shared" si="32"/>
        <v>2.8859912003456812E-7</v>
      </c>
      <c r="H79" s="40">
        <f t="shared" si="32"/>
        <v>1.0120247577122348E-5</v>
      </c>
      <c r="I79" s="40">
        <f t="shared" si="32"/>
        <v>3.5283574604565806E-6</v>
      </c>
      <c r="J79" s="40">
        <f t="shared" si="32"/>
        <v>5.3501453859869503E-7</v>
      </c>
      <c r="K79" s="40">
        <f t="shared" si="32"/>
        <v>4.7289232221729429E-7</v>
      </c>
      <c r="L79" s="40">
        <f t="shared" si="32"/>
        <v>2.0544298842666195E-5</v>
      </c>
      <c r="M79" s="41">
        <f t="shared" si="32"/>
        <v>8.1893324752085453E-6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4.2239597870554537E-5</v>
      </c>
      <c r="E80" s="40">
        <f t="shared" si="33"/>
        <v>1.0054151820109709E-6</v>
      </c>
      <c r="F80" s="40">
        <f t="shared" si="33"/>
        <v>8.0008170429954631E-6</v>
      </c>
      <c r="G80" s="40">
        <f t="shared" si="33"/>
        <v>7.8338335958284688E-6</v>
      </c>
      <c r="H80" s="40">
        <f t="shared" si="33"/>
        <v>1.0750745938040959E-5</v>
      </c>
      <c r="I80" s="40">
        <f t="shared" si="33"/>
        <v>2.2035259401219018E-6</v>
      </c>
      <c r="J80" s="40">
        <f t="shared" si="33"/>
        <v>1.3644294114328095E-5</v>
      </c>
      <c r="K80" s="40">
        <f t="shared" si="33"/>
        <v>3.6798697931595001E-7</v>
      </c>
      <c r="L80" s="40">
        <f t="shared" si="33"/>
        <v>8.0996803579458489E-8</v>
      </c>
      <c r="M80" s="41">
        <f t="shared" si="33"/>
        <v>1.4863341494721391E-6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1.6941419031181489E-6</v>
      </c>
      <c r="E81" s="40">
        <f t="shared" si="34"/>
        <v>3.6880313604681785E-7</v>
      </c>
      <c r="F81" s="40">
        <f t="shared" si="34"/>
        <v>2.5833657632233692E-8</v>
      </c>
      <c r="G81" s="40">
        <f t="shared" si="34"/>
        <v>6.8215361818921821E-8</v>
      </c>
      <c r="H81" s="40">
        <f t="shared" si="34"/>
        <v>2.4313929193930757E-7</v>
      </c>
      <c r="I81" s="40">
        <f t="shared" si="34"/>
        <v>3.7794792991848441E-6</v>
      </c>
      <c r="J81" s="40">
        <f t="shared" si="34"/>
        <v>5.4338982310258688E-9</v>
      </c>
      <c r="K81" s="40">
        <f t="shared" si="34"/>
        <v>1.5737650610190395E-6</v>
      </c>
      <c r="L81" s="40">
        <f t="shared" si="34"/>
        <v>2.3416184878673488E-8</v>
      </c>
      <c r="M81" s="41">
        <f t="shared" si="34"/>
        <v>5.6023587832626515E-8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4.2123463898301383E-7</v>
      </c>
      <c r="E82" s="40">
        <f t="shared" si="35"/>
        <v>4.3251498640726967E-7</v>
      </c>
      <c r="F82" s="40">
        <f t="shared" si="35"/>
        <v>3.8127403121278793E-8</v>
      </c>
      <c r="G82" s="40">
        <f t="shared" si="35"/>
        <v>9.4883625037554709E-6</v>
      </c>
      <c r="H82" s="40">
        <f t="shared" si="35"/>
        <v>3.7957048535494911E-6</v>
      </c>
      <c r="I82" s="40">
        <f t="shared" si="35"/>
        <v>4.6536919322037181E-8</v>
      </c>
      <c r="J82" s="40">
        <f t="shared" si="35"/>
        <v>2.6120540247830945E-5</v>
      </c>
      <c r="K82" s="40">
        <f t="shared" si="35"/>
        <v>4.6707085879152834E-8</v>
      </c>
      <c r="L82" s="40">
        <f t="shared" si="35"/>
        <v>1.3057497179937137E-6</v>
      </c>
      <c r="M82" s="41">
        <f t="shared" si="35"/>
        <v>1.4079285341049625E-5</v>
      </c>
    </row>
    <row r="83" spans="1:13">
      <c r="A83" t="s">
        <v>61</v>
      </c>
      <c r="D83" s="17">
        <f>SUM($D$47:$D$82)</f>
        <v>5.0250213287063401E-3</v>
      </c>
      <c r="E83" s="17">
        <f>SUM($E$47:$E$82)</f>
        <v>2.9021964195782308E-2</v>
      </c>
      <c r="F83" s="17">
        <f>SUM($F$47:$F$82)</f>
        <v>2.4493912728710231E-2</v>
      </c>
      <c r="G83" s="17">
        <f>SUM($G$47:$G$82)</f>
        <v>2.82902573182548E-2</v>
      </c>
      <c r="H83" s="17">
        <f>SUM($H$47:$H$82)</f>
        <v>1.0626399977403998E-2</v>
      </c>
      <c r="I83" s="17">
        <f>SUM($I$47:$I$82)</f>
        <v>9.1417140107863358E-3</v>
      </c>
      <c r="J83" s="17">
        <f>SUM($J$47:$J$82)</f>
        <v>6.3459634079855148E-3</v>
      </c>
      <c r="K83" s="17">
        <f>SUM($K$47:$K$82)</f>
        <v>7.7589697934010347E-4</v>
      </c>
      <c r="L83" s="17">
        <f>SUM($L$47:$L$82)</f>
        <v>6.6545360112321694E-4</v>
      </c>
      <c r="M83" s="17">
        <f>SUM($M$47:$M$82)</f>
        <v>8.5385949800790921E-4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0.11524044304610077</v>
      </c>
      <c r="D85" s="18">
        <f>$D$83/$C$85</f>
        <v>4.3604668603158106E-2</v>
      </c>
      <c r="E85" s="18">
        <f>$E$83/$C$85</f>
        <v>0.25183836011609539</v>
      </c>
      <c r="F85" s="18">
        <f>$F$83/$C$85</f>
        <v>0.21254615203893037</v>
      </c>
      <c r="G85" s="18">
        <f>$G$83/$C$85</f>
        <v>0.2454889669847726</v>
      </c>
      <c r="H85" s="18">
        <f>$H$83/$C$85</f>
        <v>9.2210683129298754E-2</v>
      </c>
      <c r="I85" s="18">
        <f>$I$83/$C$85</f>
        <v>7.9327307055989754E-2</v>
      </c>
      <c r="J85" s="18">
        <f>$J$83/$C$85</f>
        <v>5.506715559438518E-2</v>
      </c>
      <c r="K85" s="18">
        <f>$K$83/$C$85</f>
        <v>6.7328531445311583E-3</v>
      </c>
      <c r="L85" s="18">
        <f>$L$83/$C$85</f>
        <v>5.7744797185221592E-3</v>
      </c>
      <c r="M85" s="18">
        <f>$M$83/$C$85</f>
        <v>7.4093736143163854E-3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EA8C5-A281-491B-9984-FC119F4C3462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120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-0.13339404644323705</v>
      </c>
      <c r="D5" s="35">
        <v>-4.2416036418482773E-2</v>
      </c>
      <c r="E5" s="35">
        <v>-1.9817767755972743E-2</v>
      </c>
      <c r="F5" s="35">
        <v>2.7849097527869245E-2</v>
      </c>
      <c r="G5" s="35">
        <v>9.6344508471526563E-3</v>
      </c>
      <c r="H5" s="35">
        <v>4.3569521369317896E-2</v>
      </c>
      <c r="I5" s="35">
        <v>-2.974177552203117E-2</v>
      </c>
      <c r="J5" s="35">
        <v>-7.307613935959778E-2</v>
      </c>
      <c r="K5" s="35">
        <v>-2.0109533150166153E-2</v>
      </c>
      <c r="L5" s="46" t="s">
        <v>54</v>
      </c>
      <c r="M5" s="36">
        <v>-1.1587562629098552E-2</v>
      </c>
    </row>
    <row r="6" spans="1:13" ht="24">
      <c r="A6" s="37" t="s">
        <v>15</v>
      </c>
      <c r="B6" s="38" t="s">
        <v>14</v>
      </c>
      <c r="C6" s="39">
        <v>-6.5345827395998035E-2</v>
      </c>
      <c r="D6" s="40">
        <v>3.2414234319696728E-2</v>
      </c>
      <c r="E6" s="40">
        <v>2.3396602493487496E-2</v>
      </c>
      <c r="F6" s="40">
        <v>6.6664245111912627E-3</v>
      </c>
      <c r="G6" s="40">
        <v>6.4936165260370812E-2</v>
      </c>
      <c r="H6" s="40">
        <v>-2.0624362719717693E-3</v>
      </c>
      <c r="I6" s="40">
        <v>6.6533906663502118E-2</v>
      </c>
      <c r="J6" s="40">
        <v>-1.5416879897949683E-2</v>
      </c>
      <c r="K6" s="40">
        <v>-5.3157495203748231E-4</v>
      </c>
      <c r="L6" s="40">
        <v>-4.5086578317498086E-2</v>
      </c>
      <c r="M6" s="41">
        <v>-1.5829067008319118E-2</v>
      </c>
    </row>
    <row r="7" spans="1:13" ht="24">
      <c r="A7" s="37" t="s">
        <v>16</v>
      </c>
      <c r="B7" s="38" t="s">
        <v>14</v>
      </c>
      <c r="C7" s="39">
        <v>1.7213658225480783E-2</v>
      </c>
      <c r="D7" s="40">
        <v>-3.7553849267957282E-2</v>
      </c>
      <c r="E7" s="40">
        <v>4.110804203212657E-2</v>
      </c>
      <c r="F7" s="40">
        <v>7.1134657448330932E-2</v>
      </c>
      <c r="G7" s="40">
        <v>-6.0959070986296951E-2</v>
      </c>
      <c r="H7" s="40">
        <v>-2.9804372685644325E-2</v>
      </c>
      <c r="I7" s="40">
        <v>2.7823506345144237E-2</v>
      </c>
      <c r="J7" s="40">
        <v>-3.8906064456783386E-2</v>
      </c>
      <c r="K7" s="40">
        <v>2.1318185527887997E-3</v>
      </c>
      <c r="L7" s="40">
        <v>-9.3403574926642502E-3</v>
      </c>
      <c r="M7" s="41">
        <v>1.3346511935762308E-2</v>
      </c>
    </row>
    <row r="8" spans="1:13" ht="24">
      <c r="A8" s="37" t="s">
        <v>17</v>
      </c>
      <c r="B8" s="38" t="s">
        <v>14</v>
      </c>
      <c r="C8" s="39">
        <v>0.10092304912758633</v>
      </c>
      <c r="D8" s="40">
        <v>-4.590085565220163E-3</v>
      </c>
      <c r="E8" s="40">
        <v>-9.9912381852049047E-3</v>
      </c>
      <c r="F8" s="40">
        <v>1.90518044393157E-2</v>
      </c>
      <c r="G8" s="40">
        <v>4.9641839427608567E-2</v>
      </c>
      <c r="H8" s="40">
        <v>-7.2687871163522131E-3</v>
      </c>
      <c r="I8" s="40">
        <v>-4.2964640095511784E-2</v>
      </c>
      <c r="J8" s="40">
        <v>-8.3507415565913609E-2</v>
      </c>
      <c r="K8" s="40">
        <v>-1.3768551760644661E-2</v>
      </c>
      <c r="L8" s="40">
        <v>6.7632486934942771E-3</v>
      </c>
      <c r="M8" s="41">
        <v>3.9492171817163559E-2</v>
      </c>
    </row>
    <row r="9" spans="1:13" ht="24">
      <c r="A9" s="37" t="s">
        <v>18</v>
      </c>
      <c r="B9" s="38" t="s">
        <v>14</v>
      </c>
      <c r="C9" s="39">
        <v>-2.3546862719560937E-2</v>
      </c>
      <c r="D9" s="40">
        <v>3.4550668424734858E-2</v>
      </c>
      <c r="E9" s="40">
        <v>-1.4042605109883729E-2</v>
      </c>
      <c r="F9" s="40">
        <v>1.3119269175640208E-2</v>
      </c>
      <c r="G9" s="40">
        <v>-1.5779693938909163E-2</v>
      </c>
      <c r="H9" s="40">
        <v>-1.6117576887470317E-2</v>
      </c>
      <c r="I9" s="40">
        <v>4.1931116409440937E-2</v>
      </c>
      <c r="J9" s="40">
        <v>-7.9325450065836876E-3</v>
      </c>
      <c r="K9" s="40">
        <v>3.5607360255070671E-2</v>
      </c>
      <c r="L9" s="40">
        <v>-1.2021490250869307E-2</v>
      </c>
      <c r="M9" s="43" t="s">
        <v>95</v>
      </c>
    </row>
    <row r="10" spans="1:13" ht="24">
      <c r="A10" s="37" t="s">
        <v>19</v>
      </c>
      <c r="B10" s="38" t="s">
        <v>14</v>
      </c>
      <c r="C10" s="44" t="s">
        <v>88</v>
      </c>
      <c r="D10" s="40">
        <v>-2.0626023988207263E-2</v>
      </c>
      <c r="E10" s="40">
        <v>4.6673453067140262E-2</v>
      </c>
      <c r="F10" s="40">
        <v>-1.017391123483957E-2</v>
      </c>
      <c r="G10" s="40">
        <v>-2.783825940657624E-3</v>
      </c>
      <c r="H10" s="40">
        <v>-1.436592238337013E-2</v>
      </c>
      <c r="I10" s="40">
        <v>9.7603222035562154E-3</v>
      </c>
      <c r="J10" s="40">
        <v>-8.1311275634434507E-2</v>
      </c>
      <c r="K10" s="40">
        <v>5.0145948640868854E-2</v>
      </c>
      <c r="L10" s="40">
        <v>1.8502753407080505E-2</v>
      </c>
      <c r="M10" s="41">
        <v>1.1530334484460945E-2</v>
      </c>
    </row>
    <row r="11" spans="1:13" ht="24">
      <c r="A11" s="37" t="s">
        <v>20</v>
      </c>
      <c r="B11" s="38" t="s">
        <v>14</v>
      </c>
      <c r="C11" s="39">
        <v>5.0175381618323363E-2</v>
      </c>
      <c r="D11" s="40">
        <v>-1.109541651763271E-2</v>
      </c>
      <c r="E11" s="40">
        <v>-2.8296640819041881E-2</v>
      </c>
      <c r="F11" s="40">
        <v>8.4884775413344077E-2</v>
      </c>
      <c r="G11" s="40">
        <v>-3.9767610801775467E-2</v>
      </c>
      <c r="H11" s="40">
        <v>-3.5181099306031719E-3</v>
      </c>
      <c r="I11" s="40">
        <v>1.5864065865157692E-2</v>
      </c>
      <c r="J11" s="40">
        <v>1.5818198532341243E-2</v>
      </c>
      <c r="K11" s="40">
        <v>-3.2965577864818463E-2</v>
      </c>
      <c r="L11" s="40">
        <v>-6.7920496201506258E-3</v>
      </c>
      <c r="M11" s="41">
        <v>2.9367094530586349E-2</v>
      </c>
    </row>
    <row r="12" spans="1:13" ht="24">
      <c r="A12" s="37" t="s">
        <v>21</v>
      </c>
      <c r="B12" s="38" t="s">
        <v>14</v>
      </c>
      <c r="C12" s="39">
        <v>-1.6407858420952104E-2</v>
      </c>
      <c r="D12" s="40">
        <v>-1.6254740479375741E-2</v>
      </c>
      <c r="E12" s="40">
        <v>7.0036611891026515E-2</v>
      </c>
      <c r="F12" s="40">
        <v>1.0323695680665948E-3</v>
      </c>
      <c r="G12" s="40">
        <v>5.4660591012880407E-2</v>
      </c>
      <c r="H12" s="40">
        <v>-5.7472435242617734E-2</v>
      </c>
      <c r="I12" s="40">
        <v>5.601208997698183E-2</v>
      </c>
      <c r="J12" s="40">
        <v>-5.4620223695662759E-2</v>
      </c>
      <c r="K12" s="40">
        <v>-3.8924315654554183E-2</v>
      </c>
      <c r="L12" s="40">
        <v>-3.72183358837729E-2</v>
      </c>
      <c r="M12" s="41">
        <v>2.0821090072260698E-2</v>
      </c>
    </row>
    <row r="13" spans="1:13" ht="24">
      <c r="A13" s="37" t="s">
        <v>22</v>
      </c>
      <c r="B13" s="38" t="s">
        <v>14</v>
      </c>
      <c r="C13" s="39">
        <v>-4.4198620179840609E-2</v>
      </c>
      <c r="D13" s="40">
        <v>1.2791757299886653E-2</v>
      </c>
      <c r="E13" s="40">
        <v>-1.5964196728489351E-4</v>
      </c>
      <c r="F13" s="40">
        <v>1.3857782331695755E-3</v>
      </c>
      <c r="G13" s="40">
        <v>1.0969887943364414E-2</v>
      </c>
      <c r="H13" s="40">
        <v>-2.6732641963046703E-3</v>
      </c>
      <c r="I13" s="40">
        <v>-1.8560769336009149E-2</v>
      </c>
      <c r="J13" s="40">
        <v>-2.499673097444343E-2</v>
      </c>
      <c r="K13" s="40">
        <v>-2.4620536532768088E-2</v>
      </c>
      <c r="L13" s="40">
        <v>3.055244880703837E-2</v>
      </c>
      <c r="M13" s="41">
        <v>2.3764350014717679E-2</v>
      </c>
    </row>
    <row r="14" spans="1:13" ht="24">
      <c r="A14" s="37" t="s">
        <v>23</v>
      </c>
      <c r="B14" s="38" t="s">
        <v>14</v>
      </c>
      <c r="C14" s="39">
        <v>8.7757979987458344E-3</v>
      </c>
      <c r="D14" s="40">
        <v>-4.4286323511618694E-2</v>
      </c>
      <c r="E14" s="40">
        <v>-2.8316389938331302E-2</v>
      </c>
      <c r="F14" s="40">
        <v>2.4140395783226791E-2</v>
      </c>
      <c r="G14" s="40">
        <v>-1.1498210300167155E-2</v>
      </c>
      <c r="H14" s="40">
        <v>-3.8641354074877496E-2</v>
      </c>
      <c r="I14" s="40">
        <v>-4.0650582225267858E-2</v>
      </c>
      <c r="J14" s="40">
        <v>1.5470398613232168E-2</v>
      </c>
      <c r="K14" s="40">
        <v>-3.6029518969772002E-2</v>
      </c>
      <c r="L14" s="40">
        <v>-1.8382389179494193E-2</v>
      </c>
      <c r="M14" s="41">
        <v>-1.3230734744554853E-2</v>
      </c>
    </row>
    <row r="15" spans="1:13" ht="24">
      <c r="A15" s="37" t="s">
        <v>24</v>
      </c>
      <c r="B15" s="38" t="s">
        <v>14</v>
      </c>
      <c r="C15" s="39">
        <v>3.7137672484995228E-2</v>
      </c>
      <c r="D15" s="40">
        <v>-5.9012691303846419E-2</v>
      </c>
      <c r="E15" s="40">
        <v>-3.30246636360636E-2</v>
      </c>
      <c r="F15" s="40">
        <v>-2.1393157899756186E-2</v>
      </c>
      <c r="G15" s="40">
        <v>-5.6225801419366048E-2</v>
      </c>
      <c r="H15" s="40">
        <v>-4.9764853053417629E-2</v>
      </c>
      <c r="I15" s="40">
        <v>-4.7436543478489322E-2</v>
      </c>
      <c r="J15" s="40">
        <v>1.5283357285557393E-2</v>
      </c>
      <c r="K15" s="40">
        <v>9.9056560720621849E-3</v>
      </c>
      <c r="L15" s="40">
        <v>-4.7337808802366932E-2</v>
      </c>
      <c r="M15" s="41">
        <v>6.7548546364372949E-2</v>
      </c>
    </row>
    <row r="16" spans="1:13" ht="24">
      <c r="A16" s="37" t="s">
        <v>25</v>
      </c>
      <c r="B16" s="38" t="s">
        <v>14</v>
      </c>
      <c r="C16" s="39">
        <v>8.8911977060139577E-2</v>
      </c>
      <c r="D16" s="40">
        <v>-0.11438311721994537</v>
      </c>
      <c r="E16" s="40">
        <v>8.192184570145028E-2</v>
      </c>
      <c r="F16" s="40">
        <v>6.2975191356145224E-2</v>
      </c>
      <c r="G16" s="40">
        <v>-9.462533224758974E-3</v>
      </c>
      <c r="H16" s="40">
        <v>-6.654560892315646E-2</v>
      </c>
      <c r="I16" s="40">
        <v>-3.0354858888548032E-3</v>
      </c>
      <c r="J16" s="40">
        <v>-1.6840816104842494E-2</v>
      </c>
      <c r="K16" s="42" t="s">
        <v>54</v>
      </c>
      <c r="L16" s="40">
        <v>-1.9997416062971066E-2</v>
      </c>
      <c r="M16" s="41">
        <v>3.4452293626356489E-2</v>
      </c>
    </row>
    <row r="17" spans="1:13" ht="24">
      <c r="A17" s="37" t="s">
        <v>26</v>
      </c>
      <c r="B17" s="38" t="s">
        <v>14</v>
      </c>
      <c r="C17" s="39">
        <v>6.0285990429057891E-2</v>
      </c>
      <c r="D17" s="40">
        <v>-6.5893347691928894E-2</v>
      </c>
      <c r="E17" s="40">
        <v>8.8803297472929213E-3</v>
      </c>
      <c r="F17" s="40">
        <v>8.6686792400997529E-3</v>
      </c>
      <c r="G17" s="40">
        <v>-4.0572040589214917E-2</v>
      </c>
      <c r="H17" s="40">
        <v>-5.9812944189080106E-4</v>
      </c>
      <c r="I17" s="40">
        <v>-4.1199323194370488E-2</v>
      </c>
      <c r="J17" s="40">
        <v>1.9138436101907019E-2</v>
      </c>
      <c r="K17" s="40">
        <v>3.625275983793239E-3</v>
      </c>
      <c r="L17" s="40">
        <v>7.130125544736382E-2</v>
      </c>
      <c r="M17" s="41">
        <v>3.5039873098548682E-2</v>
      </c>
    </row>
    <row r="18" spans="1:13" ht="24">
      <c r="A18" s="37" t="s">
        <v>27</v>
      </c>
      <c r="B18" s="38" t="s">
        <v>14</v>
      </c>
      <c r="C18" s="39">
        <v>2.036282751771459E-2</v>
      </c>
      <c r="D18" s="40">
        <v>2.9967759612793715E-2</v>
      </c>
      <c r="E18" s="40">
        <v>2.9483800812513044E-2</v>
      </c>
      <c r="F18" s="40">
        <v>6.8330778089706154E-2</v>
      </c>
      <c r="G18" s="40">
        <v>-7.7723877251104434E-3</v>
      </c>
      <c r="H18" s="42" t="s">
        <v>56</v>
      </c>
      <c r="I18" s="40">
        <v>3.1063607491613066E-2</v>
      </c>
      <c r="J18" s="40">
        <v>-6.3309012670933196E-2</v>
      </c>
      <c r="K18" s="40">
        <v>-6.4970121899255356E-2</v>
      </c>
      <c r="L18" s="40">
        <v>4.2565730325687799E-2</v>
      </c>
      <c r="M18" s="41">
        <v>-1.5219136720313933E-2</v>
      </c>
    </row>
    <row r="19" spans="1:13" ht="24">
      <c r="A19" s="37" t="s">
        <v>28</v>
      </c>
      <c r="B19" s="38" t="s">
        <v>14</v>
      </c>
      <c r="C19" s="39">
        <v>-7.4553337876253151E-2</v>
      </c>
      <c r="D19" s="40">
        <v>4.1775822297104824E-2</v>
      </c>
      <c r="E19" s="42" t="s">
        <v>116</v>
      </c>
      <c r="F19" s="40">
        <v>-3.4870430299288324E-2</v>
      </c>
      <c r="G19" s="40">
        <v>-1.1415142704844722E-2</v>
      </c>
      <c r="H19" s="40">
        <v>3.022661244917365E-2</v>
      </c>
      <c r="I19" s="40">
        <v>-7.1009951773281501E-3</v>
      </c>
      <c r="J19" s="40">
        <v>-4.9587642751334135E-2</v>
      </c>
      <c r="K19" s="40">
        <v>8.2166485878474721E-2</v>
      </c>
      <c r="L19" s="40">
        <v>-1.9885294675247564E-2</v>
      </c>
      <c r="M19" s="41">
        <v>-1.3600990135771899E-2</v>
      </c>
    </row>
    <row r="20" spans="1:13" ht="24">
      <c r="A20" s="37" t="s">
        <v>29</v>
      </c>
      <c r="B20" s="38" t="s">
        <v>14</v>
      </c>
      <c r="C20" s="44" t="s">
        <v>121</v>
      </c>
      <c r="D20" s="40">
        <v>-3.1294195218782815E-2</v>
      </c>
      <c r="E20" s="40">
        <v>-7.1014020604190228E-3</v>
      </c>
      <c r="F20" s="40">
        <v>-2.3462903430992256E-2</v>
      </c>
      <c r="G20" s="40">
        <v>-2.1698173956858767E-2</v>
      </c>
      <c r="H20" s="40">
        <v>3.1813343669656644E-2</v>
      </c>
      <c r="I20" s="42" t="s">
        <v>54</v>
      </c>
      <c r="J20" s="40">
        <v>-2.4972797596607591E-2</v>
      </c>
      <c r="K20" s="40">
        <v>-3.08415327519864E-3</v>
      </c>
      <c r="L20" s="40">
        <v>-2.9836309484218098E-2</v>
      </c>
      <c r="M20" s="41">
        <v>4.0700557939994698E-2</v>
      </c>
    </row>
    <row r="21" spans="1:13" ht="24">
      <c r="A21" s="37" t="s">
        <v>30</v>
      </c>
      <c r="B21" s="38" t="s">
        <v>14</v>
      </c>
      <c r="C21" s="39">
        <v>0.10534484672353461</v>
      </c>
      <c r="D21" s="40">
        <v>2.1656580353587505E-2</v>
      </c>
      <c r="E21" s="40">
        <v>-5.9949841025216291E-2</v>
      </c>
      <c r="F21" s="40">
        <v>-4.0136608361945478E-2</v>
      </c>
      <c r="G21" s="40">
        <v>4.2201418658295894E-2</v>
      </c>
      <c r="H21" s="40">
        <v>-2.2138962927769779E-2</v>
      </c>
      <c r="I21" s="40">
        <v>1.3788191472451732E-2</v>
      </c>
      <c r="J21" s="40">
        <v>-1.6400805852410761E-2</v>
      </c>
      <c r="K21" s="40">
        <v>2.9078660567224125E-2</v>
      </c>
      <c r="L21" s="40">
        <v>-1.1986424711768086E-2</v>
      </c>
      <c r="M21" s="41">
        <v>-4.7854330115103753E-2</v>
      </c>
    </row>
    <row r="22" spans="1:13" ht="24">
      <c r="A22" s="37" t="s">
        <v>31</v>
      </c>
      <c r="B22" s="38" t="s">
        <v>14</v>
      </c>
      <c r="C22" s="39">
        <v>-5.3308415064609094E-2</v>
      </c>
      <c r="D22" s="40">
        <v>-3.3779571564407189E-2</v>
      </c>
      <c r="E22" s="40">
        <v>2.1906393162760815E-2</v>
      </c>
      <c r="F22" s="40">
        <v>2.7724804284469853E-2</v>
      </c>
      <c r="G22" s="40">
        <v>3.6406162059281329E-2</v>
      </c>
      <c r="H22" s="40">
        <v>3.3176387771158208E-2</v>
      </c>
      <c r="I22" s="40">
        <v>-5.0042321591531241E-2</v>
      </c>
      <c r="J22" s="40">
        <v>-1.4362046347625121E-2</v>
      </c>
      <c r="K22" s="40">
        <v>-1.4156810747046604E-2</v>
      </c>
      <c r="L22" s="40">
        <v>6.5256629699844259E-3</v>
      </c>
      <c r="M22" s="41">
        <v>3.775920648674011E-2</v>
      </c>
    </row>
    <row r="23" spans="1:13" ht="24">
      <c r="A23" s="37" t="s">
        <v>32</v>
      </c>
      <c r="B23" s="38" t="s">
        <v>14</v>
      </c>
      <c r="C23" s="39">
        <v>1.6352416414001231E-2</v>
      </c>
      <c r="D23" s="40">
        <v>2.6220582579473982E-2</v>
      </c>
      <c r="E23" s="40">
        <v>-9.6195624224977051E-3</v>
      </c>
      <c r="F23" s="40">
        <v>-5.1807656178717722E-2</v>
      </c>
      <c r="G23" s="40">
        <v>-6.3804679849097226E-2</v>
      </c>
      <c r="H23" s="40">
        <v>2.9458606758766327E-3</v>
      </c>
      <c r="I23" s="40">
        <v>-5.6314262338807201E-2</v>
      </c>
      <c r="J23" s="40">
        <v>-1.6215730421124439E-2</v>
      </c>
      <c r="K23" s="40">
        <v>-4.4372613561170823E-2</v>
      </c>
      <c r="L23" s="40">
        <v>-2.9560705398283281E-2</v>
      </c>
      <c r="M23" s="41">
        <v>5.1449434564355329E-2</v>
      </c>
    </row>
    <row r="24" spans="1:13" ht="24">
      <c r="A24" s="37" t="s">
        <v>33</v>
      </c>
      <c r="B24" s="38" t="s">
        <v>14</v>
      </c>
      <c r="C24" s="39">
        <v>1.9167980313617394E-2</v>
      </c>
      <c r="D24" s="40">
        <v>1.5392444898056017E-2</v>
      </c>
      <c r="E24" s="40">
        <v>2.3290793222839272E-2</v>
      </c>
      <c r="F24" s="40">
        <v>-6.8733895829065778E-2</v>
      </c>
      <c r="G24" s="40">
        <v>-3.8921532519329269E-2</v>
      </c>
      <c r="H24" s="40">
        <v>-3.040129814168881E-2</v>
      </c>
      <c r="I24" s="40">
        <v>-2.5029383724493735E-2</v>
      </c>
      <c r="J24" s="40">
        <v>1.4714158648877092E-2</v>
      </c>
      <c r="K24" s="40">
        <v>7.9691983699164123E-2</v>
      </c>
      <c r="L24" s="40">
        <v>-2.4686495274002254E-2</v>
      </c>
      <c r="M24" s="41">
        <v>-2.008420332837341E-2</v>
      </c>
    </row>
    <row r="25" spans="1:13" ht="24">
      <c r="A25" s="37" t="s">
        <v>34</v>
      </c>
      <c r="B25" s="38" t="s">
        <v>14</v>
      </c>
      <c r="C25" s="39">
        <v>0.1197180622359834</v>
      </c>
      <c r="D25" s="40">
        <v>8.3119297077899224E-2</v>
      </c>
      <c r="E25" s="40">
        <v>-6.251876232842915E-2</v>
      </c>
      <c r="F25" s="40">
        <v>-1.5448301055959263E-2</v>
      </c>
      <c r="G25" s="40">
        <v>1.9261985210812495E-2</v>
      </c>
      <c r="H25" s="40">
        <v>-3.238819200790672E-2</v>
      </c>
      <c r="I25" s="40">
        <v>-3.4525773838740503E-2</v>
      </c>
      <c r="J25" s="40">
        <v>8.0220026523957669E-2</v>
      </c>
      <c r="K25" s="40">
        <v>-2.2120654910624333E-2</v>
      </c>
      <c r="L25" s="40">
        <v>-1.7985261794405877E-2</v>
      </c>
      <c r="M25" s="41">
        <v>-1.5343673968152614E-2</v>
      </c>
    </row>
    <row r="26" spans="1:13" ht="24">
      <c r="A26" s="37" t="s">
        <v>35</v>
      </c>
      <c r="B26" s="38" t="s">
        <v>14</v>
      </c>
      <c r="C26" s="39">
        <v>3.9748957105791953E-2</v>
      </c>
      <c r="D26" s="40">
        <v>8.1109415429466598E-3</v>
      </c>
      <c r="E26" s="40">
        <v>-3.4507981112367525E-2</v>
      </c>
      <c r="F26" s="42" t="s">
        <v>55</v>
      </c>
      <c r="G26" s="40">
        <v>1.3031940549249504E-2</v>
      </c>
      <c r="H26" s="40">
        <v>6.9279607978994073E-2</v>
      </c>
      <c r="I26" s="40">
        <v>-2.3199068710809827E-2</v>
      </c>
      <c r="J26" s="40">
        <v>8.7777700534894296E-2</v>
      </c>
      <c r="K26" s="40">
        <v>6.2261749815406005E-2</v>
      </c>
      <c r="L26" s="40">
        <v>2.7564205332979645E-2</v>
      </c>
      <c r="M26" s="41">
        <v>1.2603856011181443E-2</v>
      </c>
    </row>
    <row r="27" spans="1:13" ht="24">
      <c r="A27" s="37" t="s">
        <v>36</v>
      </c>
      <c r="B27" s="38" t="s">
        <v>14</v>
      </c>
      <c r="C27" s="39">
        <v>0.11361826889577083</v>
      </c>
      <c r="D27" s="40">
        <v>1.0631861614346511E-3</v>
      </c>
      <c r="E27" s="40">
        <v>-4.8448146415899729E-2</v>
      </c>
      <c r="F27" s="40">
        <v>5.7098708186315836E-2</v>
      </c>
      <c r="G27" s="40">
        <v>3.6929223248535974E-2</v>
      </c>
      <c r="H27" s="40">
        <v>-1.8192005562742541E-2</v>
      </c>
      <c r="I27" s="40">
        <v>1.5177395426526874E-2</v>
      </c>
      <c r="J27" s="40">
        <v>8.5589345927344865E-2</v>
      </c>
      <c r="K27" s="40">
        <v>2.6449638353012412E-2</v>
      </c>
      <c r="L27" s="40">
        <v>4.5016289862732407E-3</v>
      </c>
      <c r="M27" s="41">
        <v>-8.9278889920758383E-3</v>
      </c>
    </row>
    <row r="28" spans="1:13" ht="24">
      <c r="A28" s="37" t="s">
        <v>37</v>
      </c>
      <c r="B28" s="38" t="s">
        <v>14</v>
      </c>
      <c r="C28" s="39">
        <v>-8.0525064809242718E-3</v>
      </c>
      <c r="D28" s="40">
        <v>5.9296393327008153E-2</v>
      </c>
      <c r="E28" s="40">
        <v>4.0511156899565734E-2</v>
      </c>
      <c r="F28" s="40">
        <v>-4.5414721643506469E-2</v>
      </c>
      <c r="G28" s="40">
        <v>2.0433500220107322E-2</v>
      </c>
      <c r="H28" s="40">
        <v>-2.9202865918773711E-2</v>
      </c>
      <c r="I28" s="40">
        <v>-3.3349744321798477E-2</v>
      </c>
      <c r="J28" s="40">
        <v>9.6961034060807555E-2</v>
      </c>
      <c r="K28" s="40">
        <v>-1.2719321805110956E-2</v>
      </c>
      <c r="L28" s="40">
        <v>9.5942676618580251E-3</v>
      </c>
      <c r="M28" s="41">
        <v>-4.1309620482978607E-2</v>
      </c>
    </row>
    <row r="29" spans="1:13" ht="24">
      <c r="A29" s="37" t="s">
        <v>38</v>
      </c>
      <c r="B29" s="38" t="s">
        <v>14</v>
      </c>
      <c r="C29" s="39">
        <v>-5.0743110190786991E-2</v>
      </c>
      <c r="D29" s="40">
        <v>-1.8096775456512646E-2</v>
      </c>
      <c r="E29" s="40">
        <v>-2.9047866928504733E-2</v>
      </c>
      <c r="F29" s="40">
        <v>6.8351497519501619E-2</v>
      </c>
      <c r="G29" s="40">
        <v>1.280322412513802E-2</v>
      </c>
      <c r="H29" s="40">
        <v>-6.8611221124960833E-2</v>
      </c>
      <c r="I29" s="40">
        <v>-4.3696051987334686E-2</v>
      </c>
      <c r="J29" s="40">
        <v>2.0714241675689509E-2</v>
      </c>
      <c r="K29" s="40">
        <v>2.3095363059772132E-2</v>
      </c>
      <c r="L29" s="40">
        <v>-1.8770549863503443E-2</v>
      </c>
      <c r="M29" s="41">
        <v>2.8239311868166597E-2</v>
      </c>
    </row>
    <row r="30" spans="1:13" ht="24">
      <c r="A30" s="37" t="s">
        <v>39</v>
      </c>
      <c r="B30" s="38" t="s">
        <v>14</v>
      </c>
      <c r="C30" s="39">
        <v>-9.6047336959177471E-2</v>
      </c>
      <c r="D30" s="40">
        <v>1.4393953881817471E-2</v>
      </c>
      <c r="E30" s="40">
        <v>-1.0886971064715884E-2</v>
      </c>
      <c r="F30" s="40">
        <v>1.2672887072921945E-2</v>
      </c>
      <c r="G30" s="42" t="s">
        <v>122</v>
      </c>
      <c r="H30" s="40">
        <v>-7.705803054549815E-3</v>
      </c>
      <c r="I30" s="40">
        <v>-2.0781894062342973E-2</v>
      </c>
      <c r="J30" s="40">
        <v>5.4420343044020394E-2</v>
      </c>
      <c r="K30" s="40">
        <v>-8.9700220689858667E-3</v>
      </c>
      <c r="L30" s="40">
        <v>9.2161082476294159E-3</v>
      </c>
      <c r="M30" s="41">
        <v>-1.4755429807430104E-2</v>
      </c>
    </row>
    <row r="31" spans="1:13" ht="24">
      <c r="A31" s="37" t="s">
        <v>40</v>
      </c>
      <c r="B31" s="38" t="s">
        <v>14</v>
      </c>
      <c r="C31" s="39">
        <v>7.3350895425797633E-2</v>
      </c>
      <c r="D31" s="40">
        <v>6.8775270855955473E-2</v>
      </c>
      <c r="E31" s="40">
        <v>5.2232646941675507E-3</v>
      </c>
      <c r="F31" s="40">
        <v>1.329061593361789E-2</v>
      </c>
      <c r="G31" s="40">
        <v>3.767394797624074E-2</v>
      </c>
      <c r="H31" s="40">
        <v>8.10338358305146E-2</v>
      </c>
      <c r="I31" s="40">
        <v>7.2390421442544303E-2</v>
      </c>
      <c r="J31" s="40">
        <v>7.1150606150353166E-2</v>
      </c>
      <c r="K31" s="40">
        <v>-3.357190156683857E-2</v>
      </c>
      <c r="L31" s="40">
        <v>2.5465411195332851E-2</v>
      </c>
      <c r="M31" s="41">
        <v>1.2591491610503104E-2</v>
      </c>
    </row>
    <row r="32" spans="1:13" ht="24">
      <c r="A32" s="37" t="s">
        <v>41</v>
      </c>
      <c r="B32" s="38" t="s">
        <v>14</v>
      </c>
      <c r="C32" s="39">
        <v>5.7733988288156381E-2</v>
      </c>
      <c r="D32" s="40">
        <v>-4.8390902642400251E-2</v>
      </c>
      <c r="E32" s="40">
        <v>4.3389299588152172E-2</v>
      </c>
      <c r="F32" s="40">
        <v>-1.9088279658177131E-2</v>
      </c>
      <c r="G32" s="40">
        <v>0.10526806422551213</v>
      </c>
      <c r="H32" s="40">
        <v>-4.1912902892344188E-3</v>
      </c>
      <c r="I32" s="40">
        <v>3.6952311723855283E-2</v>
      </c>
      <c r="J32" s="40">
        <v>1.8448705637984394E-2</v>
      </c>
      <c r="K32" s="40">
        <v>3.0773494645503326E-2</v>
      </c>
      <c r="L32" s="40">
        <v>-4.7813946208551075E-2</v>
      </c>
      <c r="M32" s="41">
        <v>4.5964062434354684E-2</v>
      </c>
    </row>
    <row r="33" spans="1:13" ht="24">
      <c r="A33" s="37" t="s">
        <v>42</v>
      </c>
      <c r="B33" s="38" t="s">
        <v>14</v>
      </c>
      <c r="C33" s="39">
        <v>5.15869322533275E-2</v>
      </c>
      <c r="D33" s="42" t="s">
        <v>59</v>
      </c>
      <c r="E33" s="40">
        <v>4.0072144829871155E-2</v>
      </c>
      <c r="F33" s="40">
        <v>7.7379988908476468E-3</v>
      </c>
      <c r="G33" s="40">
        <v>1.4496920792914229E-2</v>
      </c>
      <c r="H33" s="40">
        <v>2.9650807712542689E-2</v>
      </c>
      <c r="I33" s="40">
        <v>-3.0102549082998718E-2</v>
      </c>
      <c r="J33" s="40">
        <v>4.4984935827535183E-2</v>
      </c>
      <c r="K33" s="40">
        <v>-0.10995993501629295</v>
      </c>
      <c r="L33" s="40">
        <v>-4.0685838560792144E-2</v>
      </c>
      <c r="M33" s="41">
        <v>3.2201663241336421E-2</v>
      </c>
    </row>
    <row r="34" spans="1:13" ht="24">
      <c r="A34" s="37" t="s">
        <v>43</v>
      </c>
      <c r="B34" s="38" t="s">
        <v>14</v>
      </c>
      <c r="C34" s="39">
        <v>2.3333963123086894E-2</v>
      </c>
      <c r="D34" s="40">
        <v>-8.0793364822552061E-2</v>
      </c>
      <c r="E34" s="40">
        <v>-6.1746520553253692E-2</v>
      </c>
      <c r="F34" s="40">
        <v>7.9987932835273445E-2</v>
      </c>
      <c r="G34" s="40">
        <v>4.154939660612942E-2</v>
      </c>
      <c r="H34" s="40">
        <v>1.5276763142867075E-2</v>
      </c>
      <c r="I34" s="40">
        <v>-6.029039099769222E-2</v>
      </c>
      <c r="J34" s="40">
        <v>1.2871966275510139E-2</v>
      </c>
      <c r="K34" s="40">
        <v>-5.850924020937822E-2</v>
      </c>
      <c r="L34" s="40">
        <v>-5.568569613620547E-2</v>
      </c>
      <c r="M34" s="41">
        <v>7.0134180228241125E-2</v>
      </c>
    </row>
    <row r="35" spans="1:13" ht="24">
      <c r="A35" s="37" t="s">
        <v>44</v>
      </c>
      <c r="B35" s="38" t="s">
        <v>14</v>
      </c>
      <c r="C35" s="39">
        <v>1.5446669446833074E-2</v>
      </c>
      <c r="D35" s="40">
        <v>8.0901848555997337E-3</v>
      </c>
      <c r="E35" s="40">
        <v>-3.7301724918171353E-2</v>
      </c>
      <c r="F35" s="40">
        <v>-3.3698402398850332E-4</v>
      </c>
      <c r="G35" s="40">
        <v>2.5472849690221205E-2</v>
      </c>
      <c r="H35" s="40">
        <v>2.0020996724888249E-2</v>
      </c>
      <c r="I35" s="40">
        <v>9.5267445586648639E-2</v>
      </c>
      <c r="J35" s="40">
        <v>-8.0474559185309468E-4</v>
      </c>
      <c r="K35" s="40">
        <v>-2.1704631593430994E-2</v>
      </c>
      <c r="L35" s="40">
        <v>-2.4138422563269826E-2</v>
      </c>
      <c r="M35" s="41">
        <v>4.3304537821986108E-2</v>
      </c>
    </row>
    <row r="36" spans="1:13" ht="24">
      <c r="A36" s="37" t="s">
        <v>45</v>
      </c>
      <c r="B36" s="38" t="s">
        <v>14</v>
      </c>
      <c r="C36" s="39">
        <v>8.8541843405715914E-2</v>
      </c>
      <c r="D36" s="40">
        <v>4.5034938301727341E-2</v>
      </c>
      <c r="E36" s="40">
        <v>-4.7573033804343585E-2</v>
      </c>
      <c r="F36" s="40">
        <v>8.5249229460826997E-2</v>
      </c>
      <c r="G36" s="40">
        <v>5.4340977031143711E-2</v>
      </c>
      <c r="H36" s="40">
        <v>-6.2284866370739801E-2</v>
      </c>
      <c r="I36" s="40">
        <v>-2.401669615430253E-2</v>
      </c>
      <c r="J36" s="42" t="s">
        <v>122</v>
      </c>
      <c r="K36" s="40">
        <v>-1.6114048509815744E-2</v>
      </c>
      <c r="L36" s="40">
        <v>-7.00925447071198E-2</v>
      </c>
      <c r="M36" s="41">
        <v>-7.4535801987904221E-3</v>
      </c>
    </row>
    <row r="37" spans="1:13" ht="24">
      <c r="A37" s="37" t="s">
        <v>46</v>
      </c>
      <c r="B37" s="38" t="s">
        <v>14</v>
      </c>
      <c r="C37" s="39">
        <v>-4.0331162232538013E-2</v>
      </c>
      <c r="D37" s="40">
        <v>0.10266124900693277</v>
      </c>
      <c r="E37" s="40">
        <v>-8.6237926418323882E-2</v>
      </c>
      <c r="F37" s="40">
        <v>-5.0763027007457877E-2</v>
      </c>
      <c r="G37" s="40">
        <v>-5.9934017305471265E-2</v>
      </c>
      <c r="H37" s="40">
        <v>6.8430442248229389E-2</v>
      </c>
      <c r="I37" s="40">
        <v>3.1745317227600697E-2</v>
      </c>
      <c r="J37" s="40">
        <v>-1.7646857325464685E-2</v>
      </c>
      <c r="K37" s="40">
        <v>-6.9896522488076982E-3</v>
      </c>
      <c r="L37" s="40">
        <v>8.6991078479931497E-2</v>
      </c>
      <c r="M37" s="41">
        <v>3.1035582574663351E-2</v>
      </c>
    </row>
    <row r="38" spans="1:13" ht="24">
      <c r="A38" s="37" t="s">
        <v>47</v>
      </c>
      <c r="B38" s="38" t="s">
        <v>14</v>
      </c>
      <c r="C38" s="39">
        <v>0.1044131644213743</v>
      </c>
      <c r="D38" s="40">
        <v>-8.9257588981019598E-2</v>
      </c>
      <c r="E38" s="40">
        <v>-1.5218019068852881E-2</v>
      </c>
      <c r="F38" s="40">
        <v>2.4366017186403958E-2</v>
      </c>
      <c r="G38" s="40">
        <v>0.1113703520922734</v>
      </c>
      <c r="H38" s="40">
        <v>-7.3852795970397719E-2</v>
      </c>
      <c r="I38" s="40">
        <v>4.4518820691907178E-2</v>
      </c>
      <c r="J38" s="40">
        <v>5.8829574320797134E-2</v>
      </c>
      <c r="K38" s="40">
        <v>-9.0744432415260506E-3</v>
      </c>
      <c r="L38" s="40">
        <v>-2.9450568483489186E-2</v>
      </c>
      <c r="M38" s="41">
        <v>-3.1455433697414575E-2</v>
      </c>
    </row>
    <row r="39" spans="1:13" ht="24">
      <c r="A39" s="37" t="s">
        <v>48</v>
      </c>
      <c r="B39" s="38" t="s">
        <v>14</v>
      </c>
      <c r="C39" s="39">
        <v>-5.1633445611046325E-2</v>
      </c>
      <c r="D39" s="40">
        <v>9.3720950733320735E-3</v>
      </c>
      <c r="E39" s="40">
        <v>-3.6647240530406591E-2</v>
      </c>
      <c r="F39" s="40">
        <v>2.6406081011430904E-3</v>
      </c>
      <c r="G39" s="40">
        <v>-0.10867428011434214</v>
      </c>
      <c r="H39" s="40">
        <v>9.6767777617278533E-2</v>
      </c>
      <c r="I39" s="40">
        <v>2.7340105404770284E-3</v>
      </c>
      <c r="J39" s="40">
        <v>-3.0852183946342478E-2</v>
      </c>
      <c r="K39" s="40">
        <v>-3.2536194647447843E-2</v>
      </c>
      <c r="L39" s="40">
        <v>8.5638145852366884E-2</v>
      </c>
      <c r="M39" s="41">
        <v>3.5136124265242867E-2</v>
      </c>
    </row>
    <row r="40" spans="1:13" ht="24">
      <c r="A40" s="37" t="s">
        <v>49</v>
      </c>
      <c r="B40" s="38" t="s">
        <v>14</v>
      </c>
      <c r="C40" s="39">
        <v>3.7619712882536169E-2</v>
      </c>
      <c r="D40" s="40">
        <v>-1.5569868616900583E-2</v>
      </c>
      <c r="E40" s="40">
        <v>2.3203193003143593E-2</v>
      </c>
      <c r="F40" s="40">
        <v>-3.7543438980796463E-2</v>
      </c>
      <c r="G40" s="40">
        <v>-6.2219462674331677E-2</v>
      </c>
      <c r="H40" s="40">
        <v>9.7639934978900653E-2</v>
      </c>
      <c r="I40" s="40">
        <v>2.8881563870200043E-2</v>
      </c>
      <c r="J40" s="40">
        <v>-3.9476962957373539E-2</v>
      </c>
      <c r="K40" s="40">
        <v>-4.8652810798383385E-2</v>
      </c>
      <c r="L40" s="40">
        <v>9.1938273509232712E-2</v>
      </c>
      <c r="M40" s="41">
        <v>-1.8253202114789268E-2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3.2013492820874909E-5</v>
      </c>
      <c r="E47" s="35">
        <f t="shared" ref="E47:M47" si="0">$C5^2*E5^2</f>
        <v>6.9884741481358081E-6</v>
      </c>
      <c r="F47" s="35">
        <f t="shared" si="0"/>
        <v>1.3800510310381473E-5</v>
      </c>
      <c r="G47" s="35">
        <f t="shared" si="0"/>
        <v>1.6516834780843924E-6</v>
      </c>
      <c r="H47" s="35">
        <f t="shared" si="0"/>
        <v>3.3778353143196971E-5</v>
      </c>
      <c r="I47" s="35">
        <f t="shared" si="0"/>
        <v>1.5740070621706686E-5</v>
      </c>
      <c r="J47" s="35">
        <f t="shared" si="0"/>
        <v>9.5021981907104436E-5</v>
      </c>
      <c r="K47" s="35">
        <f t="shared" si="0"/>
        <v>7.1957633246189635E-6</v>
      </c>
      <c r="L47" s="46">
        <f t="shared" si="0"/>
        <v>1.6776886002301341E-2</v>
      </c>
      <c r="M47" s="36">
        <f t="shared" si="0"/>
        <v>2.3892251773609124E-6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4.4864957131305203E-6</v>
      </c>
      <c r="E48" s="40">
        <f t="shared" si="1"/>
        <v>2.3374445415813729E-6</v>
      </c>
      <c r="F48" s="40">
        <f t="shared" si="1"/>
        <v>1.8976742030809645E-7</v>
      </c>
      <c r="G48" s="40">
        <f t="shared" si="1"/>
        <v>1.8005658088596161E-5</v>
      </c>
      <c r="H48" s="40">
        <f t="shared" si="1"/>
        <v>1.8163385418187348E-8</v>
      </c>
      <c r="I48" s="40">
        <f t="shared" si="1"/>
        <v>1.8902609902629468E-5</v>
      </c>
      <c r="J48" s="40">
        <f t="shared" si="1"/>
        <v>1.0149127322577619E-6</v>
      </c>
      <c r="K48" s="40">
        <f t="shared" si="1"/>
        <v>1.2066039422397316E-9</v>
      </c>
      <c r="L48" s="40">
        <f t="shared" si="1"/>
        <v>8.6802109013867205E-6</v>
      </c>
      <c r="M48" s="41">
        <f t="shared" si="1"/>
        <v>1.0699078099271785E-6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4.1788354407594225E-7</v>
      </c>
      <c r="E49" s="40">
        <f t="shared" si="2"/>
        <v>5.0072576134016344E-7</v>
      </c>
      <c r="F49" s="40">
        <f t="shared" si="2"/>
        <v>1.4993700816608858E-6</v>
      </c>
      <c r="G49" s="40">
        <f t="shared" si="2"/>
        <v>1.1010905395315312E-6</v>
      </c>
      <c r="H49" s="40">
        <f t="shared" si="2"/>
        <v>2.6321238623448435E-7</v>
      </c>
      <c r="I49" s="40">
        <f t="shared" si="2"/>
        <v>2.2938767014697272E-7</v>
      </c>
      <c r="J49" s="40">
        <f t="shared" si="2"/>
        <v>4.4851911408168136E-7</v>
      </c>
      <c r="K49" s="40">
        <f t="shared" si="2"/>
        <v>1.3466254769261545E-9</v>
      </c>
      <c r="L49" s="40">
        <f t="shared" si="2"/>
        <v>2.5850761995042523E-8</v>
      </c>
      <c r="M49" s="41">
        <f t="shared" si="2"/>
        <v>5.2781522095560969E-8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2.1459632934102253E-7</v>
      </c>
      <c r="E50" s="40">
        <f t="shared" si="3"/>
        <v>1.0167621038468951E-6</v>
      </c>
      <c r="F50" s="40">
        <f t="shared" si="3"/>
        <v>3.6970298421661688E-6</v>
      </c>
      <c r="G50" s="40">
        <f t="shared" si="3"/>
        <v>2.5100158109383272E-5</v>
      </c>
      <c r="H50" s="40">
        <f t="shared" si="3"/>
        <v>5.381515873794512E-7</v>
      </c>
      <c r="I50" s="40">
        <f t="shared" si="3"/>
        <v>1.8801958188518169E-5</v>
      </c>
      <c r="J50" s="40">
        <f t="shared" si="3"/>
        <v>7.1028200581298219E-5</v>
      </c>
      <c r="K50" s="40">
        <f t="shared" si="3"/>
        <v>1.9308887374988051E-6</v>
      </c>
      <c r="L50" s="40">
        <f t="shared" si="3"/>
        <v>4.6589863799300705E-7</v>
      </c>
      <c r="M50" s="41">
        <f t="shared" si="3"/>
        <v>1.5885568509207078E-5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6.6187962345684632E-7</v>
      </c>
      <c r="E51" s="40">
        <f t="shared" si="4"/>
        <v>1.0933556920287247E-7</v>
      </c>
      <c r="F51" s="40">
        <f t="shared" si="4"/>
        <v>9.5430102285310344E-8</v>
      </c>
      <c r="G51" s="40">
        <f t="shared" si="4"/>
        <v>1.3805853307324554E-7</v>
      </c>
      <c r="H51" s="40">
        <f t="shared" si="4"/>
        <v>1.4403419342646438E-7</v>
      </c>
      <c r="I51" s="40">
        <f t="shared" si="4"/>
        <v>9.7485260113938635E-7</v>
      </c>
      <c r="J51" s="40">
        <f t="shared" si="4"/>
        <v>3.4889214620883883E-8</v>
      </c>
      <c r="K51" s="40">
        <f t="shared" si="4"/>
        <v>7.0298435640651937E-7</v>
      </c>
      <c r="L51" s="40">
        <f t="shared" si="4"/>
        <v>8.0127708107825442E-8</v>
      </c>
      <c r="M51" s="43">
        <f t="shared" si="4"/>
        <v>5.3358562182692258E-4</v>
      </c>
    </row>
    <row r="52" spans="1:13" ht="24">
      <c r="A52" s="37" t="s">
        <v>19</v>
      </c>
      <c r="B52" s="38" t="s">
        <v>14</v>
      </c>
      <c r="C52" s="44"/>
      <c r="D52" s="40">
        <f t="shared" ref="D52:M52" si="5">$C10^2*D10^2</f>
        <v>1.4403455096470506E-5</v>
      </c>
      <c r="E52" s="40">
        <f t="shared" si="5"/>
        <v>7.3752290305304191E-5</v>
      </c>
      <c r="F52" s="40">
        <f t="shared" si="5"/>
        <v>3.5043827540361516E-6</v>
      </c>
      <c r="G52" s="40">
        <f t="shared" si="5"/>
        <v>2.623733985988879E-7</v>
      </c>
      <c r="H52" s="40">
        <f t="shared" si="5"/>
        <v>6.9871920009173049E-6</v>
      </c>
      <c r="I52" s="40">
        <f t="shared" si="5"/>
        <v>3.2252542434954215E-6</v>
      </c>
      <c r="J52" s="40">
        <f t="shared" si="5"/>
        <v>2.2383974114964232E-4</v>
      </c>
      <c r="K52" s="40">
        <f t="shared" si="5"/>
        <v>8.5134844885376981E-5</v>
      </c>
      <c r="L52" s="40">
        <f t="shared" si="5"/>
        <v>1.1590665372625169E-5</v>
      </c>
      <c r="M52" s="41">
        <f t="shared" si="5"/>
        <v>4.5011082526820833E-6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3.0993354862296544E-7</v>
      </c>
      <c r="E53" s="40">
        <f t="shared" si="6"/>
        <v>2.0158171367051301E-6</v>
      </c>
      <c r="F53" s="40">
        <f t="shared" si="6"/>
        <v>1.8140154283451889E-5</v>
      </c>
      <c r="G53" s="40">
        <f t="shared" si="6"/>
        <v>3.981441767690991E-6</v>
      </c>
      <c r="H53" s="40">
        <f t="shared" si="6"/>
        <v>3.1160195951784746E-8</v>
      </c>
      <c r="I53" s="40">
        <f t="shared" si="6"/>
        <v>6.3359300982213506E-7</v>
      </c>
      <c r="J53" s="40">
        <f t="shared" si="6"/>
        <v>6.2993452658746858E-7</v>
      </c>
      <c r="K53" s="40">
        <f t="shared" si="6"/>
        <v>2.7359159710494502E-6</v>
      </c>
      <c r="L53" s="40">
        <f t="shared" si="6"/>
        <v>1.1614033346049924E-7</v>
      </c>
      <c r="M53" s="41">
        <f t="shared" si="6"/>
        <v>2.1712175010274641E-6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7.1131813304687731E-8</v>
      </c>
      <c r="E54" s="40">
        <f t="shared" si="7"/>
        <v>1.3205475891595421E-6</v>
      </c>
      <c r="F54" s="40">
        <f t="shared" si="7"/>
        <v>2.8692883037978651E-10</v>
      </c>
      <c r="G54" s="40">
        <f t="shared" si="7"/>
        <v>8.0436366865326177E-7</v>
      </c>
      <c r="H54" s="40">
        <f t="shared" si="7"/>
        <v>8.8924820895181967E-7</v>
      </c>
      <c r="I54" s="40">
        <f t="shared" si="7"/>
        <v>8.4463165824865986E-7</v>
      </c>
      <c r="J54" s="40">
        <f t="shared" si="7"/>
        <v>8.0317604835568166E-7</v>
      </c>
      <c r="K54" s="40">
        <f t="shared" si="7"/>
        <v>4.078925484341072E-7</v>
      </c>
      <c r="L54" s="40">
        <f t="shared" si="7"/>
        <v>3.7292173990933327E-7</v>
      </c>
      <c r="M54" s="41">
        <f t="shared" si="7"/>
        <v>1.1671071395534876E-7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3.1965230813422708E-7</v>
      </c>
      <c r="E55" s="40">
        <f t="shared" si="8"/>
        <v>4.9786496400880078E-11</v>
      </c>
      <c r="F55" s="40">
        <f t="shared" si="8"/>
        <v>3.7514995084801212E-9</v>
      </c>
      <c r="G55" s="40">
        <f t="shared" si="8"/>
        <v>2.3508331464755699E-7</v>
      </c>
      <c r="H55" s="40">
        <f t="shared" si="8"/>
        <v>1.3960506866982949E-8</v>
      </c>
      <c r="I55" s="40">
        <f t="shared" si="8"/>
        <v>6.7299117625368459E-7</v>
      </c>
      <c r="J55" s="40">
        <f t="shared" si="8"/>
        <v>1.2206294819848805E-6</v>
      </c>
      <c r="K55" s="40">
        <f t="shared" si="8"/>
        <v>1.1841656219467839E-6</v>
      </c>
      <c r="L55" s="40">
        <f t="shared" si="8"/>
        <v>1.8235155584795025E-6</v>
      </c>
      <c r="M55" s="41">
        <f t="shared" si="8"/>
        <v>1.1032382317929977E-6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1.5104713517690815E-7</v>
      </c>
      <c r="E56" s="40">
        <f t="shared" si="9"/>
        <v>6.1751712322970113E-8</v>
      </c>
      <c r="F56" s="40">
        <f t="shared" si="9"/>
        <v>4.4880946619859762E-8</v>
      </c>
      <c r="G56" s="40">
        <f t="shared" si="9"/>
        <v>1.0182014971619732E-8</v>
      </c>
      <c r="H56" s="40">
        <f t="shared" si="9"/>
        <v>1.1499472246024748E-7</v>
      </c>
      <c r="I56" s="40">
        <f t="shared" si="9"/>
        <v>1.2726435379886825E-7</v>
      </c>
      <c r="J56" s="40">
        <f t="shared" si="9"/>
        <v>1.8432160528835945E-8</v>
      </c>
      <c r="K56" s="40">
        <f t="shared" si="9"/>
        <v>9.9974712518987722E-8</v>
      </c>
      <c r="L56" s="40">
        <f t="shared" si="9"/>
        <v>2.6024185689779343E-8</v>
      </c>
      <c r="M56" s="41">
        <f t="shared" si="9"/>
        <v>1.3481591430696519E-8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4.8030842700423361E-6</v>
      </c>
      <c r="E57" s="40">
        <f t="shared" si="10"/>
        <v>1.5042020271014936E-6</v>
      </c>
      <c r="F57" s="40">
        <f t="shared" si="10"/>
        <v>6.3121768345752789E-7</v>
      </c>
      <c r="G57" s="40">
        <f t="shared" si="10"/>
        <v>4.3601423924801318E-6</v>
      </c>
      <c r="H57" s="40">
        <f t="shared" si="10"/>
        <v>3.4156614311474372E-6</v>
      </c>
      <c r="I57" s="40">
        <f t="shared" si="10"/>
        <v>3.1035263425138814E-6</v>
      </c>
      <c r="J57" s="40">
        <f t="shared" si="10"/>
        <v>3.2215649798334556E-7</v>
      </c>
      <c r="K57" s="40">
        <f t="shared" si="10"/>
        <v>1.3533055218780981E-7</v>
      </c>
      <c r="L57" s="40">
        <f t="shared" si="10"/>
        <v>3.0906203949973141E-6</v>
      </c>
      <c r="M57" s="41">
        <f t="shared" si="10"/>
        <v>6.2930528462232408E-6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1.0342949177945845E-4</v>
      </c>
      <c r="E58" s="40">
        <f t="shared" si="11"/>
        <v>5.305422704297887E-5</v>
      </c>
      <c r="F58" s="40">
        <f t="shared" si="11"/>
        <v>3.1351586779561116E-5</v>
      </c>
      <c r="G58" s="40">
        <f t="shared" si="11"/>
        <v>7.0784043783265643E-7</v>
      </c>
      <c r="H58" s="40">
        <f t="shared" si="11"/>
        <v>3.5007358462786037E-5</v>
      </c>
      <c r="I58" s="40">
        <f t="shared" si="11"/>
        <v>7.2841179796495783E-8</v>
      </c>
      <c r="J58" s="40">
        <f t="shared" si="11"/>
        <v>2.2420577867109246E-6</v>
      </c>
      <c r="K58" s="42">
        <f t="shared" si="11"/>
        <v>7.4534783548457521E-3</v>
      </c>
      <c r="L58" s="40">
        <f t="shared" si="11"/>
        <v>3.1613188426834964E-6</v>
      </c>
      <c r="M58" s="41">
        <f t="shared" si="11"/>
        <v>9.3833262066475838E-6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1.5780325064242909E-5</v>
      </c>
      <c r="E59" s="40">
        <f t="shared" si="12"/>
        <v>2.8660976656449774E-7</v>
      </c>
      <c r="F59" s="40">
        <f t="shared" si="12"/>
        <v>2.7311066980052939E-7</v>
      </c>
      <c r="G59" s="40">
        <f t="shared" si="12"/>
        <v>5.9825522885015535E-6</v>
      </c>
      <c r="H59" s="40">
        <f t="shared" si="12"/>
        <v>1.3002389187358172E-9</v>
      </c>
      <c r="I59" s="40">
        <f t="shared" si="12"/>
        <v>6.1689743413385164E-6</v>
      </c>
      <c r="J59" s="40">
        <f t="shared" si="12"/>
        <v>1.3312073092256362E-6</v>
      </c>
      <c r="K59" s="40">
        <f t="shared" si="12"/>
        <v>4.7765568221912733E-8</v>
      </c>
      <c r="L59" s="40">
        <f t="shared" si="12"/>
        <v>1.8476816860616021E-5</v>
      </c>
      <c r="M59" s="41">
        <f t="shared" si="12"/>
        <v>4.4622906017154664E-6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3.7237860263699759E-7</v>
      </c>
      <c r="E60" s="40">
        <f t="shared" si="13"/>
        <v>3.6044840015421261E-7</v>
      </c>
      <c r="F60" s="40">
        <f t="shared" si="13"/>
        <v>1.936015800566626E-6</v>
      </c>
      <c r="G60" s="40">
        <f t="shared" si="13"/>
        <v>2.5048693556354172E-8</v>
      </c>
      <c r="H60" s="42">
        <f t="shared" si="13"/>
        <v>3.8452868207723879E-4</v>
      </c>
      <c r="I60" s="40">
        <f t="shared" si="13"/>
        <v>4.0011049684739214E-7</v>
      </c>
      <c r="J60" s="40">
        <f t="shared" si="13"/>
        <v>1.6619090254055379E-6</v>
      </c>
      <c r="K60" s="40">
        <f t="shared" si="13"/>
        <v>1.7502638720661745E-6</v>
      </c>
      <c r="L60" s="40">
        <f t="shared" si="13"/>
        <v>7.512705136435771E-7</v>
      </c>
      <c r="M60" s="41">
        <f t="shared" si="13"/>
        <v>9.6040895813124388E-8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9.7002784011782437E-6</v>
      </c>
      <c r="E61" s="42">
        <f t="shared" si="14"/>
        <v>5.2512986068830566E-3</v>
      </c>
      <c r="F61" s="40">
        <f t="shared" si="14"/>
        <v>6.758476340229938E-6</v>
      </c>
      <c r="G61" s="40">
        <f t="shared" si="14"/>
        <v>7.2426396001618174E-7</v>
      </c>
      <c r="H61" s="40">
        <f t="shared" si="14"/>
        <v>5.0782390424820726E-6</v>
      </c>
      <c r="I61" s="40">
        <f t="shared" si="14"/>
        <v>2.8026742281288135E-7</v>
      </c>
      <c r="J61" s="40">
        <f t="shared" si="14"/>
        <v>1.3667249165526575E-5</v>
      </c>
      <c r="K61" s="40">
        <f t="shared" si="14"/>
        <v>3.752525146903447E-5</v>
      </c>
      <c r="L61" s="40">
        <f t="shared" si="14"/>
        <v>2.197851000061317E-6</v>
      </c>
      <c r="M61" s="41">
        <f t="shared" si="14"/>
        <v>1.0281944040534228E-6</v>
      </c>
    </row>
    <row r="62" spans="1:13" ht="24">
      <c r="A62" s="37" t="s">
        <v>29</v>
      </c>
      <c r="B62" s="38" t="s">
        <v>14</v>
      </c>
      <c r="C62" s="44"/>
      <c r="D62" s="40">
        <f t="shared" ref="D62:M62" si="15">$C20^2*D20^2</f>
        <v>2.4139422704090887E-5</v>
      </c>
      <c r="E62" s="40">
        <f t="shared" si="15"/>
        <v>1.2430468817535615E-6</v>
      </c>
      <c r="F62" s="40">
        <f t="shared" si="15"/>
        <v>1.3569467684370069E-5</v>
      </c>
      <c r="G62" s="40">
        <f t="shared" si="15"/>
        <v>1.1605014252227804E-5</v>
      </c>
      <c r="H62" s="40">
        <f t="shared" si="15"/>
        <v>2.4946977704851332E-5</v>
      </c>
      <c r="I62" s="42">
        <f t="shared" si="15"/>
        <v>2.3240087808999998E-2</v>
      </c>
      <c r="J62" s="40">
        <f t="shared" si="15"/>
        <v>1.5372117637478051E-5</v>
      </c>
      <c r="K62" s="40">
        <f t="shared" si="15"/>
        <v>2.3446132312281608E-7</v>
      </c>
      <c r="L62" s="40">
        <f t="shared" si="15"/>
        <v>2.1942672008314115E-5</v>
      </c>
      <c r="M62" s="41">
        <f t="shared" si="15"/>
        <v>4.0831941484435608E-5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5.2048276545145499E-6</v>
      </c>
      <c r="E63" s="40">
        <f t="shared" si="16"/>
        <v>3.9884363225075735E-5</v>
      </c>
      <c r="F63" s="40">
        <f t="shared" si="16"/>
        <v>1.7877547175591781E-5</v>
      </c>
      <c r="G63" s="40">
        <f t="shared" si="16"/>
        <v>1.9764266095632947E-5</v>
      </c>
      <c r="H63" s="40">
        <f t="shared" si="16"/>
        <v>5.4392765116423955E-6</v>
      </c>
      <c r="I63" s="40">
        <f t="shared" si="16"/>
        <v>2.1097995848633323E-6</v>
      </c>
      <c r="J63" s="40">
        <f t="shared" si="16"/>
        <v>2.9850868160683061E-6</v>
      </c>
      <c r="K63" s="40">
        <f t="shared" si="16"/>
        <v>9.3837274917595416E-6</v>
      </c>
      <c r="L63" s="40">
        <f t="shared" si="16"/>
        <v>1.5944316802064008E-6</v>
      </c>
      <c r="M63" s="41">
        <f t="shared" si="16"/>
        <v>2.5413768733033435E-5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3.2426480588213252E-6</v>
      </c>
      <c r="E64" s="40">
        <f t="shared" si="17"/>
        <v>1.3637453939233313E-6</v>
      </c>
      <c r="F64" s="40">
        <f t="shared" si="17"/>
        <v>2.1843816478708589E-6</v>
      </c>
      <c r="G64" s="40">
        <f t="shared" si="17"/>
        <v>3.7665291858264693E-6</v>
      </c>
      <c r="H64" s="40">
        <f t="shared" si="17"/>
        <v>3.1278775143140223E-6</v>
      </c>
      <c r="I64" s="40">
        <f t="shared" si="17"/>
        <v>7.1164997770823061E-6</v>
      </c>
      <c r="J64" s="40">
        <f t="shared" si="17"/>
        <v>5.8617081148568053E-7</v>
      </c>
      <c r="K64" s="40">
        <f t="shared" si="17"/>
        <v>5.695375906114176E-7</v>
      </c>
      <c r="L64" s="40">
        <f t="shared" si="17"/>
        <v>1.2101545031479071E-7</v>
      </c>
      <c r="M64" s="41">
        <f t="shared" si="17"/>
        <v>4.0516997909546874E-6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1.838436142462663E-7</v>
      </c>
      <c r="E65" s="40">
        <f t="shared" si="18"/>
        <v>2.4744262266115326E-8</v>
      </c>
      <c r="F65" s="40">
        <f t="shared" si="18"/>
        <v>7.1771457468399759E-7</v>
      </c>
      <c r="G65" s="40">
        <f t="shared" si="18"/>
        <v>1.0886015378978276E-6</v>
      </c>
      <c r="H65" s="40">
        <f t="shared" si="18"/>
        <v>2.3205358486033918E-9</v>
      </c>
      <c r="I65" s="40">
        <f t="shared" si="18"/>
        <v>8.4800941711733337E-7</v>
      </c>
      <c r="J65" s="40">
        <f t="shared" si="18"/>
        <v>7.031320712188395E-8</v>
      </c>
      <c r="K65" s="40">
        <f t="shared" si="18"/>
        <v>5.2649456812373748E-7</v>
      </c>
      <c r="L65" s="40">
        <f t="shared" si="18"/>
        <v>2.3366489067587582E-7</v>
      </c>
      <c r="M65" s="41">
        <f t="shared" si="18"/>
        <v>7.0782368069215102E-7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8.7049829433575549E-8</v>
      </c>
      <c r="E66" s="40">
        <f t="shared" si="19"/>
        <v>1.9930641103414068E-7</v>
      </c>
      <c r="F66" s="40">
        <f t="shared" si="19"/>
        <v>1.7357798003126803E-6</v>
      </c>
      <c r="G66" s="40">
        <f t="shared" si="19"/>
        <v>5.5658637853155788E-7</v>
      </c>
      <c r="H66" s="40">
        <f t="shared" si="19"/>
        <v>3.3957598278085004E-7</v>
      </c>
      <c r="I66" s="40">
        <f t="shared" si="19"/>
        <v>2.3017228140826942E-7</v>
      </c>
      <c r="J66" s="40">
        <f t="shared" si="19"/>
        <v>7.9546958325358931E-8</v>
      </c>
      <c r="K66" s="40">
        <f t="shared" si="19"/>
        <v>2.3333612658861366E-6</v>
      </c>
      <c r="L66" s="40">
        <f t="shared" si="19"/>
        <v>2.2390901782849916E-7</v>
      </c>
      <c r="M66" s="41">
        <f t="shared" si="19"/>
        <v>1.4820468348619216E-7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9.9020036270083559E-5</v>
      </c>
      <c r="E67" s="40">
        <f t="shared" si="20"/>
        <v>5.6019612578457984E-5</v>
      </c>
      <c r="F67" s="40">
        <f t="shared" si="20"/>
        <v>3.4204307817060113E-6</v>
      </c>
      <c r="G67" s="40">
        <f t="shared" si="20"/>
        <v>5.317670794168549E-6</v>
      </c>
      <c r="H67" s="40">
        <f t="shared" si="20"/>
        <v>1.5034630805756502E-5</v>
      </c>
      <c r="I67" s="40">
        <f t="shared" si="20"/>
        <v>1.7084654483221519E-5</v>
      </c>
      <c r="J67" s="40">
        <f t="shared" si="20"/>
        <v>9.2232707991739122E-5</v>
      </c>
      <c r="K67" s="40">
        <f t="shared" si="20"/>
        <v>7.0131853796118539E-6</v>
      </c>
      <c r="L67" s="40">
        <f t="shared" si="20"/>
        <v>4.6361009605490328E-6</v>
      </c>
      <c r="M67" s="41">
        <f t="shared" si="20"/>
        <v>3.374256405125555E-6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1.0394270623207931E-7</v>
      </c>
      <c r="E68" s="40">
        <f t="shared" si="21"/>
        <v>1.8814408984583958E-6</v>
      </c>
      <c r="F68" s="42">
        <f t="shared" si="21"/>
        <v>1.4774215357668116E-3</v>
      </c>
      <c r="G68" s="40">
        <f t="shared" si="21"/>
        <v>2.683302635862068E-7</v>
      </c>
      <c r="H68" s="40">
        <f t="shared" si="21"/>
        <v>7.5833712927690785E-6</v>
      </c>
      <c r="I68" s="40">
        <f t="shared" si="21"/>
        <v>8.5033994263792685E-7</v>
      </c>
      <c r="J68" s="40">
        <f t="shared" si="21"/>
        <v>1.2173623793862703E-5</v>
      </c>
      <c r="K68" s="40">
        <f t="shared" si="21"/>
        <v>6.1248311583042745E-6</v>
      </c>
      <c r="L68" s="40">
        <f t="shared" si="21"/>
        <v>1.2004454502470883E-6</v>
      </c>
      <c r="M68" s="41">
        <f t="shared" si="21"/>
        <v>2.5099111231731957E-7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1.459200488306725E-8</v>
      </c>
      <c r="E69" s="40">
        <f t="shared" si="22"/>
        <v>3.030056090649528E-5</v>
      </c>
      <c r="F69" s="40">
        <f t="shared" si="22"/>
        <v>4.2087090286476617E-5</v>
      </c>
      <c r="G69" s="40">
        <f t="shared" si="22"/>
        <v>1.7605026456258901E-5</v>
      </c>
      <c r="H69" s="40">
        <f t="shared" si="22"/>
        <v>4.2722582423307186E-6</v>
      </c>
      <c r="I69" s="40">
        <f t="shared" si="22"/>
        <v>2.9736567373349749E-6</v>
      </c>
      <c r="J69" s="40">
        <f t="shared" si="22"/>
        <v>9.456615931447916E-5</v>
      </c>
      <c r="K69" s="40">
        <f t="shared" si="22"/>
        <v>9.0309993830403615E-6</v>
      </c>
      <c r="L69" s="40">
        <f t="shared" si="22"/>
        <v>2.6159879143168322E-7</v>
      </c>
      <c r="M69" s="41">
        <f t="shared" si="22"/>
        <v>1.0289491183852593E-6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2.2799153517833532E-7</v>
      </c>
      <c r="E70" s="40">
        <f t="shared" si="23"/>
        <v>1.0641710928006733E-7</v>
      </c>
      <c r="F70" s="40">
        <f t="shared" si="23"/>
        <v>1.3373820174749309E-7</v>
      </c>
      <c r="G70" s="40">
        <f t="shared" si="23"/>
        <v>2.7073705452908983E-8</v>
      </c>
      <c r="H70" s="40">
        <f t="shared" si="23"/>
        <v>5.5298469943467242E-8</v>
      </c>
      <c r="I70" s="40">
        <f t="shared" si="23"/>
        <v>7.2118582743062794E-8</v>
      </c>
      <c r="J70" s="40">
        <f t="shared" si="23"/>
        <v>6.0961640146244796E-7</v>
      </c>
      <c r="K70" s="40">
        <f t="shared" si="23"/>
        <v>1.0490352378526126E-8</v>
      </c>
      <c r="L70" s="40">
        <f t="shared" si="23"/>
        <v>5.9687835028457693E-9</v>
      </c>
      <c r="M70" s="41">
        <f t="shared" si="23"/>
        <v>1.1065335244347134E-7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8.4325041029742285E-7</v>
      </c>
      <c r="E71" s="40">
        <f t="shared" si="24"/>
        <v>2.1726144236748499E-6</v>
      </c>
      <c r="F71" s="40">
        <f t="shared" si="24"/>
        <v>1.2029573602967981E-5</v>
      </c>
      <c r="G71" s="40">
        <f t="shared" si="24"/>
        <v>4.2207814170998091E-7</v>
      </c>
      <c r="H71" s="40">
        <f t="shared" si="24"/>
        <v>1.2121167799371174E-5</v>
      </c>
      <c r="I71" s="40">
        <f t="shared" si="24"/>
        <v>4.9163021325379552E-6</v>
      </c>
      <c r="J71" s="40">
        <f t="shared" si="24"/>
        <v>1.104821821653811E-6</v>
      </c>
      <c r="K71" s="40">
        <f t="shared" si="24"/>
        <v>1.3734212202069909E-6</v>
      </c>
      <c r="L71" s="40">
        <f t="shared" si="24"/>
        <v>9.0721068309678259E-7</v>
      </c>
      <c r="M71" s="41">
        <f t="shared" si="24"/>
        <v>2.0533471751096671E-6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1.9113088454007114E-6</v>
      </c>
      <c r="E72" s="40">
        <f t="shared" si="25"/>
        <v>1.0934144103480858E-6</v>
      </c>
      <c r="F72" s="40">
        <f t="shared" si="25"/>
        <v>1.481568670551051E-6</v>
      </c>
      <c r="G72" s="42">
        <f t="shared" si="25"/>
        <v>8.4664563586587752E-3</v>
      </c>
      <c r="H72" s="40">
        <f t="shared" si="25"/>
        <v>5.4778037138215365E-7</v>
      </c>
      <c r="I72" s="40">
        <f t="shared" si="25"/>
        <v>3.9841979640475809E-6</v>
      </c>
      <c r="J72" s="40">
        <f t="shared" si="25"/>
        <v>2.7320787040573412E-5</v>
      </c>
      <c r="K72" s="40">
        <f t="shared" si="25"/>
        <v>7.4226277174923836E-7</v>
      </c>
      <c r="L72" s="40">
        <f t="shared" si="25"/>
        <v>7.8354833149539906E-7</v>
      </c>
      <c r="M72" s="41">
        <f t="shared" si="25"/>
        <v>2.0085117877374565E-6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2.5449277571547276E-5</v>
      </c>
      <c r="E73" s="40">
        <f t="shared" si="26"/>
        <v>1.4678947224848836E-7</v>
      </c>
      <c r="F73" s="40">
        <f t="shared" si="26"/>
        <v>9.5038824475086894E-7</v>
      </c>
      <c r="G73" s="40">
        <f t="shared" si="26"/>
        <v>7.6364780383994157E-6</v>
      </c>
      <c r="H73" s="40">
        <f t="shared" si="26"/>
        <v>3.5329999729788889E-5</v>
      </c>
      <c r="I73" s="40">
        <f t="shared" si="26"/>
        <v>2.8195061724671354E-5</v>
      </c>
      <c r="J73" s="40">
        <f t="shared" si="26"/>
        <v>2.7237550487706343E-5</v>
      </c>
      <c r="K73" s="40">
        <f t="shared" si="26"/>
        <v>6.0640492781345462E-6</v>
      </c>
      <c r="L73" s="40">
        <f t="shared" si="26"/>
        <v>3.4890904338464101E-6</v>
      </c>
      <c r="M73" s="41">
        <f t="shared" si="26"/>
        <v>8.5303175898879231E-7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7.8053173582946092E-6</v>
      </c>
      <c r="E74" s="40">
        <f t="shared" si="27"/>
        <v>6.2752119458033202E-6</v>
      </c>
      <c r="F74" s="40">
        <f t="shared" si="27"/>
        <v>1.2144977031621194E-6</v>
      </c>
      <c r="G74" s="40">
        <f t="shared" si="27"/>
        <v>3.6936555501395663E-5</v>
      </c>
      <c r="H74" s="40">
        <f t="shared" si="27"/>
        <v>5.8554274167757262E-8</v>
      </c>
      <c r="I74" s="40">
        <f t="shared" si="27"/>
        <v>4.5514140450139627E-6</v>
      </c>
      <c r="J74" s="40">
        <f t="shared" si="27"/>
        <v>1.1344749804228769E-6</v>
      </c>
      <c r="K74" s="40">
        <f t="shared" si="27"/>
        <v>3.1565796679630684E-6</v>
      </c>
      <c r="L74" s="40">
        <f t="shared" si="27"/>
        <v>7.6203039934051927E-6</v>
      </c>
      <c r="M74" s="41">
        <f t="shared" si="27"/>
        <v>7.042063410065678E-6</v>
      </c>
    </row>
    <row r="75" spans="1:13" ht="24">
      <c r="A75" s="37" t="s">
        <v>42</v>
      </c>
      <c r="B75" s="38" t="s">
        <v>14</v>
      </c>
      <c r="C75" s="39"/>
      <c r="D75" s="42">
        <f t="shared" ref="D75:M75" si="28">$C33^2*D33^2</f>
        <v>2.447465726470849E-3</v>
      </c>
      <c r="E75" s="40">
        <f t="shared" si="28"/>
        <v>4.2733117907038251E-6</v>
      </c>
      <c r="F75" s="40">
        <f t="shared" si="28"/>
        <v>1.5934437266264976E-7</v>
      </c>
      <c r="G75" s="40">
        <f t="shared" si="28"/>
        <v>5.5928212155712187E-7</v>
      </c>
      <c r="H75" s="40">
        <f t="shared" si="28"/>
        <v>2.3396584433601037E-6</v>
      </c>
      <c r="I75" s="40">
        <f t="shared" si="28"/>
        <v>2.4114926959436023E-6</v>
      </c>
      <c r="J75" s="40">
        <f t="shared" si="28"/>
        <v>5.3853460464907492E-6</v>
      </c>
      <c r="K75" s="40">
        <f t="shared" si="28"/>
        <v>3.2177207673743816E-5</v>
      </c>
      <c r="L75" s="40">
        <f t="shared" si="28"/>
        <v>4.405203214606156E-6</v>
      </c>
      <c r="M75" s="41">
        <f t="shared" si="28"/>
        <v>2.7595356709225362E-6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3.5540898731276809E-6</v>
      </c>
      <c r="E76" s="40">
        <f t="shared" si="29"/>
        <v>2.0758788024115266E-6</v>
      </c>
      <c r="F76" s="40">
        <f t="shared" si="29"/>
        <v>3.4835813826006052E-6</v>
      </c>
      <c r="G76" s="40">
        <f t="shared" si="29"/>
        <v>9.3995368915416565E-7</v>
      </c>
      <c r="H76" s="40">
        <f t="shared" si="29"/>
        <v>1.2706902709360786E-7</v>
      </c>
      <c r="I76" s="40">
        <f t="shared" si="29"/>
        <v>1.9791249559348828E-6</v>
      </c>
      <c r="J76" s="40">
        <f t="shared" si="29"/>
        <v>9.0212517142990448E-8</v>
      </c>
      <c r="K76" s="40">
        <f t="shared" si="29"/>
        <v>1.8639142615296396E-6</v>
      </c>
      <c r="L76" s="40">
        <f t="shared" si="29"/>
        <v>1.6883571477757878E-6</v>
      </c>
      <c r="M76" s="41">
        <f t="shared" si="29"/>
        <v>2.6781596618173099E-6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1.5616603935261602E-8</v>
      </c>
      <c r="E77" s="40">
        <f t="shared" si="30"/>
        <v>3.3199193675229335E-7</v>
      </c>
      <c r="F77" s="40">
        <f t="shared" si="30"/>
        <v>2.7094948492244588E-11</v>
      </c>
      <c r="G77" s="40">
        <f t="shared" si="30"/>
        <v>1.5481918312866349E-7</v>
      </c>
      <c r="H77" s="40">
        <f t="shared" si="30"/>
        <v>9.5640336393360912E-8</v>
      </c>
      <c r="I77" s="40">
        <f t="shared" si="30"/>
        <v>2.1655027870165497E-6</v>
      </c>
      <c r="J77" s="40">
        <f t="shared" si="30"/>
        <v>1.5452078958181662E-10</v>
      </c>
      <c r="K77" s="40">
        <f t="shared" si="30"/>
        <v>1.1240213053011086E-7</v>
      </c>
      <c r="L77" s="40">
        <f t="shared" si="30"/>
        <v>1.3902326288740625E-7</v>
      </c>
      <c r="M77" s="41">
        <f t="shared" si="30"/>
        <v>4.4744176710027144E-7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1.589996847836289E-5</v>
      </c>
      <c r="E78" s="40">
        <f t="shared" si="31"/>
        <v>1.7742663459574958E-5</v>
      </c>
      <c r="F78" s="40">
        <f t="shared" si="31"/>
        <v>5.6974174792871143E-5</v>
      </c>
      <c r="G78" s="40">
        <f t="shared" si="31"/>
        <v>2.3150053785413979E-5</v>
      </c>
      <c r="H78" s="40">
        <f t="shared" si="31"/>
        <v>3.0413205272257347E-5</v>
      </c>
      <c r="I78" s="40">
        <f t="shared" si="31"/>
        <v>4.5219280355264378E-6</v>
      </c>
      <c r="J78" s="42">
        <f t="shared" si="31"/>
        <v>7.1949559156244186E-3</v>
      </c>
      <c r="K78" s="40">
        <f t="shared" si="31"/>
        <v>2.0356656696640189E-6</v>
      </c>
      <c r="L78" s="40">
        <f t="shared" si="31"/>
        <v>3.851596414790397E-5</v>
      </c>
      <c r="M78" s="41">
        <f t="shared" si="31"/>
        <v>4.3553892676152663E-7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1.7143305406629038E-5</v>
      </c>
      <c r="E79" s="40">
        <f t="shared" si="32"/>
        <v>1.2097011277328558E-5</v>
      </c>
      <c r="F79" s="40">
        <f t="shared" si="32"/>
        <v>4.1915678172520798E-6</v>
      </c>
      <c r="G79" s="40">
        <f t="shared" si="32"/>
        <v>5.8428972959948034E-6</v>
      </c>
      <c r="H79" s="40">
        <f t="shared" si="32"/>
        <v>7.6169335737025245E-6</v>
      </c>
      <c r="I79" s="40">
        <f t="shared" si="32"/>
        <v>1.6392334864039439E-6</v>
      </c>
      <c r="J79" s="40">
        <f t="shared" si="32"/>
        <v>5.0654288971360438E-7</v>
      </c>
      <c r="K79" s="40">
        <f t="shared" si="32"/>
        <v>7.9468060361646646E-8</v>
      </c>
      <c r="L79" s="40">
        <f t="shared" si="32"/>
        <v>1.2309230517157016E-5</v>
      </c>
      <c r="M79" s="41">
        <f t="shared" si="32"/>
        <v>1.5667556832951588E-6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8.6856198846075141E-5</v>
      </c>
      <c r="E80" s="40">
        <f t="shared" si="33"/>
        <v>2.5247987349336588E-6</v>
      </c>
      <c r="F80" s="40">
        <f t="shared" si="33"/>
        <v>6.472612511940646E-6</v>
      </c>
      <c r="G80" s="40">
        <f t="shared" si="33"/>
        <v>1.3522273053588428E-4</v>
      </c>
      <c r="H80" s="40">
        <f t="shared" si="33"/>
        <v>5.9462669113482816E-5</v>
      </c>
      <c r="I80" s="40">
        <f t="shared" si="33"/>
        <v>2.1607166505556215E-5</v>
      </c>
      <c r="J80" s="40">
        <f t="shared" si="33"/>
        <v>3.7731313828162E-5</v>
      </c>
      <c r="K80" s="40">
        <f t="shared" si="33"/>
        <v>8.9773982840283421E-7</v>
      </c>
      <c r="L80" s="40">
        <f t="shared" si="33"/>
        <v>9.4557913543540944E-6</v>
      </c>
      <c r="M80" s="41">
        <f t="shared" si="33"/>
        <v>1.0787029612648693E-5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2.3417233474273342E-7</v>
      </c>
      <c r="E81" s="40">
        <f t="shared" si="34"/>
        <v>3.5805090197940536E-6</v>
      </c>
      <c r="F81" s="40">
        <f t="shared" si="34"/>
        <v>1.8589603103660381E-8</v>
      </c>
      <c r="G81" s="40">
        <f t="shared" si="34"/>
        <v>3.148587441142509E-5</v>
      </c>
      <c r="H81" s="40">
        <f t="shared" si="34"/>
        <v>2.4964550400694301E-5</v>
      </c>
      <c r="I81" s="40">
        <f t="shared" si="34"/>
        <v>1.9927948124588671E-8</v>
      </c>
      <c r="J81" s="40">
        <f t="shared" si="34"/>
        <v>2.5376635338374602E-6</v>
      </c>
      <c r="K81" s="40">
        <f t="shared" si="34"/>
        <v>2.8222516133276287E-6</v>
      </c>
      <c r="L81" s="40">
        <f t="shared" si="34"/>
        <v>1.9552249320737011E-5</v>
      </c>
      <c r="M81" s="41">
        <f t="shared" si="34"/>
        <v>3.2913185966162803E-6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3.4308430351123078E-7</v>
      </c>
      <c r="E82" s="40">
        <f t="shared" si="35"/>
        <v>7.6194997346835011E-7</v>
      </c>
      <c r="F82" s="40">
        <f t="shared" si="35"/>
        <v>1.9947986071314422E-6</v>
      </c>
      <c r="G82" s="40">
        <f t="shared" si="35"/>
        <v>5.478775004805754E-6</v>
      </c>
      <c r="H82" s="40">
        <f t="shared" si="35"/>
        <v>1.3492297739787666E-5</v>
      </c>
      <c r="I82" s="40">
        <f t="shared" si="35"/>
        <v>1.1805173233400549E-6</v>
      </c>
      <c r="J82" s="40">
        <f t="shared" si="35"/>
        <v>2.2055576879814707E-6</v>
      </c>
      <c r="K82" s="40">
        <f t="shared" si="35"/>
        <v>3.3500155626652309E-6</v>
      </c>
      <c r="L82" s="40">
        <f t="shared" si="35"/>
        <v>1.1962546562444233E-5</v>
      </c>
      <c r="M82" s="41">
        <f t="shared" si="35"/>
        <v>4.7152972830949944E-7</v>
      </c>
    </row>
    <row r="83" spans="1:13">
      <c r="A83" t="s">
        <v>61</v>
      </c>
      <c r="D83" s="17">
        <f>SUM($D$47:$D$82)</f>
        <v>2.9268807969304042E-3</v>
      </c>
      <c r="E83" s="17">
        <f>SUM($E$47:$E$82)</f>
        <v>5.5787066756877359E-3</v>
      </c>
      <c r="F83" s="17">
        <f>SUM($F$47:$F$82)</f>
        <v>1.7300443817663781E-3</v>
      </c>
      <c r="G83" s="17">
        <f>SUM($G$47:$G$82)</f>
        <v>8.8373748957228451E-3</v>
      </c>
      <c r="H83" s="17">
        <f>SUM($H$47:$H$82)</f>
        <v>7.1818082472509563E-4</v>
      </c>
      <c r="I83" s="17">
        <f>SUM($I$47:$I$82)</f>
        <v>2.3418723262619595E-2</v>
      </c>
      <c r="J83" s="17">
        <f>SUM($J$47:$J$82)</f>
        <v>7.9321706806122286E-3</v>
      </c>
      <c r="K83" s="17">
        <f>SUM($K$47:$K$82)</f>
        <v>7.6822340159456515E-3</v>
      </c>
      <c r="L83">
        <f>SUM($L$47:$L$82)</f>
        <v>1.6968793561115764E-2</v>
      </c>
      <c r="M83" s="17">
        <f>SUM($M$47:$M$82)</f>
        <v>6.9246431823110125E-4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7.6485573413356794E-2</v>
      </c>
      <c r="D85" s="18">
        <f>$D$83/$C$85</f>
        <v>3.826709621581105E-2</v>
      </c>
      <c r="E85" s="18">
        <f>$E$83/$C$85</f>
        <v>7.2938025129762801E-2</v>
      </c>
      <c r="F85" s="18">
        <f>$F$83/$C$85</f>
        <v>2.2619224836252033E-2</v>
      </c>
      <c r="G85" s="18">
        <f>$G$83/$C$85</f>
        <v>0.11554302989875422</v>
      </c>
      <c r="H85" s="18">
        <f>$H$83/$C$85</f>
        <v>9.3897553835907907E-3</v>
      </c>
      <c r="I85" s="18">
        <f>$I$83/$C$85</f>
        <v>0.30618484267687984</v>
      </c>
      <c r="J85" s="18">
        <f>$J$83/$C$85</f>
        <v>0.10370806318916898</v>
      </c>
      <c r="K85" s="18">
        <f>$K$83/$C$85</f>
        <v>0.10044030100196766</v>
      </c>
      <c r="L85" s="18">
        <f>$L$83/$C$85</f>
        <v>0.22185613317442263</v>
      </c>
      <c r="M85" s="18">
        <f>$M$83/$C$85</f>
        <v>9.0535284933900371E-3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C0023-D693-41E5-8425-9D7ADE6F19A1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123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9.0330846051477495E-2</v>
      </c>
      <c r="D5" s="35">
        <v>-4.893560324623826E-2</v>
      </c>
      <c r="E5" s="35">
        <v>-3.7046662764823171E-2</v>
      </c>
      <c r="F5" s="35">
        <v>-9.8107888746495498E-3</v>
      </c>
      <c r="G5" s="35">
        <v>-5.7554632185851669E-2</v>
      </c>
      <c r="H5" s="35">
        <v>-5.8899686509214497E-2</v>
      </c>
      <c r="I5" s="35">
        <v>7.754297728612294E-3</v>
      </c>
      <c r="J5" s="35">
        <v>-1.0421912761897642E-2</v>
      </c>
      <c r="K5" s="46" t="s">
        <v>94</v>
      </c>
      <c r="L5" s="35">
        <v>9.008984312301703E-2</v>
      </c>
      <c r="M5" s="36">
        <v>5.9610704481998032E-2</v>
      </c>
    </row>
    <row r="6" spans="1:13" ht="24">
      <c r="A6" s="37" t="s">
        <v>15</v>
      </c>
      <c r="B6" s="38" t="s">
        <v>14</v>
      </c>
      <c r="C6" s="39">
        <v>5.6170041664599553E-2</v>
      </c>
      <c r="D6" s="40">
        <v>-4.3473884141966852E-2</v>
      </c>
      <c r="E6" s="40">
        <v>-3.3723229896534074E-4</v>
      </c>
      <c r="F6" s="40">
        <v>0.10041199993500785</v>
      </c>
      <c r="G6" s="40">
        <v>4.1069847265859792E-2</v>
      </c>
      <c r="H6" s="40">
        <v>-6.5239652684511672E-3</v>
      </c>
      <c r="I6" s="40">
        <v>1.9104814632701573E-2</v>
      </c>
      <c r="J6" s="40">
        <v>8.0517097459948631E-4</v>
      </c>
      <c r="K6" s="40">
        <v>-9.4935945103229759E-3</v>
      </c>
      <c r="L6" s="40">
        <v>7.2498679388812048E-2</v>
      </c>
      <c r="M6" s="41">
        <v>1.0589762007984886E-3</v>
      </c>
    </row>
    <row r="7" spans="1:13" ht="24">
      <c r="A7" s="37" t="s">
        <v>16</v>
      </c>
      <c r="B7" s="38" t="s">
        <v>14</v>
      </c>
      <c r="C7" s="39">
        <v>8.8183804415250436E-2</v>
      </c>
      <c r="D7" s="40">
        <v>1.2892046205514009E-2</v>
      </c>
      <c r="E7" s="40">
        <v>-4.7666052445526276E-2</v>
      </c>
      <c r="F7" s="40">
        <v>5.1892171243941118E-2</v>
      </c>
      <c r="G7" s="40">
        <v>3.5919985097738008E-3</v>
      </c>
      <c r="H7" s="40">
        <v>-4.8286956929658752E-2</v>
      </c>
      <c r="I7" s="42" t="s">
        <v>124</v>
      </c>
      <c r="J7" s="40">
        <v>-3.5648545500232151E-2</v>
      </c>
      <c r="K7" s="40">
        <v>8.0616902362555757E-3</v>
      </c>
      <c r="L7" s="40">
        <v>-1.604564242416286E-2</v>
      </c>
      <c r="M7" s="41">
        <v>5.3326961922719063E-3</v>
      </c>
    </row>
    <row r="8" spans="1:13" ht="24">
      <c r="A8" s="37" t="s">
        <v>17</v>
      </c>
      <c r="B8" s="38" t="s">
        <v>14</v>
      </c>
      <c r="C8" s="39">
        <v>-8.4446954467277801E-3</v>
      </c>
      <c r="D8" s="40">
        <v>3.4372775877993117E-2</v>
      </c>
      <c r="E8" s="40">
        <v>2.013927919861715E-2</v>
      </c>
      <c r="F8" s="40">
        <v>4.5078636279123355E-2</v>
      </c>
      <c r="G8" s="40">
        <v>3.5991123374054593E-2</v>
      </c>
      <c r="H8" s="40">
        <v>7.1364959322940853E-4</v>
      </c>
      <c r="I8" s="40">
        <v>-1.401934689171731E-2</v>
      </c>
      <c r="J8" s="40">
        <v>-1.6215579730189458E-2</v>
      </c>
      <c r="K8" s="40">
        <v>-2.0458203139935759E-2</v>
      </c>
      <c r="L8" s="40">
        <v>1.4926929223303404E-2</v>
      </c>
      <c r="M8" s="41">
        <v>6.9861338275461361E-3</v>
      </c>
    </row>
    <row r="9" spans="1:13" ht="24">
      <c r="A9" s="37" t="s">
        <v>18</v>
      </c>
      <c r="B9" s="38" t="s">
        <v>14</v>
      </c>
      <c r="C9" s="39">
        <v>2.3064196144905326E-2</v>
      </c>
      <c r="D9" s="40">
        <v>7.8616695847499186E-3</v>
      </c>
      <c r="E9" s="40">
        <v>-4.7379201143461322E-2</v>
      </c>
      <c r="F9" s="40">
        <v>-2.2554587148937936E-2</v>
      </c>
      <c r="G9" s="40">
        <v>2.528932043116525E-2</v>
      </c>
      <c r="H9" s="40">
        <v>-1.2775984228754797E-2</v>
      </c>
      <c r="I9" s="40">
        <v>5.7835755322604834E-2</v>
      </c>
      <c r="J9" s="40">
        <v>5.6805899438362339E-2</v>
      </c>
      <c r="K9" s="40">
        <v>-2.8401615506031135E-2</v>
      </c>
      <c r="L9" s="40">
        <v>-3.7603453751257877E-2</v>
      </c>
      <c r="M9" s="41">
        <v>-4.5998385464856737E-3</v>
      </c>
    </row>
    <row r="10" spans="1:13" ht="24">
      <c r="A10" s="37" t="s">
        <v>19</v>
      </c>
      <c r="B10" s="38" t="s">
        <v>14</v>
      </c>
      <c r="C10" s="39">
        <v>6.3815601826183177E-2</v>
      </c>
      <c r="D10" s="40">
        <v>-1.3613337520558801E-2</v>
      </c>
      <c r="E10" s="40">
        <v>1.7583431997130253E-2</v>
      </c>
      <c r="F10" s="40">
        <v>9.6504780834680316E-3</v>
      </c>
      <c r="G10" s="40">
        <v>6.5910989401587183E-2</v>
      </c>
      <c r="H10" s="40">
        <v>1.4315663545433406E-2</v>
      </c>
      <c r="I10" s="40">
        <v>-2.6047968750835319E-2</v>
      </c>
      <c r="J10" s="40">
        <v>-4.8619207126026749E-2</v>
      </c>
      <c r="K10" s="40">
        <v>-1.097492914330798E-2</v>
      </c>
      <c r="L10" s="40">
        <v>-6.5815682685164259E-2</v>
      </c>
      <c r="M10" s="41">
        <v>4.5267316942190126E-2</v>
      </c>
    </row>
    <row r="11" spans="1:13" ht="24">
      <c r="A11" s="37" t="s">
        <v>20</v>
      </c>
      <c r="B11" s="38" t="s">
        <v>14</v>
      </c>
      <c r="C11" s="39">
        <v>6.28137025512224E-2</v>
      </c>
      <c r="D11" s="40">
        <v>2.0336376174280944E-2</v>
      </c>
      <c r="E11" s="40">
        <v>6.5289587358600368E-4</v>
      </c>
      <c r="F11" s="40">
        <v>-2.3894108519201852E-2</v>
      </c>
      <c r="G11" s="40">
        <v>-1.782173530017394E-2</v>
      </c>
      <c r="H11" s="40">
        <v>4.6184791983464805E-2</v>
      </c>
      <c r="I11" s="40">
        <v>5.2635872653666914E-3</v>
      </c>
      <c r="J11" s="40">
        <v>3.4635766338404969E-2</v>
      </c>
      <c r="K11" s="40">
        <v>5.9824305015389864E-2</v>
      </c>
      <c r="L11" s="40">
        <v>5.8650757390012194E-2</v>
      </c>
      <c r="M11" s="43" t="s">
        <v>125</v>
      </c>
    </row>
    <row r="12" spans="1:13" ht="24">
      <c r="A12" s="37" t="s">
        <v>21</v>
      </c>
      <c r="B12" s="38" t="s">
        <v>14</v>
      </c>
      <c r="C12" s="39">
        <v>0.11295536800453829</v>
      </c>
      <c r="D12" s="40">
        <v>-5.2723039813831134E-2</v>
      </c>
      <c r="E12" s="40">
        <v>8.3927279868358726E-3</v>
      </c>
      <c r="F12" s="40">
        <v>6.342334322003837E-2</v>
      </c>
      <c r="G12" s="40">
        <v>-4.9720738223111148E-2</v>
      </c>
      <c r="H12" s="40">
        <v>-5.8995667070048531E-2</v>
      </c>
      <c r="I12" s="40">
        <v>1.0453224616742047E-3</v>
      </c>
      <c r="J12" s="40">
        <v>1.2273597102840575E-2</v>
      </c>
      <c r="K12" s="40">
        <v>-3.110613147740876E-2</v>
      </c>
      <c r="L12" s="40">
        <v>-6.1772951323548209E-2</v>
      </c>
      <c r="M12" s="41">
        <v>-4.4758765416593599E-2</v>
      </c>
    </row>
    <row r="13" spans="1:13" ht="24">
      <c r="A13" s="37" t="s">
        <v>22</v>
      </c>
      <c r="B13" s="38" t="s">
        <v>14</v>
      </c>
      <c r="C13" s="39">
        <v>1.0297611300089783E-2</v>
      </c>
      <c r="D13" s="40">
        <v>-1.4978452789613158E-2</v>
      </c>
      <c r="E13" s="40">
        <v>6.0528318750071107E-2</v>
      </c>
      <c r="F13" s="40">
        <v>-8.4058291797195414E-3</v>
      </c>
      <c r="G13" s="40">
        <v>5.6515536530086272E-2</v>
      </c>
      <c r="H13" s="40">
        <v>5.4470942500178379E-2</v>
      </c>
      <c r="I13" s="40">
        <v>2.5464733171628111E-2</v>
      </c>
      <c r="J13" s="40">
        <v>-5.120481911872591E-3</v>
      </c>
      <c r="K13" s="40">
        <v>1.0256117774236594E-2</v>
      </c>
      <c r="L13" s="40">
        <v>7.1805604263169939E-2</v>
      </c>
      <c r="M13" s="41">
        <v>2.3411752555770062E-3</v>
      </c>
    </row>
    <row r="14" spans="1:13" ht="24">
      <c r="A14" s="37" t="s">
        <v>23</v>
      </c>
      <c r="B14" s="38" t="s">
        <v>14</v>
      </c>
      <c r="C14" s="39">
        <v>4.1939045394546071E-2</v>
      </c>
      <c r="D14" s="40">
        <v>0.11939914009849885</v>
      </c>
      <c r="E14" s="40">
        <v>8.6470618692786896E-2</v>
      </c>
      <c r="F14" s="40">
        <v>-2.4599687984008536E-2</v>
      </c>
      <c r="G14" s="40">
        <v>-4.9764840349046366E-2</v>
      </c>
      <c r="H14" s="40">
        <v>-3.9815287826860571E-2</v>
      </c>
      <c r="I14" s="40">
        <v>2.2741330049611066E-2</v>
      </c>
      <c r="J14" s="40">
        <v>4.1211001905481978E-2</v>
      </c>
      <c r="K14" s="40">
        <v>-1.5559325796965293E-2</v>
      </c>
      <c r="L14" s="40">
        <v>-1.5199958051272527E-2</v>
      </c>
      <c r="M14" s="41">
        <v>-2.0163716041727868E-3</v>
      </c>
    </row>
    <row r="15" spans="1:13" ht="24">
      <c r="A15" s="37" t="s">
        <v>24</v>
      </c>
      <c r="B15" s="38" t="s">
        <v>14</v>
      </c>
      <c r="C15" s="44" t="s">
        <v>126</v>
      </c>
      <c r="D15" s="40">
        <v>-9.6137894625658485E-2</v>
      </c>
      <c r="E15" s="40">
        <v>-4.6263079802772306E-2</v>
      </c>
      <c r="F15" s="40">
        <v>-5.2800373314425414E-3</v>
      </c>
      <c r="G15" s="40">
        <v>-3.3341251139506554E-2</v>
      </c>
      <c r="H15" s="40">
        <v>-3.8291089302860196E-2</v>
      </c>
      <c r="I15" s="40">
        <v>-2.2188642384501259E-2</v>
      </c>
      <c r="J15" s="40">
        <v>-6.2146909097932058E-2</v>
      </c>
      <c r="K15" s="40">
        <v>1.5718985685579154E-2</v>
      </c>
      <c r="L15" s="40">
        <v>7.7541136343323097E-3</v>
      </c>
      <c r="M15" s="41">
        <v>6.3529137803534797E-3</v>
      </c>
    </row>
    <row r="16" spans="1:13" ht="24">
      <c r="A16" s="37" t="s">
        <v>25</v>
      </c>
      <c r="B16" s="38" t="s">
        <v>14</v>
      </c>
      <c r="C16" s="39">
        <v>-0.1042261857731223</v>
      </c>
      <c r="D16" s="40">
        <v>-7.1755951351811356E-2</v>
      </c>
      <c r="E16" s="40">
        <v>2.5102308243355458E-2</v>
      </c>
      <c r="F16" s="40">
        <v>0.1028888697480953</v>
      </c>
      <c r="G16" s="40">
        <v>-2.777462074257471E-2</v>
      </c>
      <c r="H16" s="40">
        <v>1.3575084639479094E-2</v>
      </c>
      <c r="I16" s="40">
        <v>3.7488903646308989E-2</v>
      </c>
      <c r="J16" s="40">
        <v>-7.8654092108145952E-3</v>
      </c>
      <c r="K16" s="40">
        <v>-3.1984492833184365E-2</v>
      </c>
      <c r="L16" s="40">
        <v>-4.2562838115285349E-2</v>
      </c>
      <c r="M16" s="41">
        <v>-4.6086128278914729E-2</v>
      </c>
    </row>
    <row r="17" spans="1:13" ht="24">
      <c r="A17" s="37" t="s">
        <v>26</v>
      </c>
      <c r="B17" s="38" t="s">
        <v>14</v>
      </c>
      <c r="C17" s="39">
        <v>6.3572251845941299E-2</v>
      </c>
      <c r="D17" s="40">
        <v>3.0875627324496581E-3</v>
      </c>
      <c r="E17" s="40">
        <v>-7.221321511176175E-2</v>
      </c>
      <c r="F17" s="40">
        <v>-1.6073879141440879E-2</v>
      </c>
      <c r="G17" s="40">
        <v>5.0465641688940861E-2</v>
      </c>
      <c r="H17" s="40">
        <v>7.6225475927058028E-2</v>
      </c>
      <c r="I17" s="40">
        <v>3.9454006871412609E-2</v>
      </c>
      <c r="J17" s="40">
        <v>7.1090776002974268E-2</v>
      </c>
      <c r="K17" s="40">
        <v>-3.6292835940187569E-2</v>
      </c>
      <c r="L17" s="40">
        <v>-4.3885918547183572E-2</v>
      </c>
      <c r="M17" s="41">
        <v>5.4673417229942324E-2</v>
      </c>
    </row>
    <row r="18" spans="1:13" ht="24">
      <c r="A18" s="37" t="s">
        <v>27</v>
      </c>
      <c r="B18" s="38" t="s">
        <v>14</v>
      </c>
      <c r="C18" s="39">
        <v>5.6369892409873279E-2</v>
      </c>
      <c r="D18" s="40">
        <v>1.8666556615744324E-2</v>
      </c>
      <c r="E18" s="40">
        <v>6.326428249101039E-2</v>
      </c>
      <c r="F18" s="40">
        <v>7.4249510967814916E-2</v>
      </c>
      <c r="G18" s="40">
        <v>1.476813537129174E-2</v>
      </c>
      <c r="H18" s="40">
        <v>5.5160297065440705E-2</v>
      </c>
      <c r="I18" s="40">
        <v>-2.6618460902246507E-2</v>
      </c>
      <c r="J18" s="40">
        <v>-1.0804723534430466E-2</v>
      </c>
      <c r="K18" s="40">
        <v>5.2121754787708405E-2</v>
      </c>
      <c r="L18" s="40">
        <v>-1.5399015543296795E-2</v>
      </c>
      <c r="M18" s="41">
        <v>-2.7775289740819709E-2</v>
      </c>
    </row>
    <row r="19" spans="1:13" ht="24">
      <c r="A19" s="37" t="s">
        <v>28</v>
      </c>
      <c r="B19" s="38" t="s">
        <v>14</v>
      </c>
      <c r="C19" s="39">
        <v>-5.8908513289894396E-2</v>
      </c>
      <c r="D19" s="40">
        <v>7.9052949889171966E-3</v>
      </c>
      <c r="E19" s="40">
        <v>5.2917412547829716E-2</v>
      </c>
      <c r="F19" s="40">
        <v>1.1794993159033004E-2</v>
      </c>
      <c r="G19" s="40">
        <v>8.2166695345448182E-2</v>
      </c>
      <c r="H19" s="40">
        <v>-2.2516917767558025E-2</v>
      </c>
      <c r="I19" s="40">
        <v>-3.3110844443716793E-2</v>
      </c>
      <c r="J19" s="40">
        <v>-9.3162025779549268E-2</v>
      </c>
      <c r="K19" s="40">
        <v>2.2273646988001682E-2</v>
      </c>
      <c r="L19" s="40">
        <v>1.1012499451339379E-2</v>
      </c>
      <c r="M19" s="41">
        <v>-2.1665945048724825E-2</v>
      </c>
    </row>
    <row r="20" spans="1:13" ht="24">
      <c r="A20" s="37" t="s">
        <v>29</v>
      </c>
      <c r="B20" s="38" t="s">
        <v>14</v>
      </c>
      <c r="C20" s="39">
        <v>1.1922160182881858E-2</v>
      </c>
      <c r="D20" s="40">
        <v>-2.3116229309661774E-2</v>
      </c>
      <c r="E20" s="42" t="s">
        <v>57</v>
      </c>
      <c r="F20" s="40">
        <v>-5.768752313425371E-2</v>
      </c>
      <c r="G20" s="40">
        <v>1.8787935123047585E-2</v>
      </c>
      <c r="H20" s="40">
        <v>2.1624884421216194E-2</v>
      </c>
      <c r="I20" s="40">
        <v>-4.5795209776586264E-2</v>
      </c>
      <c r="J20" s="40">
        <v>-3.8606538269405043E-2</v>
      </c>
      <c r="K20" s="40">
        <v>-3.6398821113833073E-2</v>
      </c>
      <c r="L20" s="40">
        <v>-3.833148778329964E-3</v>
      </c>
      <c r="M20" s="41">
        <v>6.9806391685123465E-4</v>
      </c>
    </row>
    <row r="21" spans="1:13" ht="24">
      <c r="A21" s="37" t="s">
        <v>30</v>
      </c>
      <c r="B21" s="38" t="s">
        <v>14</v>
      </c>
      <c r="C21" s="39">
        <v>-5.3776203122743227E-2</v>
      </c>
      <c r="D21" s="40">
        <v>-7.0409506065322133E-2</v>
      </c>
      <c r="E21" s="40">
        <v>2.1605121481499814E-2</v>
      </c>
      <c r="F21" s="40">
        <v>3.9181714810111672E-2</v>
      </c>
      <c r="G21" s="40">
        <v>-7.4586919326807291E-2</v>
      </c>
      <c r="H21" s="42" t="s">
        <v>127</v>
      </c>
      <c r="I21" s="40">
        <v>-4.6201731079168917E-2</v>
      </c>
      <c r="J21" s="40">
        <v>-6.2000813491401907E-2</v>
      </c>
      <c r="K21" s="40">
        <v>-5.7634338891205776E-2</v>
      </c>
      <c r="L21" s="40">
        <v>1.715084846354277E-2</v>
      </c>
      <c r="M21" s="41">
        <v>4.5052471690362361E-2</v>
      </c>
    </row>
    <row r="22" spans="1:13" ht="24">
      <c r="A22" s="37" t="s">
        <v>31</v>
      </c>
      <c r="B22" s="38" t="s">
        <v>14</v>
      </c>
      <c r="C22" s="39">
        <v>5.9416174828621328E-3</v>
      </c>
      <c r="D22" s="40">
        <v>-6.5532609131538902E-3</v>
      </c>
      <c r="E22" s="40">
        <v>3.9802193885181782E-2</v>
      </c>
      <c r="F22" s="40">
        <v>-6.5895159186754983E-4</v>
      </c>
      <c r="G22" s="40">
        <v>-2.7173769529854709E-2</v>
      </c>
      <c r="H22" s="40">
        <v>0.10838309412100124</v>
      </c>
      <c r="I22" s="40">
        <v>-3.7699156897536751E-5</v>
      </c>
      <c r="J22" s="40">
        <v>-2.381481974258744E-3</v>
      </c>
      <c r="K22" s="40">
        <v>-4.3133198225665456E-2</v>
      </c>
      <c r="L22" s="40">
        <v>7.7331360513247047E-3</v>
      </c>
      <c r="M22" s="41">
        <v>-5.1881823500211977E-2</v>
      </c>
    </row>
    <row r="23" spans="1:13" ht="24">
      <c r="A23" s="37" t="s">
        <v>32</v>
      </c>
      <c r="B23" s="38" t="s">
        <v>14</v>
      </c>
      <c r="C23" s="39">
        <v>0.1490707196911337</v>
      </c>
      <c r="D23" s="40">
        <v>-1.7375336390237656E-2</v>
      </c>
      <c r="E23" s="40">
        <v>-1.591955923879243E-2</v>
      </c>
      <c r="F23" s="40">
        <v>0.11564470171556689</v>
      </c>
      <c r="G23" s="40">
        <v>0.10033948661132437</v>
      </c>
      <c r="H23" s="40">
        <v>2.2060331947575793E-5</v>
      </c>
      <c r="I23" s="40">
        <v>-3.6895918491696454E-2</v>
      </c>
      <c r="J23" s="40">
        <v>0.11871456778540782</v>
      </c>
      <c r="K23" s="40">
        <v>2.4092188280532119E-2</v>
      </c>
      <c r="L23" s="40">
        <v>5.2871551788316463E-2</v>
      </c>
      <c r="M23" s="41">
        <v>1.3358790676949381E-2</v>
      </c>
    </row>
    <row r="24" spans="1:13" ht="24">
      <c r="A24" s="37" t="s">
        <v>33</v>
      </c>
      <c r="B24" s="38" t="s">
        <v>14</v>
      </c>
      <c r="C24" s="39">
        <v>0.10229678469580661</v>
      </c>
      <c r="D24" s="42" t="s">
        <v>59</v>
      </c>
      <c r="E24" s="40">
        <v>-2.2632973117862023E-2</v>
      </c>
      <c r="F24" s="40">
        <v>1.6453574309685599E-2</v>
      </c>
      <c r="G24" s="40">
        <v>-1.8682556465488765E-2</v>
      </c>
      <c r="H24" s="40">
        <v>-6.9730172625421194E-2</v>
      </c>
      <c r="I24" s="40">
        <v>1.2242920305531273E-2</v>
      </c>
      <c r="J24" s="40">
        <v>6.156103151086726E-2</v>
      </c>
      <c r="K24" s="40">
        <v>-4.7295271593289313E-2</v>
      </c>
      <c r="L24" s="40">
        <v>-6.334572686213949E-2</v>
      </c>
      <c r="M24" s="41">
        <v>1.9662606934300587E-2</v>
      </c>
    </row>
    <row r="25" spans="1:13" ht="24">
      <c r="A25" s="37" t="s">
        <v>34</v>
      </c>
      <c r="B25" s="38" t="s">
        <v>14</v>
      </c>
      <c r="C25" s="39">
        <v>0.14917303430832615</v>
      </c>
      <c r="D25" s="40">
        <v>6.1554189054668758E-2</v>
      </c>
      <c r="E25" s="40">
        <v>-3.8124731114605841E-2</v>
      </c>
      <c r="F25" s="40">
        <v>1.4806028760266635E-2</v>
      </c>
      <c r="G25" s="40">
        <v>-8.6949089154180689E-3</v>
      </c>
      <c r="H25" s="40">
        <v>-6.1549274421611046E-2</v>
      </c>
      <c r="I25" s="40">
        <v>-3.3894131801939953E-2</v>
      </c>
      <c r="J25" s="42" t="s">
        <v>80</v>
      </c>
      <c r="K25" s="40">
        <v>-1.0027118754961534E-2</v>
      </c>
      <c r="L25" s="40">
        <v>2.9165104083966113E-2</v>
      </c>
      <c r="M25" s="41">
        <v>3.3637378207112996E-2</v>
      </c>
    </row>
    <row r="26" spans="1:13" ht="24">
      <c r="A26" s="37" t="s">
        <v>35</v>
      </c>
      <c r="B26" s="38" t="s">
        <v>14</v>
      </c>
      <c r="C26" s="39">
        <v>5.9298629850494194E-2</v>
      </c>
      <c r="D26" s="40">
        <v>-2.2337553266588758E-2</v>
      </c>
      <c r="E26" s="40">
        <v>-4.4451732464426554E-2</v>
      </c>
      <c r="F26" s="40">
        <v>-2.4914664944125559E-2</v>
      </c>
      <c r="G26" s="40">
        <v>-3.4759731576992234E-2</v>
      </c>
      <c r="H26" s="40">
        <v>3.0978654713117691E-2</v>
      </c>
      <c r="I26" s="40">
        <v>-1.5387180971966811E-2</v>
      </c>
      <c r="J26" s="40">
        <v>-1.7788784965138603E-2</v>
      </c>
      <c r="K26" s="40">
        <v>4.6462093684841249E-2</v>
      </c>
      <c r="L26" s="40">
        <v>-2.899005955872843E-2</v>
      </c>
      <c r="M26" s="41">
        <v>-7.4073055752014935E-2</v>
      </c>
    </row>
    <row r="27" spans="1:13" ht="24">
      <c r="A27" s="37" t="s">
        <v>36</v>
      </c>
      <c r="B27" s="38" t="s">
        <v>14</v>
      </c>
      <c r="C27" s="39">
        <v>5.5561199761965385E-2</v>
      </c>
      <c r="D27" s="40">
        <v>3.5132753201836626E-2</v>
      </c>
      <c r="E27" s="40">
        <v>0.10602876135484052</v>
      </c>
      <c r="F27" s="40">
        <v>-4.3219834232594276E-2</v>
      </c>
      <c r="G27" s="40">
        <v>5.3765091994311259E-3</v>
      </c>
      <c r="H27" s="40">
        <v>-4.4351500385140318E-2</v>
      </c>
      <c r="I27" s="40">
        <v>4.5681581435268528E-2</v>
      </c>
      <c r="J27" s="40">
        <v>-3.692780535822815E-2</v>
      </c>
      <c r="K27" s="40">
        <v>-1.8713175728881249E-2</v>
      </c>
      <c r="L27" s="40">
        <v>-5.4419181043790343E-2</v>
      </c>
      <c r="M27" s="41">
        <v>7.3577559201118581E-2</v>
      </c>
    </row>
    <row r="28" spans="1:13" ht="24">
      <c r="A28" s="37" t="s">
        <v>37</v>
      </c>
      <c r="B28" s="38" t="s">
        <v>14</v>
      </c>
      <c r="C28" s="39">
        <v>0.14983535594695394</v>
      </c>
      <c r="D28" s="40">
        <v>-1.9824141114712552E-2</v>
      </c>
      <c r="E28" s="40">
        <v>-1.7965651918441693E-2</v>
      </c>
      <c r="F28" s="40">
        <v>4.2412107608925179E-2</v>
      </c>
      <c r="G28" s="40">
        <v>8.1065128765568206E-2</v>
      </c>
      <c r="H28" s="40">
        <v>9.6356503916840124E-3</v>
      </c>
      <c r="I28" s="40">
        <v>-5.2822426523805782E-2</v>
      </c>
      <c r="J28" s="40">
        <v>3.2066027457408837E-2</v>
      </c>
      <c r="K28" s="40">
        <v>-4.4581073419882954E-2</v>
      </c>
      <c r="L28" s="40">
        <v>-6.2478536392317402E-2</v>
      </c>
      <c r="M28" s="41">
        <v>-3.4443665006185308E-2</v>
      </c>
    </row>
    <row r="29" spans="1:13" ht="24">
      <c r="A29" s="37" t="s">
        <v>38</v>
      </c>
      <c r="B29" s="38" t="s">
        <v>14</v>
      </c>
      <c r="C29" s="39">
        <v>-1.5799449499949617E-2</v>
      </c>
      <c r="D29" s="40">
        <v>2.2543520719319456E-2</v>
      </c>
      <c r="E29" s="40">
        <v>-2.4967848261033029E-2</v>
      </c>
      <c r="F29" s="40">
        <v>-1.8735369080036982E-2</v>
      </c>
      <c r="G29" s="40">
        <v>1.2759433470567324E-2</v>
      </c>
      <c r="H29" s="40">
        <v>-2.8965345918266876E-3</v>
      </c>
      <c r="I29" s="40">
        <v>6.1089908924608159E-2</v>
      </c>
      <c r="J29" s="40">
        <v>3.5342379029962838E-2</v>
      </c>
      <c r="K29" s="40">
        <v>1.6652705536780589E-3</v>
      </c>
      <c r="L29" s="40">
        <v>-4.0477175080833889E-3</v>
      </c>
      <c r="M29" s="41">
        <v>7.4994587635453427E-2</v>
      </c>
    </row>
    <row r="30" spans="1:13" ht="24">
      <c r="A30" s="37" t="s">
        <v>39</v>
      </c>
      <c r="B30" s="38" t="s">
        <v>14</v>
      </c>
      <c r="C30" s="39">
        <v>1.2552702473576566E-2</v>
      </c>
      <c r="D30" s="40">
        <v>-1.1261579466087019E-2</v>
      </c>
      <c r="E30" s="40">
        <v>4.120546507858449E-2</v>
      </c>
      <c r="F30" s="40">
        <v>5.676291098977896E-2</v>
      </c>
      <c r="G30" s="40">
        <v>0.12698564761693862</v>
      </c>
      <c r="H30" s="40">
        <v>-1.9769939438863592E-2</v>
      </c>
      <c r="I30" s="40">
        <v>-3.4246034893916574E-2</v>
      </c>
      <c r="J30" s="40">
        <v>5.0133247060062731E-2</v>
      </c>
      <c r="K30" s="40">
        <v>-3.3279179161065139E-2</v>
      </c>
      <c r="L30" s="40">
        <v>-4.7460967233676515E-2</v>
      </c>
      <c r="M30" s="41">
        <v>2.847939336571835E-2</v>
      </c>
    </row>
    <row r="31" spans="1:13" ht="24">
      <c r="A31" s="37" t="s">
        <v>40</v>
      </c>
      <c r="B31" s="38" t="s">
        <v>14</v>
      </c>
      <c r="C31" s="39">
        <v>-5.7737875008743812E-2</v>
      </c>
      <c r="D31" s="40">
        <v>0.11114762890147763</v>
      </c>
      <c r="E31" s="40">
        <v>1.3337475417599332E-2</v>
      </c>
      <c r="F31" s="40">
        <v>5.6479862300986422E-2</v>
      </c>
      <c r="G31" s="40">
        <v>-2.8525158974727079E-2</v>
      </c>
      <c r="H31" s="40">
        <v>-1.1089130650373457E-2</v>
      </c>
      <c r="I31" s="40">
        <v>-4.6689151746031679E-2</v>
      </c>
      <c r="J31" s="40">
        <v>9.3981040625744069E-2</v>
      </c>
      <c r="K31" s="40">
        <v>1.6988618862501116E-2</v>
      </c>
      <c r="L31" s="40">
        <v>-1.3519798870076569E-2</v>
      </c>
      <c r="M31" s="41">
        <v>-1.5098294688934079E-3</v>
      </c>
    </row>
    <row r="32" spans="1:13" ht="24">
      <c r="A32" s="37" t="s">
        <v>41</v>
      </c>
      <c r="B32" s="38" t="s">
        <v>14</v>
      </c>
      <c r="C32" s="39">
        <v>-5.3585203160888766E-2</v>
      </c>
      <c r="D32" s="40">
        <v>2.4342008556159412E-2</v>
      </c>
      <c r="E32" s="40">
        <v>-3.5377863806819725E-2</v>
      </c>
      <c r="F32" s="40">
        <v>-1.4854422372407906E-3</v>
      </c>
      <c r="G32" s="40">
        <v>-7.8789332829069369E-3</v>
      </c>
      <c r="H32" s="40">
        <v>0.10225080890451288</v>
      </c>
      <c r="I32" s="40">
        <v>-3.3816154974623001E-2</v>
      </c>
      <c r="J32" s="40">
        <v>1.7849421823216437E-2</v>
      </c>
      <c r="K32" s="40">
        <v>4.994663480730633E-2</v>
      </c>
      <c r="L32" s="40">
        <v>0.15106372471404922</v>
      </c>
      <c r="M32" s="41">
        <v>-6.3213197851851699E-2</v>
      </c>
    </row>
    <row r="33" spans="1:13" ht="24">
      <c r="A33" s="37" t="s">
        <v>42</v>
      </c>
      <c r="B33" s="38" t="s">
        <v>14</v>
      </c>
      <c r="C33" s="39">
        <v>6.2749129929477758E-3</v>
      </c>
      <c r="D33" s="40">
        <v>-1.8486265307281178E-2</v>
      </c>
      <c r="E33" s="40">
        <v>1.84212111484423E-2</v>
      </c>
      <c r="F33" s="40">
        <v>2.3901419112934016E-2</v>
      </c>
      <c r="G33" s="42" t="s">
        <v>69</v>
      </c>
      <c r="H33" s="40">
        <v>-7.3025471207940798E-2</v>
      </c>
      <c r="I33" s="40">
        <v>3.2510768122307496E-3</v>
      </c>
      <c r="J33" s="40">
        <v>-8.5292659696665132E-3</v>
      </c>
      <c r="K33" s="40">
        <v>-5.5134638597991718E-2</v>
      </c>
      <c r="L33" s="40">
        <v>-3.4523627885675286E-3</v>
      </c>
      <c r="M33" s="41">
        <v>-1.6970893986085134E-2</v>
      </c>
    </row>
    <row r="34" spans="1:13" ht="24">
      <c r="A34" s="37" t="s">
        <v>43</v>
      </c>
      <c r="B34" s="38" t="s">
        <v>14</v>
      </c>
      <c r="C34" s="39">
        <v>0.1109855207466537</v>
      </c>
      <c r="D34" s="40">
        <v>5.603880003200383E-2</v>
      </c>
      <c r="E34" s="40">
        <v>-6.9174623409133038E-2</v>
      </c>
      <c r="F34" s="40">
        <v>0.10699513216545706</v>
      </c>
      <c r="G34" s="40">
        <v>-1.1308924996463913E-2</v>
      </c>
      <c r="H34" s="40">
        <v>3.2852227303942563E-2</v>
      </c>
      <c r="I34" s="40">
        <v>-1.3404616045054713E-3</v>
      </c>
      <c r="J34" s="40">
        <v>7.3048785625380863E-2</v>
      </c>
      <c r="K34" s="40">
        <v>-6.5842206118237559E-2</v>
      </c>
      <c r="L34" s="40">
        <v>2.9512338552683776E-2</v>
      </c>
      <c r="M34" s="41">
        <v>-1.9713627806186743E-2</v>
      </c>
    </row>
    <row r="35" spans="1:13" ht="24">
      <c r="A35" s="37" t="s">
        <v>44</v>
      </c>
      <c r="B35" s="38" t="s">
        <v>14</v>
      </c>
      <c r="C35" s="39">
        <v>-2.8713215211984167E-2</v>
      </c>
      <c r="D35" s="40">
        <v>-1.1149589833401722E-2</v>
      </c>
      <c r="E35" s="40">
        <v>-3.6809203860678388E-2</v>
      </c>
      <c r="F35" s="40">
        <v>1.4259909767467919E-2</v>
      </c>
      <c r="G35" s="40">
        <v>2.4552578006513191E-2</v>
      </c>
      <c r="H35" s="40">
        <v>1.2642021486095156E-3</v>
      </c>
      <c r="I35" s="40">
        <v>-5.4568783485067572E-2</v>
      </c>
      <c r="J35" s="40">
        <v>2.4008980402647033E-2</v>
      </c>
      <c r="K35" s="40">
        <v>1.6608804592404439E-2</v>
      </c>
      <c r="L35" s="40">
        <v>-8.0008394310088798E-2</v>
      </c>
      <c r="M35" s="41">
        <v>6.3628234382208756E-2</v>
      </c>
    </row>
    <row r="36" spans="1:13" ht="24">
      <c r="A36" s="37" t="s">
        <v>45</v>
      </c>
      <c r="B36" s="38" t="s">
        <v>14</v>
      </c>
      <c r="C36" s="39">
        <v>6.2021766224362507E-2</v>
      </c>
      <c r="D36" s="40">
        <v>1.0139165225102494E-2</v>
      </c>
      <c r="E36" s="40">
        <v>-6.6268788037822837E-2</v>
      </c>
      <c r="F36" s="40">
        <v>-2.2207538145344222E-2</v>
      </c>
      <c r="G36" s="40">
        <v>-0.10454285799415877</v>
      </c>
      <c r="H36" s="40">
        <v>3.6518345531944198E-2</v>
      </c>
      <c r="I36" s="40">
        <v>-3.528117362485711E-2</v>
      </c>
      <c r="J36" s="40">
        <v>4.4882371365190674E-2</v>
      </c>
      <c r="K36" s="40">
        <v>3.9629333873575498E-3</v>
      </c>
      <c r="L36" s="40">
        <v>9.7366871716702344E-2</v>
      </c>
      <c r="M36" s="41">
        <v>-5.5971745696380755E-2</v>
      </c>
    </row>
    <row r="37" spans="1:13" ht="24">
      <c r="A37" s="37" t="s">
        <v>46</v>
      </c>
      <c r="B37" s="38" t="s">
        <v>14</v>
      </c>
      <c r="C37" s="39">
        <v>6.3846613950478415E-2</v>
      </c>
      <c r="D37" s="40">
        <v>1.5856825474574648E-2</v>
      </c>
      <c r="E37" s="40">
        <v>-5.5309445066789913E-2</v>
      </c>
      <c r="F37" s="42" t="s">
        <v>101</v>
      </c>
      <c r="G37" s="40">
        <v>2.3320043368947906E-2</v>
      </c>
      <c r="H37" s="40">
        <v>3.7742539923437672E-2</v>
      </c>
      <c r="I37" s="40">
        <v>4.7678647394454453E-2</v>
      </c>
      <c r="J37" s="40">
        <v>1.4278273364527338E-2</v>
      </c>
      <c r="K37" s="40">
        <v>-9.3655854260075722E-3</v>
      </c>
      <c r="L37" s="40">
        <v>2.0271716834262734E-2</v>
      </c>
      <c r="M37" s="41">
        <v>-2.2598859512881115E-2</v>
      </c>
    </row>
    <row r="38" spans="1:13" ht="24">
      <c r="A38" s="37" t="s">
        <v>47</v>
      </c>
      <c r="B38" s="38" t="s">
        <v>14</v>
      </c>
      <c r="C38" s="39">
        <v>4.2987099824468569E-3</v>
      </c>
      <c r="D38" s="40">
        <v>-6.0899218707838584E-2</v>
      </c>
      <c r="E38" s="40">
        <v>-3.7432297578134121E-3</v>
      </c>
      <c r="F38" s="40">
        <v>2.0002516251407323E-2</v>
      </c>
      <c r="G38" s="40">
        <v>-3.338830538453253E-3</v>
      </c>
      <c r="H38" s="40">
        <v>1.6582270451419714E-2</v>
      </c>
      <c r="I38" s="40">
        <v>-1.4729737171271762E-2</v>
      </c>
      <c r="J38" s="40">
        <v>2.8051347468695427E-2</v>
      </c>
      <c r="K38" s="40">
        <v>8.4404732593379411E-2</v>
      </c>
      <c r="L38" s="42" t="s">
        <v>86</v>
      </c>
      <c r="M38" s="41">
        <v>5.4413603926887585E-2</v>
      </c>
    </row>
    <row r="39" spans="1:13" ht="24">
      <c r="A39" s="37" t="s">
        <v>48</v>
      </c>
      <c r="B39" s="38" t="s">
        <v>14</v>
      </c>
      <c r="C39" s="39">
        <v>0.12112651591530166</v>
      </c>
      <c r="D39" s="40">
        <v>2.8016041953404625E-2</v>
      </c>
      <c r="E39" s="40">
        <v>3.9480108675765013E-4</v>
      </c>
      <c r="F39" s="40">
        <v>-3.9986142421868549E-2</v>
      </c>
      <c r="G39" s="40">
        <v>-2.7505613479019954E-2</v>
      </c>
      <c r="H39" s="40">
        <v>3.8783636240449094E-2</v>
      </c>
      <c r="I39" s="40">
        <v>-7.9472262978907374E-2</v>
      </c>
      <c r="J39" s="40">
        <v>2.234886346364133E-2</v>
      </c>
      <c r="K39" s="40">
        <v>1.8700913133747277E-2</v>
      </c>
      <c r="L39" s="40">
        <v>7.7701533220834798E-2</v>
      </c>
      <c r="M39" s="41">
        <v>6.8109136222193417E-2</v>
      </c>
    </row>
    <row r="40" spans="1:13" ht="24">
      <c r="A40" s="37" t="s">
        <v>49</v>
      </c>
      <c r="B40" s="38" t="s">
        <v>14</v>
      </c>
      <c r="C40" s="39">
        <v>1.5066297774652179E-2</v>
      </c>
      <c r="D40" s="40">
        <v>-9.0851319071585904E-2</v>
      </c>
      <c r="E40" s="40">
        <v>-4.7043317741326064E-2</v>
      </c>
      <c r="F40" s="40">
        <v>0.12344014676233553</v>
      </c>
      <c r="G40" s="40">
        <v>-3.414545909403937E-2</v>
      </c>
      <c r="H40" s="40">
        <v>-2.7049462116222642E-2</v>
      </c>
      <c r="I40" s="40">
        <v>-4.2556133465127641E-2</v>
      </c>
      <c r="J40" s="40">
        <v>-4.5014527486431179E-2</v>
      </c>
      <c r="K40" s="40">
        <v>0.12700526456776698</v>
      </c>
      <c r="L40" s="40">
        <v>-5.2661585233384545E-2</v>
      </c>
      <c r="M40" s="41">
        <v>-2.4644374819485382E-2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1.9539887034111132E-5</v>
      </c>
      <c r="E47" s="35">
        <f t="shared" ref="E47:M47" si="0">$C5^2*E5^2</f>
        <v>1.1198770376397886E-5</v>
      </c>
      <c r="F47" s="35">
        <f t="shared" si="0"/>
        <v>7.8538032202573743E-7</v>
      </c>
      <c r="G47" s="35">
        <f t="shared" si="0"/>
        <v>2.7029170727580905E-5</v>
      </c>
      <c r="H47" s="35">
        <f t="shared" si="0"/>
        <v>2.8307278804985245E-5</v>
      </c>
      <c r="I47" s="35">
        <f t="shared" si="0"/>
        <v>4.9063338865693557E-7</v>
      </c>
      <c r="J47" s="35">
        <f t="shared" si="0"/>
        <v>8.8627198780322918E-7</v>
      </c>
      <c r="K47" s="46">
        <f t="shared" si="0"/>
        <v>7.6616041549166219E-3</v>
      </c>
      <c r="L47" s="35">
        <f t="shared" si="0"/>
        <v>6.6225282133855609E-5</v>
      </c>
      <c r="M47" s="36">
        <f t="shared" si="0"/>
        <v>2.8994836529406421E-5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5.9630215563027272E-6</v>
      </c>
      <c r="E48" s="40">
        <f t="shared" si="1"/>
        <v>3.5881271003342549E-10</v>
      </c>
      <c r="F48" s="40">
        <f t="shared" si="1"/>
        <v>3.1811249382700069E-5</v>
      </c>
      <c r="G48" s="40">
        <f t="shared" si="1"/>
        <v>5.3217646890450017E-6</v>
      </c>
      <c r="H48" s="40">
        <f t="shared" si="1"/>
        <v>1.3428662925624064E-7</v>
      </c>
      <c r="I48" s="40">
        <f t="shared" si="1"/>
        <v>1.1515827439571969E-6</v>
      </c>
      <c r="J48" s="40">
        <f t="shared" si="1"/>
        <v>2.0454351435815496E-9</v>
      </c>
      <c r="K48" s="40">
        <f t="shared" si="1"/>
        <v>2.8436153406925113E-7</v>
      </c>
      <c r="L48" s="40">
        <f t="shared" si="1"/>
        <v>1.6583251352853167E-5</v>
      </c>
      <c r="M48" s="41">
        <f t="shared" si="1"/>
        <v>3.5381960391598808E-9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1.2924726718030944E-6</v>
      </c>
      <c r="E49" s="40">
        <f t="shared" si="2"/>
        <v>1.7668351690105743E-5</v>
      </c>
      <c r="F49" s="40">
        <f t="shared" si="2"/>
        <v>2.0940225179442366E-5</v>
      </c>
      <c r="G49" s="40">
        <f t="shared" si="2"/>
        <v>1.003344231151288E-7</v>
      </c>
      <c r="H49" s="40">
        <f t="shared" si="2"/>
        <v>1.8131650365711606E-5</v>
      </c>
      <c r="I49" s="42">
        <f t="shared" si="2"/>
        <v>7.4227834333324199E-3</v>
      </c>
      <c r="J49" s="40">
        <f t="shared" si="2"/>
        <v>9.8823741424413339E-6</v>
      </c>
      <c r="K49" s="40">
        <f t="shared" si="2"/>
        <v>5.0539376040907687E-7</v>
      </c>
      <c r="L49" s="40">
        <f t="shared" si="2"/>
        <v>2.0021281960659674E-6</v>
      </c>
      <c r="M49" s="41">
        <f t="shared" si="2"/>
        <v>2.2114205801807797E-7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8.4255293512581789E-8</v>
      </c>
      <c r="E50" s="40">
        <f t="shared" si="3"/>
        <v>2.8923831889755337E-8</v>
      </c>
      <c r="F50" s="40">
        <f t="shared" si="3"/>
        <v>1.4491372554731069E-7</v>
      </c>
      <c r="G50" s="40">
        <f t="shared" si="3"/>
        <v>9.2375922359149965E-8</v>
      </c>
      <c r="H50" s="40">
        <f t="shared" si="3"/>
        <v>3.6319346732838002E-11</v>
      </c>
      <c r="I50" s="40">
        <f t="shared" si="3"/>
        <v>1.4015982517945734E-8</v>
      </c>
      <c r="J50" s="40">
        <f t="shared" si="3"/>
        <v>1.8751367397120576E-8</v>
      </c>
      <c r="K50" s="40">
        <f t="shared" si="3"/>
        <v>2.9847156066102874E-8</v>
      </c>
      <c r="L50" s="40">
        <f t="shared" si="3"/>
        <v>1.58894524023957E-8</v>
      </c>
      <c r="M50" s="41">
        <f t="shared" si="3"/>
        <v>3.4805011756693087E-9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3.2878062723851876E-8</v>
      </c>
      <c r="E51" s="40">
        <f t="shared" si="4"/>
        <v>1.1941313858384603E-6</v>
      </c>
      <c r="F51" s="40">
        <f t="shared" si="4"/>
        <v>2.7061160022978224E-7</v>
      </c>
      <c r="G51" s="40">
        <f t="shared" si="4"/>
        <v>3.4021304656269467E-7</v>
      </c>
      <c r="H51" s="40">
        <f t="shared" si="4"/>
        <v>8.6829116008491677E-8</v>
      </c>
      <c r="I51" s="40">
        <f t="shared" si="4"/>
        <v>1.7793831310031581E-6</v>
      </c>
      <c r="J51" s="40">
        <f t="shared" si="4"/>
        <v>1.7165779391777428E-6</v>
      </c>
      <c r="K51" s="40">
        <f t="shared" si="4"/>
        <v>4.2910416808279475E-7</v>
      </c>
      <c r="L51" s="40">
        <f t="shared" si="4"/>
        <v>7.5219789900278703E-7</v>
      </c>
      <c r="M51" s="41">
        <f t="shared" si="4"/>
        <v>1.125542302247722E-8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7.5471496775080008E-7</v>
      </c>
      <c r="E52" s="40">
        <f t="shared" si="5"/>
        <v>1.2591023395958549E-6</v>
      </c>
      <c r="F52" s="40">
        <f t="shared" si="5"/>
        <v>3.7927253648720083E-7</v>
      </c>
      <c r="G52" s="40">
        <f t="shared" si="5"/>
        <v>1.7691693243024767E-5</v>
      </c>
      <c r="H52" s="40">
        <f t="shared" si="5"/>
        <v>8.3459677886345256E-7</v>
      </c>
      <c r="I52" s="40">
        <f t="shared" si="5"/>
        <v>2.7631309216435825E-6</v>
      </c>
      <c r="J52" s="40">
        <f t="shared" si="5"/>
        <v>9.6265236676665358E-6</v>
      </c>
      <c r="K52" s="40">
        <f t="shared" si="5"/>
        <v>4.9052052975892727E-7</v>
      </c>
      <c r="L52" s="40">
        <f t="shared" si="5"/>
        <v>1.7640566165843612E-5</v>
      </c>
      <c r="M52" s="41">
        <f t="shared" si="5"/>
        <v>8.3449405410540296E-6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1.6317586389642958E-6</v>
      </c>
      <c r="E53" s="40">
        <f t="shared" si="6"/>
        <v>1.6818863072244219E-9</v>
      </c>
      <c r="F53" s="40">
        <f t="shared" si="6"/>
        <v>2.2526330456303955E-6</v>
      </c>
      <c r="G53" s="40">
        <f t="shared" si="6"/>
        <v>1.2531664668080826E-6</v>
      </c>
      <c r="H53" s="40">
        <f t="shared" si="6"/>
        <v>8.4160202360286091E-6</v>
      </c>
      <c r="I53" s="40">
        <f t="shared" si="6"/>
        <v>1.0931315832504884E-7</v>
      </c>
      <c r="J53" s="40">
        <f t="shared" si="6"/>
        <v>4.7332385120716401E-6</v>
      </c>
      <c r="K53" s="40">
        <f t="shared" si="6"/>
        <v>1.4120956377639352E-5</v>
      </c>
      <c r="L53" s="40">
        <f t="shared" si="6"/>
        <v>1.3572380821083379E-5</v>
      </c>
      <c r="M53" s="43">
        <f t="shared" si="6"/>
        <v>3.7123785596072109E-3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3.5466197963821878E-5</v>
      </c>
      <c r="E54" s="40">
        <f t="shared" si="7"/>
        <v>8.9871097409883399E-7</v>
      </c>
      <c r="F54" s="40">
        <f t="shared" si="7"/>
        <v>5.1322997349123252E-5</v>
      </c>
      <c r="G54" s="40">
        <f t="shared" si="7"/>
        <v>3.1541975202000358E-5</v>
      </c>
      <c r="H54" s="40">
        <f t="shared" si="7"/>
        <v>4.4407260463815402E-5</v>
      </c>
      <c r="I54" s="40">
        <f t="shared" si="7"/>
        <v>1.3941654461217653E-8</v>
      </c>
      <c r="J54" s="40">
        <f t="shared" si="7"/>
        <v>1.9220181099275679E-6</v>
      </c>
      <c r="K54" s="40">
        <f t="shared" si="7"/>
        <v>1.2345416780786124E-5</v>
      </c>
      <c r="L54" s="40">
        <f t="shared" si="7"/>
        <v>4.8686712659936463E-5</v>
      </c>
      <c r="M54" s="41">
        <f t="shared" si="7"/>
        <v>2.5560535452478085E-5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2.3790682390765868E-8</v>
      </c>
      <c r="E55" s="40">
        <f t="shared" si="8"/>
        <v>3.8849927379156269E-7</v>
      </c>
      <c r="F55" s="40">
        <f t="shared" si="8"/>
        <v>7.4926269431400612E-9</v>
      </c>
      <c r="G55" s="40">
        <f t="shared" si="8"/>
        <v>3.3869493275334186E-7</v>
      </c>
      <c r="H55" s="40">
        <f t="shared" si="8"/>
        <v>3.1463191166984477E-7</v>
      </c>
      <c r="I55" s="40">
        <f t="shared" si="8"/>
        <v>6.8762435250132423E-8</v>
      </c>
      <c r="J55" s="40">
        <f t="shared" si="8"/>
        <v>2.7803192202581891E-9</v>
      </c>
      <c r="K55" s="40">
        <f t="shared" si="8"/>
        <v>1.1154214400056778E-8</v>
      </c>
      <c r="L55" s="40">
        <f t="shared" si="8"/>
        <v>5.4675110801218064E-7</v>
      </c>
      <c r="M55" s="41">
        <f t="shared" si="8"/>
        <v>5.81220387852049E-10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2.5074915606154216E-5</v>
      </c>
      <c r="E56" s="40">
        <f t="shared" si="9"/>
        <v>1.3151467454852704E-5</v>
      </c>
      <c r="F56" s="40">
        <f t="shared" si="9"/>
        <v>1.064378955392746E-6</v>
      </c>
      <c r="G56" s="40">
        <f t="shared" si="9"/>
        <v>4.3559442442161781E-6</v>
      </c>
      <c r="H56" s="40">
        <f t="shared" si="9"/>
        <v>2.788282680480368E-6</v>
      </c>
      <c r="I56" s="40">
        <f t="shared" si="9"/>
        <v>9.0963843928741611E-7</v>
      </c>
      <c r="J56" s="40">
        <f t="shared" si="9"/>
        <v>2.9871939978909166E-6</v>
      </c>
      <c r="K56" s="40">
        <f t="shared" si="9"/>
        <v>4.2581272040660561E-7</v>
      </c>
      <c r="L56" s="40">
        <f t="shared" si="9"/>
        <v>4.06370207451234E-7</v>
      </c>
      <c r="M56" s="41">
        <f t="shared" si="9"/>
        <v>7.15118852662629E-9</v>
      </c>
    </row>
    <row r="57" spans="1:13" ht="24">
      <c r="A57" s="37" t="s">
        <v>24</v>
      </c>
      <c r="B57" s="38" t="s">
        <v>14</v>
      </c>
      <c r="C57" s="44"/>
      <c r="D57" s="40">
        <f t="shared" ref="D57:M57" si="10">$C15^2*D15^2</f>
        <v>3.9603165895909002E-4</v>
      </c>
      <c r="E57" s="40">
        <f t="shared" si="10"/>
        <v>9.1708538616541691E-5</v>
      </c>
      <c r="F57" s="40">
        <f t="shared" si="10"/>
        <v>1.1945784535939201E-6</v>
      </c>
      <c r="G57" s="40">
        <f t="shared" si="10"/>
        <v>4.7632620691389129E-5</v>
      </c>
      <c r="H57" s="40">
        <f t="shared" si="10"/>
        <v>6.2825526024463485E-5</v>
      </c>
      <c r="I57" s="40">
        <f t="shared" si="10"/>
        <v>2.1096098873812325E-5</v>
      </c>
      <c r="J57" s="40">
        <f t="shared" si="10"/>
        <v>1.6549304936347068E-4</v>
      </c>
      <c r="K57" s="40">
        <f t="shared" si="10"/>
        <v>1.058740990912952E-5</v>
      </c>
      <c r="L57" s="40">
        <f t="shared" si="10"/>
        <v>2.5763508969115686E-6</v>
      </c>
      <c r="M57" s="41">
        <f t="shared" si="10"/>
        <v>1.7293647939874295E-6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5.5933184098712574E-5</v>
      </c>
      <c r="E58" s="40">
        <f t="shared" si="11"/>
        <v>6.8451190519694839E-6</v>
      </c>
      <c r="F58" s="40">
        <f t="shared" si="11"/>
        <v>1.1499805165557381E-4</v>
      </c>
      <c r="G58" s="40">
        <f t="shared" si="11"/>
        <v>8.3801147284077105E-6</v>
      </c>
      <c r="H58" s="40">
        <f t="shared" si="11"/>
        <v>2.0018834152322403E-6</v>
      </c>
      <c r="I58" s="40">
        <f t="shared" si="11"/>
        <v>1.5267192061803586E-5</v>
      </c>
      <c r="J58" s="40">
        <f t="shared" si="11"/>
        <v>6.7204187430216878E-7</v>
      </c>
      <c r="K58" s="40">
        <f t="shared" si="11"/>
        <v>1.1113033584643364E-5</v>
      </c>
      <c r="L58" s="40">
        <f t="shared" si="11"/>
        <v>1.9679535707376207E-5</v>
      </c>
      <c r="M58" s="41">
        <f t="shared" si="11"/>
        <v>2.3072472562242862E-5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3.8527139989772563E-8</v>
      </c>
      <c r="E59" s="40">
        <f t="shared" si="12"/>
        <v>2.1075047057386075E-5</v>
      </c>
      <c r="F59" s="40">
        <f t="shared" si="12"/>
        <v>1.0441829260296999E-6</v>
      </c>
      <c r="G59" s="40">
        <f t="shared" si="12"/>
        <v>1.0292640169036077E-5</v>
      </c>
      <c r="H59" s="40">
        <f t="shared" si="12"/>
        <v>2.3482021410653073E-5</v>
      </c>
      <c r="I59" s="40">
        <f t="shared" si="12"/>
        <v>6.2909672192053015E-6</v>
      </c>
      <c r="J59" s="40">
        <f t="shared" si="12"/>
        <v>2.0424982831641036E-5</v>
      </c>
      <c r="K59" s="40">
        <f t="shared" si="12"/>
        <v>5.3232516998424147E-6</v>
      </c>
      <c r="L59" s="40">
        <f t="shared" si="12"/>
        <v>7.783690803733696E-6</v>
      </c>
      <c r="M59" s="41">
        <f t="shared" si="12"/>
        <v>1.208057564076907E-5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1.1071917358719522E-6</v>
      </c>
      <c r="E60" s="40">
        <f t="shared" si="13"/>
        <v>1.2717788127419799E-5</v>
      </c>
      <c r="F60" s="40">
        <f t="shared" si="13"/>
        <v>1.7517882418406498E-5</v>
      </c>
      <c r="G60" s="40">
        <f t="shared" si="13"/>
        <v>6.9301995676212927E-7</v>
      </c>
      <c r="H60" s="40">
        <f t="shared" si="13"/>
        <v>9.6682440520323805E-6</v>
      </c>
      <c r="I60" s="40">
        <f t="shared" si="13"/>
        <v>2.2514395617143008E-6</v>
      </c>
      <c r="J60" s="40">
        <f t="shared" si="13"/>
        <v>3.7095542737549761E-7</v>
      </c>
      <c r="K60" s="40">
        <f t="shared" si="13"/>
        <v>8.6324181511386686E-6</v>
      </c>
      <c r="L60" s="40">
        <f t="shared" si="13"/>
        <v>7.5349491621597408E-7</v>
      </c>
      <c r="M60" s="41">
        <f t="shared" si="13"/>
        <v>2.4513854715239931E-6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2.1686640763316644E-7</v>
      </c>
      <c r="E61" s="40">
        <f t="shared" si="14"/>
        <v>9.7174726313770254E-6</v>
      </c>
      <c r="F61" s="40">
        <f t="shared" si="14"/>
        <v>4.8278249110204108E-7</v>
      </c>
      <c r="G61" s="40">
        <f t="shared" si="14"/>
        <v>2.3428677031760285E-5</v>
      </c>
      <c r="H61" s="40">
        <f t="shared" si="14"/>
        <v>1.7594381646019257E-6</v>
      </c>
      <c r="I61" s="40">
        <f t="shared" si="14"/>
        <v>3.804491678546771E-6</v>
      </c>
      <c r="J61" s="40">
        <f t="shared" si="14"/>
        <v>3.0118543898146152E-5</v>
      </c>
      <c r="K61" s="40">
        <f t="shared" si="14"/>
        <v>1.721625906830186E-6</v>
      </c>
      <c r="L61" s="40">
        <f t="shared" si="14"/>
        <v>4.2085057434491381E-7</v>
      </c>
      <c r="M61" s="41">
        <f t="shared" si="14"/>
        <v>1.6289636726593168E-6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7.5952818247358244E-8</v>
      </c>
      <c r="E62" s="42">
        <f t="shared" si="15"/>
        <v>1.3208818510244093E-4</v>
      </c>
      <c r="F62" s="40">
        <f t="shared" si="15"/>
        <v>4.7301366816389817E-7</v>
      </c>
      <c r="G62" s="40">
        <f t="shared" si="15"/>
        <v>5.0172761927312707E-8</v>
      </c>
      <c r="H62" s="40">
        <f t="shared" si="15"/>
        <v>6.6468747479910359E-8</v>
      </c>
      <c r="I62" s="40">
        <f t="shared" si="15"/>
        <v>2.9809178710079275E-7</v>
      </c>
      <c r="J62" s="40">
        <f t="shared" si="15"/>
        <v>2.1185154139717569E-7</v>
      </c>
      <c r="K62" s="40">
        <f t="shared" si="15"/>
        <v>1.8831483803232836E-7</v>
      </c>
      <c r="L62" s="40">
        <f t="shared" si="15"/>
        <v>2.0884364161858918E-9</v>
      </c>
      <c r="M62" s="41">
        <f t="shared" si="15"/>
        <v>6.9262838351679429E-11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1.4336491001016386E-5</v>
      </c>
      <c r="E63" s="40">
        <f t="shared" si="16"/>
        <v>1.3498754417298472E-6</v>
      </c>
      <c r="F63" s="40">
        <f t="shared" si="16"/>
        <v>4.4396338040528049E-6</v>
      </c>
      <c r="G63" s="40">
        <f t="shared" si="16"/>
        <v>1.6088131621274561E-5</v>
      </c>
      <c r="H63" s="42">
        <f t="shared" si="16"/>
        <v>2.6762730153560483E-3</v>
      </c>
      <c r="I63" s="40">
        <f t="shared" si="16"/>
        <v>6.1730069646305435E-6</v>
      </c>
      <c r="J63" s="40">
        <f t="shared" si="16"/>
        <v>1.1116678520051488E-5</v>
      </c>
      <c r="K63" s="40">
        <f t="shared" si="16"/>
        <v>9.6060070882081205E-6</v>
      </c>
      <c r="L63" s="40">
        <f t="shared" si="16"/>
        <v>8.5065114429891462E-7</v>
      </c>
      <c r="M63" s="41">
        <f t="shared" si="16"/>
        <v>5.8697217722835838E-6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1.5160876025153662E-9</v>
      </c>
      <c r="E64" s="40">
        <f t="shared" si="17"/>
        <v>5.5927241536157617E-8</v>
      </c>
      <c r="F64" s="40">
        <f t="shared" si="17"/>
        <v>1.5329090934824745E-11</v>
      </c>
      <c r="G64" s="40">
        <f t="shared" si="17"/>
        <v>2.606808647211264E-8</v>
      </c>
      <c r="H64" s="40">
        <f t="shared" si="17"/>
        <v>4.1469850314390449E-7</v>
      </c>
      <c r="I64" s="40">
        <f t="shared" si="17"/>
        <v>5.0173298467146353E-14</v>
      </c>
      <c r="J64" s="40">
        <f t="shared" si="17"/>
        <v>2.0021839463560721E-10</v>
      </c>
      <c r="K64" s="40">
        <f t="shared" si="17"/>
        <v>6.5679932851863796E-8</v>
      </c>
      <c r="L64" s="40">
        <f t="shared" si="17"/>
        <v>2.1111577185700001E-9</v>
      </c>
      <c r="M64" s="41">
        <f t="shared" si="17"/>
        <v>9.5025429541369779E-8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6.7088972286290363E-6</v>
      </c>
      <c r="E65" s="40">
        <f t="shared" si="18"/>
        <v>5.6317941852702768E-6</v>
      </c>
      <c r="F65" s="40">
        <f t="shared" si="18"/>
        <v>2.9719135830659732E-4</v>
      </c>
      <c r="G65" s="40">
        <f t="shared" si="18"/>
        <v>2.2373217550386386E-4</v>
      </c>
      <c r="H65" s="40">
        <f t="shared" si="18"/>
        <v>1.0814558208907892E-11</v>
      </c>
      <c r="I65" s="40">
        <f t="shared" si="18"/>
        <v>3.0251112365674486E-5</v>
      </c>
      <c r="J65" s="40">
        <f t="shared" si="18"/>
        <v>3.1317906826037372E-4</v>
      </c>
      <c r="K65" s="40">
        <f t="shared" si="18"/>
        <v>1.2898440166813171E-5</v>
      </c>
      <c r="L65" s="40">
        <f t="shared" si="18"/>
        <v>6.2119622914921121E-5</v>
      </c>
      <c r="M65" s="41">
        <f t="shared" si="18"/>
        <v>3.9656920435896637E-6</v>
      </c>
    </row>
    <row r="66" spans="1:13" ht="24">
      <c r="A66" s="37" t="s">
        <v>33</v>
      </c>
      <c r="B66" s="38" t="s">
        <v>14</v>
      </c>
      <c r="C66" s="39"/>
      <c r="D66" s="42">
        <f t="shared" ref="D66:M66" si="19">$C24^2*D24^2</f>
        <v>9.6241233687134435E-3</v>
      </c>
      <c r="E66" s="40">
        <f t="shared" si="19"/>
        <v>5.3605232290477625E-6</v>
      </c>
      <c r="F66" s="40">
        <f t="shared" si="19"/>
        <v>2.8329863437329236E-6</v>
      </c>
      <c r="G66" s="40">
        <f t="shared" si="19"/>
        <v>3.6525534014207198E-6</v>
      </c>
      <c r="H66" s="40">
        <f t="shared" si="19"/>
        <v>5.0882149285098841E-5</v>
      </c>
      <c r="I66" s="40">
        <f t="shared" si="19"/>
        <v>1.5685342711228967E-6</v>
      </c>
      <c r="J66" s="40">
        <f t="shared" si="19"/>
        <v>3.9658450657187713E-5</v>
      </c>
      <c r="K66" s="40">
        <f t="shared" si="19"/>
        <v>2.3407736211106589E-5</v>
      </c>
      <c r="L66" s="40">
        <f t="shared" si="19"/>
        <v>4.199123180563427E-5</v>
      </c>
      <c r="M66" s="41">
        <f t="shared" si="19"/>
        <v>4.04581632239962E-6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8.4313258809479494E-5</v>
      </c>
      <c r="E67" s="40">
        <f t="shared" si="20"/>
        <v>3.2344037082797811E-5</v>
      </c>
      <c r="F67" s="40">
        <f t="shared" si="20"/>
        <v>4.8781800390828791E-6</v>
      </c>
      <c r="G67" s="40">
        <f t="shared" si="20"/>
        <v>1.6823281858986649E-6</v>
      </c>
      <c r="H67" s="40">
        <f t="shared" si="20"/>
        <v>8.4299795804175759E-5</v>
      </c>
      <c r="I67" s="40">
        <f t="shared" si="20"/>
        <v>2.5564051004052789E-5</v>
      </c>
      <c r="J67" s="42">
        <f t="shared" si="20"/>
        <v>2.0507990782236411E-2</v>
      </c>
      <c r="K67" s="40">
        <f t="shared" si="20"/>
        <v>2.2373450345992439E-6</v>
      </c>
      <c r="L67" s="40">
        <f t="shared" si="20"/>
        <v>1.892812994617574E-5</v>
      </c>
      <c r="M67" s="41">
        <f t="shared" si="20"/>
        <v>2.5178214209353291E-5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1.7545288738863053E-6</v>
      </c>
      <c r="E68" s="40">
        <f t="shared" si="21"/>
        <v>6.9481102511170104E-6</v>
      </c>
      <c r="F68" s="40">
        <f t="shared" si="21"/>
        <v>2.1827269947969841E-6</v>
      </c>
      <c r="G68" s="40">
        <f t="shared" si="21"/>
        <v>4.2485638114402094E-6</v>
      </c>
      <c r="H68" s="40">
        <f t="shared" si="21"/>
        <v>3.3745387964789016E-6</v>
      </c>
      <c r="I68" s="40">
        <f t="shared" si="21"/>
        <v>8.3254447049278739E-7</v>
      </c>
      <c r="J68" s="40">
        <f t="shared" si="21"/>
        <v>1.1127097358685271E-6</v>
      </c>
      <c r="K68" s="40">
        <f t="shared" si="21"/>
        <v>7.5907881293660849E-6</v>
      </c>
      <c r="L68" s="40">
        <f t="shared" si="21"/>
        <v>2.9552044536338352E-6</v>
      </c>
      <c r="M68" s="41">
        <f t="shared" si="21"/>
        <v>1.9293447585493448E-5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3.8103739554532131E-6</v>
      </c>
      <c r="E69" s="40">
        <f t="shared" si="22"/>
        <v>3.4704884717605246E-5</v>
      </c>
      <c r="F69" s="40">
        <f t="shared" si="22"/>
        <v>5.766461859980425E-6</v>
      </c>
      <c r="G69" s="40">
        <f t="shared" si="22"/>
        <v>8.9236805846861755E-8</v>
      </c>
      <c r="H69" s="40">
        <f t="shared" si="22"/>
        <v>6.0723928875167102E-6</v>
      </c>
      <c r="I69" s="40">
        <f t="shared" si="22"/>
        <v>6.4420707569215743E-6</v>
      </c>
      <c r="J69" s="40">
        <f t="shared" si="22"/>
        <v>4.2096910717519374E-6</v>
      </c>
      <c r="K69" s="40">
        <f t="shared" si="22"/>
        <v>1.0810311840995826E-6</v>
      </c>
      <c r="L69" s="40">
        <f t="shared" si="22"/>
        <v>9.1421266566387139E-6</v>
      </c>
      <c r="M69" s="41">
        <f t="shared" si="22"/>
        <v>1.6712213835271398E-5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8.8230221347982668E-6</v>
      </c>
      <c r="E70" s="40">
        <f t="shared" si="23"/>
        <v>7.2462709646341673E-6</v>
      </c>
      <c r="F70" s="40">
        <f t="shared" si="23"/>
        <v>4.0383905508765805E-5</v>
      </c>
      <c r="G70" s="40">
        <f t="shared" si="23"/>
        <v>1.4753557768948576E-4</v>
      </c>
      <c r="H70" s="40">
        <f t="shared" si="23"/>
        <v>2.0844461318289205E-6</v>
      </c>
      <c r="I70" s="40">
        <f t="shared" si="23"/>
        <v>6.2641954990025805E-5</v>
      </c>
      <c r="J70" s="40">
        <f t="shared" si="23"/>
        <v>2.3084417910977828E-5</v>
      </c>
      <c r="K70" s="40">
        <f t="shared" si="23"/>
        <v>4.4620008650361843E-5</v>
      </c>
      <c r="L70" s="40">
        <f t="shared" si="23"/>
        <v>8.7637565032593089E-5</v>
      </c>
      <c r="M70" s="41">
        <f t="shared" si="23"/>
        <v>2.663467005351693E-5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1.2686078531609213E-7</v>
      </c>
      <c r="E71" s="40">
        <f t="shared" si="24"/>
        <v>1.5561309581585502E-7</v>
      </c>
      <c r="F71" s="40">
        <f t="shared" si="24"/>
        <v>8.7621042517183621E-8</v>
      </c>
      <c r="G71" s="40">
        <f t="shared" si="24"/>
        <v>4.0639344449334297E-8</v>
      </c>
      <c r="H71" s="40">
        <f t="shared" si="24"/>
        <v>2.0943118451480317E-9</v>
      </c>
      <c r="I71" s="40">
        <f t="shared" si="24"/>
        <v>9.3158581179417808E-7</v>
      </c>
      <c r="J71" s="40">
        <f t="shared" si="24"/>
        <v>3.1179954028776271E-7</v>
      </c>
      <c r="K71" s="40">
        <f t="shared" si="24"/>
        <v>6.9223493896112203E-10</v>
      </c>
      <c r="L71" s="40">
        <f t="shared" si="24"/>
        <v>4.0898210020378394E-9</v>
      </c>
      <c r="M71" s="41">
        <f t="shared" si="24"/>
        <v>1.4039245003528754E-6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1.9983570265759854E-8</v>
      </c>
      <c r="E72" s="40">
        <f t="shared" si="25"/>
        <v>2.6753715906583552E-7</v>
      </c>
      <c r="F72" s="40">
        <f t="shared" si="25"/>
        <v>5.0769605557430984E-7</v>
      </c>
      <c r="G72" s="40">
        <f t="shared" si="25"/>
        <v>2.5408776129745569E-6</v>
      </c>
      <c r="H72" s="40">
        <f t="shared" si="25"/>
        <v>6.1586446789257647E-8</v>
      </c>
      <c r="I72" s="40">
        <f t="shared" si="25"/>
        <v>1.8479706108504896E-7</v>
      </c>
      <c r="J72" s="40">
        <f t="shared" si="25"/>
        <v>3.9602822454957557E-7</v>
      </c>
      <c r="K72" s="40">
        <f t="shared" si="25"/>
        <v>1.7450974422684507E-7</v>
      </c>
      <c r="L72" s="40">
        <f t="shared" si="25"/>
        <v>3.5493402972385399E-7</v>
      </c>
      <c r="M72" s="41">
        <f t="shared" si="25"/>
        <v>1.2780149640088806E-7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4.1183380916280277E-5</v>
      </c>
      <c r="E73" s="40">
        <f t="shared" si="26"/>
        <v>5.9301933843853895E-7</v>
      </c>
      <c r="F73" s="40">
        <f t="shared" si="26"/>
        <v>1.0634298595097675E-5</v>
      </c>
      <c r="G73" s="40">
        <f t="shared" si="26"/>
        <v>2.7125499174490126E-6</v>
      </c>
      <c r="H73" s="40">
        <f t="shared" si="26"/>
        <v>4.099365035765974E-7</v>
      </c>
      <c r="I73" s="40">
        <f t="shared" si="26"/>
        <v>7.2669732143372941E-6</v>
      </c>
      <c r="J73" s="40">
        <f t="shared" si="26"/>
        <v>2.9444358110408343E-5</v>
      </c>
      <c r="K73" s="40">
        <f t="shared" si="26"/>
        <v>9.6213882114029785E-7</v>
      </c>
      <c r="L73" s="40">
        <f t="shared" si="26"/>
        <v>6.0934331876261759E-7</v>
      </c>
      <c r="M73" s="41">
        <f t="shared" si="26"/>
        <v>7.5993664539851371E-9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1.7013849417307368E-6</v>
      </c>
      <c r="E74" s="40">
        <f t="shared" si="27"/>
        <v>3.5937923067830007E-6</v>
      </c>
      <c r="F74" s="40">
        <f t="shared" si="27"/>
        <v>6.3357976765368868E-9</v>
      </c>
      <c r="G74" s="40">
        <f t="shared" si="27"/>
        <v>1.782479768428064E-7</v>
      </c>
      <c r="H74" s="40">
        <f t="shared" si="27"/>
        <v>3.0020869595167288E-5</v>
      </c>
      <c r="I74" s="40">
        <f t="shared" si="27"/>
        <v>3.2835090188668136E-6</v>
      </c>
      <c r="J74" s="40">
        <f t="shared" si="27"/>
        <v>9.1482509479626421E-7</v>
      </c>
      <c r="K74" s="40">
        <f t="shared" si="27"/>
        <v>7.1631200290401347E-6</v>
      </c>
      <c r="L74" s="40">
        <f t="shared" si="27"/>
        <v>6.5525469384937921E-5</v>
      </c>
      <c r="M74" s="41">
        <f t="shared" si="27"/>
        <v>1.1473747427528281E-5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1.3455931877401523E-8</v>
      </c>
      <c r="E75" s="40">
        <f t="shared" si="28"/>
        <v>1.3361394220590214E-8</v>
      </c>
      <c r="F75" s="40">
        <f t="shared" si="28"/>
        <v>2.2493798029933487E-8</v>
      </c>
      <c r="G75" s="42">
        <f t="shared" si="28"/>
        <v>3.5910558522313834E-5</v>
      </c>
      <c r="H75" s="40">
        <f t="shared" si="28"/>
        <v>2.0997333814078038E-7</v>
      </c>
      <c r="I75" s="40">
        <f t="shared" si="28"/>
        <v>4.1616914455986334E-10</v>
      </c>
      <c r="J75" s="40">
        <f t="shared" si="28"/>
        <v>2.8644334145459666E-9</v>
      </c>
      <c r="K75" s="40">
        <f t="shared" si="28"/>
        <v>1.1969182281000919E-7</v>
      </c>
      <c r="L75" s="40">
        <f t="shared" si="28"/>
        <v>4.6929753217995146E-10</v>
      </c>
      <c r="M75" s="41">
        <f t="shared" si="28"/>
        <v>1.1340308199439395E-8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3.8682123075022626E-5</v>
      </c>
      <c r="E76" s="40">
        <f t="shared" si="29"/>
        <v>5.8942188255300853E-5</v>
      </c>
      <c r="F76" s="40">
        <f t="shared" si="29"/>
        <v>1.4101349845059913E-4</v>
      </c>
      <c r="G76" s="40">
        <f t="shared" si="29"/>
        <v>1.5753436099528429E-6</v>
      </c>
      <c r="H76" s="40">
        <f t="shared" si="29"/>
        <v>1.329420239394865E-5</v>
      </c>
      <c r="I76" s="40">
        <f t="shared" si="29"/>
        <v>2.2133057168552782E-8</v>
      </c>
      <c r="J76" s="40">
        <f t="shared" si="29"/>
        <v>6.5729245836196594E-5</v>
      </c>
      <c r="K76" s="40">
        <f t="shared" si="29"/>
        <v>5.3400017107851564E-5</v>
      </c>
      <c r="L76" s="40">
        <f t="shared" si="29"/>
        <v>1.0728522016419868E-5</v>
      </c>
      <c r="M76" s="41">
        <f t="shared" si="29"/>
        <v>4.7870256419953952E-6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1.0248998610416414E-7</v>
      </c>
      <c r="E77" s="40">
        <f t="shared" si="30"/>
        <v>1.1170599999752768E-6</v>
      </c>
      <c r="F77" s="40">
        <f t="shared" si="30"/>
        <v>1.6764754846728623E-7</v>
      </c>
      <c r="G77" s="40">
        <f t="shared" si="30"/>
        <v>4.9700167367085348E-7</v>
      </c>
      <c r="H77" s="40">
        <f t="shared" si="30"/>
        <v>1.3176397877394487E-9</v>
      </c>
      <c r="I77" s="40">
        <f t="shared" si="30"/>
        <v>2.4550039561687583E-6</v>
      </c>
      <c r="J77" s="40">
        <f t="shared" si="30"/>
        <v>4.7523792002203856E-7</v>
      </c>
      <c r="K77" s="40">
        <f t="shared" si="30"/>
        <v>2.2742615198943338E-7</v>
      </c>
      <c r="L77" s="40">
        <f t="shared" si="30"/>
        <v>5.2775792246002881E-6</v>
      </c>
      <c r="M77" s="41">
        <f t="shared" si="30"/>
        <v>3.3378237194981632E-6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3.9545098342982102E-7</v>
      </c>
      <c r="E78" s="40">
        <f t="shared" si="31"/>
        <v>1.6892981850262163E-5</v>
      </c>
      <c r="F78" s="40">
        <f t="shared" si="31"/>
        <v>1.8970950589652801E-6</v>
      </c>
      <c r="G78" s="40">
        <f t="shared" si="31"/>
        <v>4.2041383244389091E-5</v>
      </c>
      <c r="H78" s="40">
        <f t="shared" si="31"/>
        <v>5.1299182759415086E-6</v>
      </c>
      <c r="I78" s="40">
        <f t="shared" si="31"/>
        <v>4.7882223152181388E-6</v>
      </c>
      <c r="J78" s="40">
        <f t="shared" si="31"/>
        <v>7.7488963023486328E-6</v>
      </c>
      <c r="K78" s="40">
        <f t="shared" si="31"/>
        <v>6.0411803921494527E-8</v>
      </c>
      <c r="L78" s="40">
        <f t="shared" si="31"/>
        <v>3.6467894783196432E-5</v>
      </c>
      <c r="M78" s="41">
        <f t="shared" si="31"/>
        <v>1.2051079846348453E-5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1.0249631035728234E-6</v>
      </c>
      <c r="E79" s="40">
        <f t="shared" si="32"/>
        <v>1.2470226500659653E-5</v>
      </c>
      <c r="F79" s="42">
        <f t="shared" si="32"/>
        <v>3.6789420769296356E-3</v>
      </c>
      <c r="G79" s="40">
        <f t="shared" si="32"/>
        <v>2.2168404999910647E-6</v>
      </c>
      <c r="H79" s="40">
        <f t="shared" si="32"/>
        <v>5.8068149434191726E-6</v>
      </c>
      <c r="I79" s="40">
        <f t="shared" si="32"/>
        <v>9.266667754755845E-6</v>
      </c>
      <c r="J79" s="40">
        <f t="shared" si="32"/>
        <v>8.3104994391983995E-7</v>
      </c>
      <c r="K79" s="40">
        <f t="shared" si="32"/>
        <v>3.5755725839645265E-7</v>
      </c>
      <c r="L79" s="40">
        <f t="shared" si="32"/>
        <v>1.6751619578819339E-6</v>
      </c>
      <c r="M79" s="41">
        <f t="shared" si="32"/>
        <v>2.0818468814053928E-6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6.853299850683053E-8</v>
      </c>
      <c r="E80" s="40">
        <f t="shared" si="33"/>
        <v>2.5892218381266845E-10</v>
      </c>
      <c r="F80" s="40">
        <f t="shared" si="33"/>
        <v>7.3934230253563304E-9</v>
      </c>
      <c r="G80" s="40">
        <f t="shared" si="33"/>
        <v>2.0599896864324773E-10</v>
      </c>
      <c r="H80" s="40">
        <f t="shared" si="33"/>
        <v>5.0811764896794662E-9</v>
      </c>
      <c r="I80" s="40">
        <f t="shared" si="33"/>
        <v>4.0092790722773108E-9</v>
      </c>
      <c r="J80" s="40">
        <f t="shared" si="33"/>
        <v>1.454064753813826E-8</v>
      </c>
      <c r="K80" s="40">
        <f t="shared" si="33"/>
        <v>1.3164667312964895E-7</v>
      </c>
      <c r="L80" s="42">
        <f t="shared" si="33"/>
        <v>1.6572050567994843E-5</v>
      </c>
      <c r="M80" s="41">
        <f t="shared" si="33"/>
        <v>5.4713093922958348E-8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1.1515744188597775E-5</v>
      </c>
      <c r="E81" s="40">
        <f t="shared" si="34"/>
        <v>2.2868365753107123E-9</v>
      </c>
      <c r="F81" s="40">
        <f t="shared" si="34"/>
        <v>2.3458350325986229E-5</v>
      </c>
      <c r="G81" s="40">
        <f t="shared" si="34"/>
        <v>1.1099952550693926E-5</v>
      </c>
      <c r="H81" s="40">
        <f t="shared" si="34"/>
        <v>2.2068636451666945E-5</v>
      </c>
      <c r="I81" s="40">
        <f t="shared" si="34"/>
        <v>9.2663694221875004E-5</v>
      </c>
      <c r="J81" s="40">
        <f t="shared" si="34"/>
        <v>7.328065377616869E-6</v>
      </c>
      <c r="K81" s="40">
        <f t="shared" si="34"/>
        <v>5.1310243601699986E-6</v>
      </c>
      <c r="L81" s="40">
        <f t="shared" si="34"/>
        <v>8.8580398070619011E-5</v>
      </c>
      <c r="M81" s="41">
        <f t="shared" si="34"/>
        <v>6.8059569179368317E-5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1.873594348991098E-6</v>
      </c>
      <c r="E82" s="40">
        <f t="shared" si="35"/>
        <v>5.0235297568943012E-7</v>
      </c>
      <c r="F82" s="40">
        <f t="shared" si="35"/>
        <v>3.4588039972937602E-6</v>
      </c>
      <c r="G82" s="40">
        <f t="shared" si="35"/>
        <v>2.6465433129297765E-7</v>
      </c>
      <c r="H82" s="40">
        <f t="shared" si="35"/>
        <v>1.6608498071567969E-7</v>
      </c>
      <c r="I82" s="40">
        <f t="shared" si="35"/>
        <v>4.1109047847254025E-7</v>
      </c>
      <c r="J82" s="40">
        <f t="shared" si="35"/>
        <v>4.5995832621645081E-7</v>
      </c>
      <c r="K82" s="40">
        <f t="shared" si="35"/>
        <v>3.6614789393643063E-6</v>
      </c>
      <c r="L82" s="40">
        <f t="shared" si="35"/>
        <v>6.295075596447535E-7</v>
      </c>
      <c r="M82" s="41">
        <f t="shared" si="35"/>
        <v>1.3786331090333696E-7</v>
      </c>
    </row>
    <row r="83" spans="1:13">
      <c r="A83" t="s">
        <v>61</v>
      </c>
      <c r="D83" s="17">
        <f>SUM($D$47:$D$82)</f>
        <v>1.0383846695271086E-2</v>
      </c>
      <c r="E83" s="17">
        <f>SUM($E$47:$E$82)</f>
        <v>5.0813425036143182E-4</v>
      </c>
      <c r="F83" s="17">
        <f>SUM($F$47:$F$82)</f>
        <v>4.4625682255453611E-3</v>
      </c>
      <c r="G83" s="17">
        <f>SUM($G$47:$G$82)</f>
        <v>6.746754686254399E-4</v>
      </c>
      <c r="H83" s="17">
        <f>SUM($H$47:$H$82)</f>
        <v>3.1038020187569666E-3</v>
      </c>
      <c r="I83" s="17">
        <f>SUM($I$47:$I$82)</f>
        <v>7.7338434935807559E-3</v>
      </c>
      <c r="J83" s="17">
        <f>SUM($J$47:$J$82)</f>
        <v>2.1263078068783407E-2</v>
      </c>
      <c r="K83">
        <f>SUM($K$47:$K$82)</f>
        <v>7.9007095275922447E-3</v>
      </c>
      <c r="L83" s="17">
        <f>SUM($L$47:$L$82)</f>
        <v>6.4769960447543526E-4</v>
      </c>
      <c r="M83" s="17">
        <f>SUM($M$47:$M$82)</f>
        <v>4.0218179881451677E-3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6.0700175341137301E-2</v>
      </c>
      <c r="D85" s="18">
        <f>$D$83/$C$85</f>
        <v>0.17106782042907573</v>
      </c>
      <c r="E85" s="18">
        <f>$E$83/$C$85</f>
        <v>8.3712155278909475E-3</v>
      </c>
      <c r="F85" s="18">
        <f>$F$83/$C$85</f>
        <v>7.351820979866297E-2</v>
      </c>
      <c r="G85" s="18">
        <f>$G$83/$C$85</f>
        <v>1.1114885003770385E-2</v>
      </c>
      <c r="H85" s="18">
        <f>$H$83/$C$85</f>
        <v>5.1133328714678017E-2</v>
      </c>
      <c r="I85" s="18">
        <f>$I$83/$C$85</f>
        <v>0.12741056265680059</v>
      </c>
      <c r="J85" s="18">
        <f>$J$83/$C$85</f>
        <v>0.35029681461847678</v>
      </c>
      <c r="K85" s="18">
        <f>$K$83/$C$85</f>
        <v>0.13015958328274929</v>
      </c>
      <c r="L85" s="18">
        <f>$L$83/$C$85</f>
        <v>1.0670473369069179E-2</v>
      </c>
      <c r="M85" s="18">
        <f>$M$83/$C$85</f>
        <v>6.6257106598826068E-2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5993-8BA3-4ECD-9D99-6CA4E0096AE5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128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0.10381303481567315</v>
      </c>
      <c r="D5" s="35">
        <v>-2.6160453764822515E-2</v>
      </c>
      <c r="E5" s="35">
        <v>-1.9585983924051576E-2</v>
      </c>
      <c r="F5" s="35">
        <v>9.8050612095429784E-2</v>
      </c>
      <c r="G5" s="35">
        <v>-3.0169635689246698E-2</v>
      </c>
      <c r="H5" s="35">
        <v>-3.5214844013904387E-2</v>
      </c>
      <c r="I5" s="35">
        <v>-7.9663339922307133E-3</v>
      </c>
      <c r="J5" s="35">
        <v>2.3671326332994251E-3</v>
      </c>
      <c r="K5" s="35">
        <v>-2.9886090367894557E-3</v>
      </c>
      <c r="L5" s="35">
        <v>5.341940600784216E-2</v>
      </c>
      <c r="M5" s="36">
        <v>-1.9484978113542661E-2</v>
      </c>
    </row>
    <row r="6" spans="1:13" ht="24">
      <c r="A6" s="37" t="s">
        <v>15</v>
      </c>
      <c r="B6" s="38" t="s">
        <v>14</v>
      </c>
      <c r="C6" s="39">
        <v>-9.2747038575454854E-2</v>
      </c>
      <c r="D6" s="40">
        <v>2.9735805080023442E-3</v>
      </c>
      <c r="E6" s="40">
        <v>3.0858665232028397E-2</v>
      </c>
      <c r="F6" s="40">
        <v>3.3008853061979475E-2</v>
      </c>
      <c r="G6" s="40">
        <v>-6.389496988633097E-3</v>
      </c>
      <c r="H6" s="42" t="s">
        <v>95</v>
      </c>
      <c r="I6" s="40">
        <v>-4.7527613052683231E-3</v>
      </c>
      <c r="J6" s="40">
        <v>5.9409079743207834E-3</v>
      </c>
      <c r="K6" s="40">
        <v>1.1209086778801622E-2</v>
      </c>
      <c r="L6" s="40">
        <v>4.7319976569409082E-2</v>
      </c>
      <c r="M6" s="41">
        <v>4.113485459667534E-2</v>
      </c>
    </row>
    <row r="7" spans="1:13" ht="24">
      <c r="A7" s="37" t="s">
        <v>16</v>
      </c>
      <c r="B7" s="38" t="s">
        <v>14</v>
      </c>
      <c r="C7" s="39">
        <v>-3.8066394060011305E-2</v>
      </c>
      <c r="D7" s="40">
        <v>1.7983861801973564E-2</v>
      </c>
      <c r="E7" s="40">
        <v>-5.9597379271043423E-2</v>
      </c>
      <c r="F7" s="40">
        <v>7.3089788459359921E-3</v>
      </c>
      <c r="G7" s="40">
        <v>1.4436816050690521E-2</v>
      </c>
      <c r="H7" s="40">
        <v>3.2615249040377325E-2</v>
      </c>
      <c r="I7" s="40">
        <v>2.4369061011412629E-4</v>
      </c>
      <c r="J7" s="40">
        <v>6.1829460009735084E-2</v>
      </c>
      <c r="K7" s="40">
        <v>-8.0051437159461298E-3</v>
      </c>
      <c r="L7" s="40">
        <v>4.5238321970496459E-2</v>
      </c>
      <c r="M7" s="41">
        <v>4.9079703467005244E-3</v>
      </c>
    </row>
    <row r="8" spans="1:13" ht="24">
      <c r="A8" s="37" t="s">
        <v>17</v>
      </c>
      <c r="B8" s="38" t="s">
        <v>14</v>
      </c>
      <c r="C8" s="39">
        <v>7.3280404708983574E-2</v>
      </c>
      <c r="D8" s="40">
        <v>-8.2937626621164306E-4</v>
      </c>
      <c r="E8" s="40">
        <v>2.3653893739838332E-2</v>
      </c>
      <c r="F8" s="40">
        <v>-2.4714989842091719E-2</v>
      </c>
      <c r="G8" s="40">
        <v>2.4708613525501687E-3</v>
      </c>
      <c r="H8" s="40">
        <v>-2.2320695029534522E-2</v>
      </c>
      <c r="I8" s="40">
        <v>-8.5133566928685313E-3</v>
      </c>
      <c r="J8" s="40">
        <v>-1.8816982651355191E-2</v>
      </c>
      <c r="K8" s="40">
        <v>1.9464644657540709E-2</v>
      </c>
      <c r="L8" s="40">
        <v>1.8423602278109578E-2</v>
      </c>
      <c r="M8" s="41">
        <v>6.5136390768927071E-4</v>
      </c>
    </row>
    <row r="9" spans="1:13" ht="24">
      <c r="A9" s="37" t="s">
        <v>18</v>
      </c>
      <c r="B9" s="38" t="s">
        <v>14</v>
      </c>
      <c r="C9" s="39">
        <v>7.9012336792177215E-2</v>
      </c>
      <c r="D9" s="40">
        <v>3.1281248683013005E-2</v>
      </c>
      <c r="E9" s="40">
        <v>-1.701976116949069E-2</v>
      </c>
      <c r="F9" s="40">
        <v>-3.7866283587297343E-2</v>
      </c>
      <c r="G9" s="40">
        <v>-1.22921623403203E-2</v>
      </c>
      <c r="H9" s="40">
        <v>4.1774779094261881E-2</v>
      </c>
      <c r="I9" s="40">
        <v>3.3852396131346191E-2</v>
      </c>
      <c r="J9" s="40">
        <v>4.3372496948984825E-2</v>
      </c>
      <c r="K9" s="40">
        <v>1.7713152115615496E-2</v>
      </c>
      <c r="L9" s="40">
        <v>-1.086928515177514E-2</v>
      </c>
      <c r="M9" s="43" t="s">
        <v>129</v>
      </c>
    </row>
    <row r="10" spans="1:13" ht="24">
      <c r="A10" s="37" t="s">
        <v>19</v>
      </c>
      <c r="B10" s="38" t="s">
        <v>14</v>
      </c>
      <c r="C10" s="39">
        <v>-5.8399285134508587E-2</v>
      </c>
      <c r="D10" s="40">
        <v>-3.7101115086231561E-2</v>
      </c>
      <c r="E10" s="40">
        <v>6.1631237660224195E-3</v>
      </c>
      <c r="F10" s="40">
        <v>7.2204280955535535E-2</v>
      </c>
      <c r="G10" s="40">
        <v>1.5833790309176223E-2</v>
      </c>
      <c r="H10" s="40">
        <v>-4.8012868208229384E-3</v>
      </c>
      <c r="I10" s="42" t="s">
        <v>130</v>
      </c>
      <c r="J10" s="40">
        <v>2.4710965581978099E-2</v>
      </c>
      <c r="K10" s="40">
        <v>-5.1540342338321317E-3</v>
      </c>
      <c r="L10" s="40">
        <v>-4.9842611586969308E-2</v>
      </c>
      <c r="M10" s="41">
        <v>3.37504128888877E-2</v>
      </c>
    </row>
    <row r="11" spans="1:13" ht="24">
      <c r="A11" s="37" t="s">
        <v>20</v>
      </c>
      <c r="B11" s="38" t="s">
        <v>14</v>
      </c>
      <c r="C11" s="39">
        <v>-2.8520640002999344E-2</v>
      </c>
      <c r="D11" s="40">
        <v>1.6314660140866848E-2</v>
      </c>
      <c r="E11" s="40">
        <v>3.7735518385295153E-2</v>
      </c>
      <c r="F11" s="40">
        <v>2.2453280498620446E-2</v>
      </c>
      <c r="G11" s="40">
        <v>6.244058001026577E-2</v>
      </c>
      <c r="H11" s="40">
        <v>-1.0733442161552892E-2</v>
      </c>
      <c r="I11" s="40">
        <v>3.3567619934629783E-2</v>
      </c>
      <c r="J11" s="40">
        <v>-2.388910322778208E-2</v>
      </c>
      <c r="K11" s="40">
        <v>2.8077404512867655E-2</v>
      </c>
      <c r="L11" s="40">
        <v>-1.3631940720631598E-3</v>
      </c>
      <c r="M11" s="41">
        <v>-4.60555133778411E-3</v>
      </c>
    </row>
    <row r="12" spans="1:13" ht="24">
      <c r="A12" s="37" t="s">
        <v>21</v>
      </c>
      <c r="B12" s="38" t="s">
        <v>14</v>
      </c>
      <c r="C12" s="39">
        <v>-4.7959478470512781E-2</v>
      </c>
      <c r="D12" s="40">
        <v>-2.56551147263617E-2</v>
      </c>
      <c r="E12" s="40">
        <v>1.090555841510441E-2</v>
      </c>
      <c r="F12" s="40">
        <v>4.9778551804144477E-2</v>
      </c>
      <c r="G12" s="40">
        <v>1.37129643274856E-2</v>
      </c>
      <c r="H12" s="40">
        <v>-1.976845076365763E-2</v>
      </c>
      <c r="I12" s="40">
        <v>-5.633022220510369E-2</v>
      </c>
      <c r="J12" s="40">
        <v>1.4363156385308823E-2</v>
      </c>
      <c r="K12" s="40">
        <v>1.3477511855112664E-2</v>
      </c>
      <c r="L12" s="40">
        <v>-1.6172177954386444E-2</v>
      </c>
      <c r="M12" s="41">
        <v>-1.346745582621899E-2</v>
      </c>
    </row>
    <row r="13" spans="1:13" ht="24">
      <c r="A13" s="37" t="s">
        <v>22</v>
      </c>
      <c r="B13" s="38" t="s">
        <v>14</v>
      </c>
      <c r="C13" s="39">
        <v>-2.0116892264230902E-2</v>
      </c>
      <c r="D13" s="40">
        <v>-3.4640241460911672E-2</v>
      </c>
      <c r="E13" s="40">
        <v>2.310485507133998E-2</v>
      </c>
      <c r="F13" s="40">
        <v>1.1174981554082315E-2</v>
      </c>
      <c r="G13" s="40">
        <v>5.8168159731517323E-2</v>
      </c>
      <c r="H13" s="40">
        <v>7.5462358302010014E-4</v>
      </c>
      <c r="I13" s="40">
        <v>1.079384099150686E-3</v>
      </c>
      <c r="J13" s="40">
        <v>-4.6440130929141683E-2</v>
      </c>
      <c r="K13" s="40">
        <v>-9.5940318393573087E-3</v>
      </c>
      <c r="L13" s="40">
        <v>-4.7507471054203859E-2</v>
      </c>
      <c r="M13" s="41">
        <v>-3.3314395135315214E-2</v>
      </c>
    </row>
    <row r="14" spans="1:13" ht="24">
      <c r="A14" s="37" t="s">
        <v>23</v>
      </c>
      <c r="B14" s="38" t="s">
        <v>14</v>
      </c>
      <c r="C14" s="39">
        <v>1.5923082163210145E-2</v>
      </c>
      <c r="D14" s="40">
        <v>3.6725548759634907E-2</v>
      </c>
      <c r="E14" s="40">
        <v>-2.5058621104471494E-2</v>
      </c>
      <c r="F14" s="40">
        <v>-1.6616195517750055E-2</v>
      </c>
      <c r="G14" s="40">
        <v>3.0047349608546131E-2</v>
      </c>
      <c r="H14" s="40">
        <v>-5.598408956239042E-3</v>
      </c>
      <c r="I14" s="40">
        <v>1.374786026276552E-2</v>
      </c>
      <c r="J14" s="40">
        <v>6.4890790038558591E-2</v>
      </c>
      <c r="K14" s="40">
        <v>6.366672386852637E-2</v>
      </c>
      <c r="L14" s="40">
        <v>1.8614320592537155E-2</v>
      </c>
      <c r="M14" s="41">
        <v>-2.9997948571571339E-2</v>
      </c>
    </row>
    <row r="15" spans="1:13" ht="24">
      <c r="A15" s="37" t="s">
        <v>24</v>
      </c>
      <c r="B15" s="38" t="s">
        <v>14</v>
      </c>
      <c r="C15" s="39">
        <v>3.6508640372318178E-2</v>
      </c>
      <c r="D15" s="40">
        <v>-4.1313622140215542E-2</v>
      </c>
      <c r="E15" s="40">
        <v>1.5410802961232119E-2</v>
      </c>
      <c r="F15" s="40">
        <v>-8.4874219613138204E-3</v>
      </c>
      <c r="G15" s="40">
        <v>-1.8571145455016931E-2</v>
      </c>
      <c r="H15" s="40">
        <v>4.0247478661638386E-2</v>
      </c>
      <c r="I15" s="40">
        <v>6.4349156312595154E-3</v>
      </c>
      <c r="J15" s="40">
        <v>-3.1543143515350452E-2</v>
      </c>
      <c r="K15" s="40">
        <v>4.2857354648749551E-3</v>
      </c>
      <c r="L15" s="40">
        <v>3.0814985684567614E-2</v>
      </c>
      <c r="M15" s="41">
        <v>1.3085879156560738E-2</v>
      </c>
    </row>
    <row r="16" spans="1:13" ht="24">
      <c r="A16" s="37" t="s">
        <v>25</v>
      </c>
      <c r="B16" s="38" t="s">
        <v>14</v>
      </c>
      <c r="C16" s="39">
        <v>4.2800500999059687E-2</v>
      </c>
      <c r="D16" s="40">
        <v>-7.7030785948109708E-3</v>
      </c>
      <c r="E16" s="40">
        <v>-3.6674245125340357E-2</v>
      </c>
      <c r="F16" s="40">
        <v>2.1267339856005211E-2</v>
      </c>
      <c r="G16" s="40">
        <v>-1.6026294149703506E-3</v>
      </c>
      <c r="H16" s="40">
        <v>-4.0311642701013388E-2</v>
      </c>
      <c r="I16" s="40">
        <v>-2.4629239330539909E-2</v>
      </c>
      <c r="J16" s="40">
        <v>1.5796083388732739E-2</v>
      </c>
      <c r="K16" s="40">
        <v>4.5676879891897197E-3</v>
      </c>
      <c r="L16" s="40">
        <v>-2.6798743063129399E-4</v>
      </c>
      <c r="M16" s="41">
        <v>-1.102199719910425E-4</v>
      </c>
    </row>
    <row r="17" spans="1:13" ht="24">
      <c r="A17" s="37" t="s">
        <v>26</v>
      </c>
      <c r="B17" s="38" t="s">
        <v>14</v>
      </c>
      <c r="C17" s="39">
        <v>4.8781584261688854E-2</v>
      </c>
      <c r="D17" s="40">
        <v>-5.6555170712279536E-2</v>
      </c>
      <c r="E17" s="40">
        <v>-1.4180219491559164E-2</v>
      </c>
      <c r="F17" s="40">
        <v>-9.9496187775432281E-3</v>
      </c>
      <c r="G17" s="40">
        <v>7.742516235794303E-3</v>
      </c>
      <c r="H17" s="40">
        <v>-1.0423103943331041E-2</v>
      </c>
      <c r="I17" s="40">
        <v>2.6966130949521382E-3</v>
      </c>
      <c r="J17" s="40">
        <v>-4.1101411593873552E-2</v>
      </c>
      <c r="K17" s="40">
        <v>-2.6268962141790655E-2</v>
      </c>
      <c r="L17" s="40">
        <v>-2.046439453021136E-3</v>
      </c>
      <c r="M17" s="41">
        <v>8.761990667222266E-3</v>
      </c>
    </row>
    <row r="18" spans="1:13" ht="24">
      <c r="A18" s="37" t="s">
        <v>27</v>
      </c>
      <c r="B18" s="38" t="s">
        <v>14</v>
      </c>
      <c r="C18" s="39">
        <v>9.0290410066284823E-3</v>
      </c>
      <c r="D18" s="42" t="s">
        <v>64</v>
      </c>
      <c r="E18" s="40">
        <v>7.2321203605095379E-3</v>
      </c>
      <c r="F18" s="40">
        <v>1.6121870490717484E-2</v>
      </c>
      <c r="G18" s="40">
        <v>2.3024240412136885E-2</v>
      </c>
      <c r="H18" s="40">
        <v>2.9705121053809715E-3</v>
      </c>
      <c r="I18" s="40">
        <v>-3.6720899030742452E-2</v>
      </c>
      <c r="J18" s="40">
        <v>-4.4467157154919577E-3</v>
      </c>
      <c r="K18" s="40">
        <v>-3.8352700741217535E-2</v>
      </c>
      <c r="L18" s="40">
        <v>-3.258167422462388E-2</v>
      </c>
      <c r="M18" s="41">
        <v>3.0838199064873468E-2</v>
      </c>
    </row>
    <row r="19" spans="1:13" ht="24">
      <c r="A19" s="37" t="s">
        <v>28</v>
      </c>
      <c r="B19" s="38" t="s">
        <v>14</v>
      </c>
      <c r="C19" s="39">
        <v>4.2652436385624957E-2</v>
      </c>
      <c r="D19" s="40">
        <v>-2.5363076308339789E-2</v>
      </c>
      <c r="E19" s="40">
        <v>1.9276652473825838E-2</v>
      </c>
      <c r="F19" s="40">
        <v>3.3418699188503403E-2</v>
      </c>
      <c r="G19" s="40">
        <v>7.4707754853225172E-2</v>
      </c>
      <c r="H19" s="40">
        <v>-3.9973265695370359E-2</v>
      </c>
      <c r="I19" s="40">
        <v>-2.0653297730013967E-2</v>
      </c>
      <c r="J19" s="40">
        <v>9.2692701592736376E-2</v>
      </c>
      <c r="K19" s="40">
        <v>-7.45927155610212E-3</v>
      </c>
      <c r="L19" s="40">
        <v>-2.1740323303462615E-2</v>
      </c>
      <c r="M19" s="41">
        <v>3.8593389730276151E-2</v>
      </c>
    </row>
    <row r="20" spans="1:13" ht="24">
      <c r="A20" s="37" t="s">
        <v>29</v>
      </c>
      <c r="B20" s="38" t="s">
        <v>14</v>
      </c>
      <c r="C20" s="39">
        <v>-2.012630779444052E-2</v>
      </c>
      <c r="D20" s="40">
        <v>-7.3475260307123693E-3</v>
      </c>
      <c r="E20" s="40">
        <v>-1.5624515925581279E-2</v>
      </c>
      <c r="F20" s="40">
        <v>8.5242872087606513E-3</v>
      </c>
      <c r="G20" s="40">
        <v>1.0893877584730371E-2</v>
      </c>
      <c r="H20" s="40">
        <v>3.1999300230325156E-2</v>
      </c>
      <c r="I20" s="40">
        <v>1.7596824882414142E-2</v>
      </c>
      <c r="J20" s="40">
        <v>2.1841849925721937E-2</v>
      </c>
      <c r="K20" s="40">
        <v>4.8913822656014797E-3</v>
      </c>
      <c r="L20" s="40">
        <v>2.2267105867059631E-2</v>
      </c>
      <c r="M20" s="41">
        <v>-3.6022772026573545E-3</v>
      </c>
    </row>
    <row r="21" spans="1:13" ht="24">
      <c r="A21" s="37" t="s">
        <v>30</v>
      </c>
      <c r="B21" s="38" t="s">
        <v>14</v>
      </c>
      <c r="C21" s="39">
        <v>-4.5518412575914949E-2</v>
      </c>
      <c r="D21" s="40">
        <v>-6.4957384020646585E-3</v>
      </c>
      <c r="E21" s="40">
        <v>-9.9678607630009804E-3</v>
      </c>
      <c r="F21" s="40">
        <v>-2.1216390418354922E-2</v>
      </c>
      <c r="G21" s="40">
        <v>1.6628524209689025E-2</v>
      </c>
      <c r="H21" s="40">
        <v>-2.3538235536634491E-2</v>
      </c>
      <c r="I21" s="40">
        <v>-2.5388557584734017E-2</v>
      </c>
      <c r="J21" s="40">
        <v>-4.0798394280147948E-2</v>
      </c>
      <c r="K21" s="40">
        <v>-1.8443853896254081E-2</v>
      </c>
      <c r="L21" s="40">
        <v>-1.210090532487754E-2</v>
      </c>
      <c r="M21" s="41">
        <v>6.5036052446011669E-2</v>
      </c>
    </row>
    <row r="22" spans="1:13" ht="24">
      <c r="A22" s="37" t="s">
        <v>31</v>
      </c>
      <c r="B22" s="38" t="s">
        <v>14</v>
      </c>
      <c r="C22" s="39">
        <v>4.4045643689802814E-2</v>
      </c>
      <c r="D22" s="40">
        <v>-3.8054433988971584E-4</v>
      </c>
      <c r="E22" s="40">
        <v>-9.6274178182710994E-3</v>
      </c>
      <c r="F22" s="40">
        <v>4.8969268590597151E-2</v>
      </c>
      <c r="G22" s="40">
        <v>9.0869628600962982E-2</v>
      </c>
      <c r="H22" s="40">
        <v>-3.2199175330824524E-2</v>
      </c>
      <c r="I22" s="40">
        <v>5.0569444949491268E-2</v>
      </c>
      <c r="J22" s="40">
        <v>-6.8594729573998064E-2</v>
      </c>
      <c r="K22" s="40">
        <v>-2.0085804727533275E-2</v>
      </c>
      <c r="L22" s="40">
        <v>-3.2161837248444985E-2</v>
      </c>
      <c r="M22" s="41">
        <v>3.857340025459418E-2</v>
      </c>
    </row>
    <row r="23" spans="1:13" ht="24">
      <c r="A23" s="37" t="s">
        <v>32</v>
      </c>
      <c r="B23" s="38" t="s">
        <v>14</v>
      </c>
      <c r="C23" s="39">
        <v>-1.7587398940262653E-2</v>
      </c>
      <c r="D23" s="40">
        <v>-3.7703821354219805E-2</v>
      </c>
      <c r="E23" s="40">
        <v>9.8438396711840598E-2</v>
      </c>
      <c r="F23" s="40">
        <v>-4.9403850488006572E-2</v>
      </c>
      <c r="G23" s="40">
        <v>-1.5725130735333447E-2</v>
      </c>
      <c r="H23" s="40">
        <v>1.1038968989433053E-2</v>
      </c>
      <c r="I23" s="40">
        <v>-4.9034313958534722E-3</v>
      </c>
      <c r="J23" s="40">
        <v>-1.5831267640500916E-2</v>
      </c>
      <c r="K23" s="42" t="s">
        <v>74</v>
      </c>
      <c r="L23" s="40">
        <v>7.2673437468611856E-3</v>
      </c>
      <c r="M23" s="41">
        <v>1.7056668638820872E-2</v>
      </c>
    </row>
    <row r="24" spans="1:13" ht="24">
      <c r="A24" s="37" t="s">
        <v>33</v>
      </c>
      <c r="B24" s="38" t="s">
        <v>14</v>
      </c>
      <c r="C24" s="39">
        <v>-8.6724792859487074E-2</v>
      </c>
      <c r="D24" s="40">
        <v>-2.3245400001227407E-3</v>
      </c>
      <c r="E24" s="40">
        <v>4.7866298788054228E-2</v>
      </c>
      <c r="F24" s="40">
        <v>5.0251613922759654E-2</v>
      </c>
      <c r="G24" s="40">
        <v>-2.2429299395186574E-2</v>
      </c>
      <c r="H24" s="40">
        <v>-1.991041698516087E-2</v>
      </c>
      <c r="I24" s="40">
        <v>3.4869858242550213E-2</v>
      </c>
      <c r="J24" s="40">
        <v>-2.2332197370596416E-2</v>
      </c>
      <c r="K24" s="40">
        <v>-2.0518331244030387E-2</v>
      </c>
      <c r="L24" s="40">
        <v>6.4853947487034228E-2</v>
      </c>
      <c r="M24" s="41">
        <v>-3.731416159698997E-2</v>
      </c>
    </row>
    <row r="25" spans="1:13" ht="24">
      <c r="A25" s="37" t="s">
        <v>34</v>
      </c>
      <c r="B25" s="38" t="s">
        <v>14</v>
      </c>
      <c r="C25" s="39">
        <v>5.1665763439669464E-2</v>
      </c>
      <c r="D25" s="40">
        <v>5.9432628196641598E-3</v>
      </c>
      <c r="E25" s="40">
        <v>-1.1675700076225582E-2</v>
      </c>
      <c r="F25" s="40">
        <v>-2.6326326779039979E-2</v>
      </c>
      <c r="G25" s="40">
        <v>-5.6306239526269904E-2</v>
      </c>
      <c r="H25" s="40">
        <v>-1.7691443816555581E-2</v>
      </c>
      <c r="I25" s="40">
        <v>2.5294310279859269E-3</v>
      </c>
      <c r="J25" s="40">
        <v>6.6618236666008496E-2</v>
      </c>
      <c r="K25" s="40">
        <v>-2.1973107629364417E-2</v>
      </c>
      <c r="L25" s="40">
        <v>2.3391075182168004E-2</v>
      </c>
      <c r="M25" s="41">
        <v>2.2411415260339664E-2</v>
      </c>
    </row>
    <row r="26" spans="1:13" ht="24">
      <c r="A26" s="37" t="s">
        <v>35</v>
      </c>
      <c r="B26" s="38" t="s">
        <v>14</v>
      </c>
      <c r="C26" s="39">
        <v>-2.5877626762936125E-2</v>
      </c>
      <c r="D26" s="40">
        <v>-5.564386147454866E-2</v>
      </c>
      <c r="E26" s="40">
        <v>1.6718477350840101E-3</v>
      </c>
      <c r="F26" s="40">
        <v>1.5396124900792575E-2</v>
      </c>
      <c r="G26" s="40">
        <v>-2.6067519234997096E-2</v>
      </c>
      <c r="H26" s="40">
        <v>-4.868734611804091E-2</v>
      </c>
      <c r="I26" s="40">
        <v>-4.613220417220399E-2</v>
      </c>
      <c r="J26" s="40">
        <v>-1.0085512876670711E-2</v>
      </c>
      <c r="K26" s="40">
        <v>-2.7946314881830445E-2</v>
      </c>
      <c r="L26" s="40">
        <v>-4.2796761929624012E-2</v>
      </c>
      <c r="M26" s="41">
        <v>1.5330399097173064E-2</v>
      </c>
    </row>
    <row r="27" spans="1:13" ht="24">
      <c r="A27" s="37" t="s">
        <v>36</v>
      </c>
      <c r="B27" s="38" t="s">
        <v>14</v>
      </c>
      <c r="C27" s="39">
        <v>-1.4015797694105316E-3</v>
      </c>
      <c r="D27" s="40">
        <v>-4.5785532794145857E-2</v>
      </c>
      <c r="E27" s="40">
        <v>-1.8611087642000666E-2</v>
      </c>
      <c r="F27" s="40">
        <v>7.7419997476103994E-2</v>
      </c>
      <c r="G27" s="40">
        <v>4.7927941482038394E-3</v>
      </c>
      <c r="H27" s="40">
        <v>2.648308691498889E-2</v>
      </c>
      <c r="I27" s="40">
        <v>-3.1042057513619957E-2</v>
      </c>
      <c r="J27" s="40">
        <v>1.4478719125136543E-2</v>
      </c>
      <c r="K27" s="40">
        <v>-1.9100271841891735E-2</v>
      </c>
      <c r="L27" s="40">
        <v>3.081668331048381E-2</v>
      </c>
      <c r="M27" s="41">
        <v>1.5348694399194554E-2</v>
      </c>
    </row>
    <row r="28" spans="1:13" ht="24">
      <c r="A28" s="37" t="s">
        <v>37</v>
      </c>
      <c r="B28" s="38" t="s">
        <v>14</v>
      </c>
      <c r="C28" s="39">
        <v>2.7529006991941576E-2</v>
      </c>
      <c r="D28" s="40">
        <v>-3.1764038759675976E-2</v>
      </c>
      <c r="E28" s="40">
        <v>-1.4877214150552967E-2</v>
      </c>
      <c r="F28" s="40">
        <v>7.6272634254302375E-3</v>
      </c>
      <c r="G28" s="40">
        <v>1.7559047914213352E-2</v>
      </c>
      <c r="H28" s="40">
        <v>4.631228770889962E-2</v>
      </c>
      <c r="I28" s="40">
        <v>-4.8121586132284455E-2</v>
      </c>
      <c r="J28" s="40">
        <v>-8.4205240088902553E-3</v>
      </c>
      <c r="K28" s="40">
        <v>7.26599392253343E-3</v>
      </c>
      <c r="L28" s="42" t="s">
        <v>53</v>
      </c>
      <c r="M28" s="41">
        <v>-1.0523051240123619E-2</v>
      </c>
    </row>
    <row r="29" spans="1:13" ht="24">
      <c r="A29" s="37" t="s">
        <v>38</v>
      </c>
      <c r="B29" s="38" t="s">
        <v>14</v>
      </c>
      <c r="C29" s="39">
        <v>6.4274859436728032E-2</v>
      </c>
      <c r="D29" s="40">
        <v>3.1506824347943614E-2</v>
      </c>
      <c r="E29" s="40">
        <v>-2.656852920795412E-2</v>
      </c>
      <c r="F29" s="40">
        <v>-4.7036332407184654E-2</v>
      </c>
      <c r="G29" s="40">
        <v>-2.0659865659235881E-2</v>
      </c>
      <c r="H29" s="40">
        <v>3.4642824720948456E-2</v>
      </c>
      <c r="I29" s="40">
        <v>5.0152726230144974E-2</v>
      </c>
      <c r="J29" s="40">
        <v>4.492527717859493E-2</v>
      </c>
      <c r="K29" s="40">
        <v>4.3151044538911644E-3</v>
      </c>
      <c r="L29" s="40">
        <v>2.7042318716918733E-3</v>
      </c>
      <c r="M29" s="41">
        <v>-5.3706699751605851E-2</v>
      </c>
    </row>
    <row r="30" spans="1:13" ht="24">
      <c r="A30" s="37" t="s">
        <v>39</v>
      </c>
      <c r="B30" s="38" t="s">
        <v>14</v>
      </c>
      <c r="C30" s="39">
        <v>6.223722531149313E-2</v>
      </c>
      <c r="D30" s="40">
        <v>2.993095614458452E-2</v>
      </c>
      <c r="E30" s="40">
        <v>2.4322758527224569E-2</v>
      </c>
      <c r="F30" s="40">
        <v>1.9738273522952401E-2</v>
      </c>
      <c r="G30" s="40">
        <v>8.5551093702478959E-2</v>
      </c>
      <c r="H30" s="40">
        <v>-4.9546407201897638E-2</v>
      </c>
      <c r="I30" s="40">
        <v>-1.834932930849523E-2</v>
      </c>
      <c r="J30" s="40">
        <v>3.6146883066999848E-2</v>
      </c>
      <c r="K30" s="40">
        <v>-3.5521210625420498E-2</v>
      </c>
      <c r="L30" s="40">
        <v>-6.2296591004330902E-2</v>
      </c>
      <c r="M30" s="41">
        <v>4.3117225801873188E-2</v>
      </c>
    </row>
    <row r="31" spans="1:13" ht="24">
      <c r="A31" s="37" t="s">
        <v>40</v>
      </c>
      <c r="B31" s="38" t="s">
        <v>14</v>
      </c>
      <c r="C31" s="39">
        <v>-9.5907318912667988E-2</v>
      </c>
      <c r="D31" s="40">
        <v>7.2954396418178332E-3</v>
      </c>
      <c r="E31" s="40">
        <v>-3.3041066470629175E-2</v>
      </c>
      <c r="F31" s="40">
        <v>-3.3167351659899161E-2</v>
      </c>
      <c r="G31" s="40">
        <v>-9.1912288916239662E-2</v>
      </c>
      <c r="H31" s="40">
        <v>3.2819692311422954E-2</v>
      </c>
      <c r="I31" s="40">
        <v>1.1476089172418638E-2</v>
      </c>
      <c r="J31" s="40">
        <v>1.0437528271338949E-2</v>
      </c>
      <c r="K31" s="40">
        <v>7.181190530888267E-3</v>
      </c>
      <c r="L31" s="40">
        <v>7.4935174198441215E-2</v>
      </c>
      <c r="M31" s="41">
        <v>-2.2297965686397438E-2</v>
      </c>
    </row>
    <row r="32" spans="1:13" ht="24">
      <c r="A32" s="37" t="s">
        <v>41</v>
      </c>
      <c r="B32" s="38" t="s">
        <v>14</v>
      </c>
      <c r="C32" s="39">
        <v>-4.5028588276119316E-2</v>
      </c>
      <c r="D32" s="40">
        <v>6.9871349961678625E-3</v>
      </c>
      <c r="E32" s="42" t="s">
        <v>116</v>
      </c>
      <c r="F32" s="40">
        <v>-8.3195164270882249E-2</v>
      </c>
      <c r="G32" s="40">
        <v>6.1469978051105337E-2</v>
      </c>
      <c r="H32" s="40">
        <v>2.9978133463091333E-2</v>
      </c>
      <c r="I32" s="40">
        <v>5.9284763802284566E-3</v>
      </c>
      <c r="J32" s="40">
        <v>-3.6300640409475907E-2</v>
      </c>
      <c r="K32" s="40">
        <v>9.6969147175391901E-2</v>
      </c>
      <c r="L32" s="40">
        <v>-1.4697327042416039E-2</v>
      </c>
      <c r="M32" s="41">
        <v>-1.6274690834253251E-2</v>
      </c>
    </row>
    <row r="33" spans="1:13" ht="24">
      <c r="A33" s="37" t="s">
        <v>42</v>
      </c>
      <c r="B33" s="38" t="s">
        <v>14</v>
      </c>
      <c r="C33" s="39">
        <v>6.8861786319852347E-2</v>
      </c>
      <c r="D33" s="40">
        <v>-6.7471764390745093E-2</v>
      </c>
      <c r="E33" s="40">
        <v>6.4458988570154752E-2</v>
      </c>
      <c r="F33" s="40">
        <v>3.0693348854033752E-2</v>
      </c>
      <c r="G33" s="40">
        <v>5.2166215049553939E-2</v>
      </c>
      <c r="H33" s="40">
        <v>-2.7783189110732538E-3</v>
      </c>
      <c r="I33" s="40">
        <v>-7.0206733827436222E-3</v>
      </c>
      <c r="J33" s="40">
        <v>-5.6450679000251023E-3</v>
      </c>
      <c r="K33" s="40">
        <v>-1.7431181584982774E-2</v>
      </c>
      <c r="L33" s="40">
        <v>3.9336777481520181E-2</v>
      </c>
      <c r="M33" s="41">
        <v>-1.9611783573108416E-3</v>
      </c>
    </row>
    <row r="34" spans="1:13" ht="24">
      <c r="A34" s="37" t="s">
        <v>43</v>
      </c>
      <c r="B34" s="38" t="s">
        <v>14</v>
      </c>
      <c r="C34" s="39">
        <v>-8.7087917659066691E-2</v>
      </c>
      <c r="D34" s="40">
        <v>-7.6315763182795296E-3</v>
      </c>
      <c r="E34" s="40">
        <v>9.5250506809391733E-2</v>
      </c>
      <c r="F34" s="40">
        <v>-3.2073816248806696E-2</v>
      </c>
      <c r="G34" s="40">
        <v>1.1532465812632238E-2</v>
      </c>
      <c r="H34" s="40">
        <v>-6.0760492827908776E-3</v>
      </c>
      <c r="I34" s="40">
        <v>2.5308920027587983E-2</v>
      </c>
      <c r="J34" s="40">
        <v>-6.7866814619951766E-3</v>
      </c>
      <c r="K34" s="42" t="s">
        <v>131</v>
      </c>
      <c r="L34" s="40">
        <v>-2.0136148193568584E-2</v>
      </c>
      <c r="M34" s="41">
        <v>-2.7919521373610055E-2</v>
      </c>
    </row>
    <row r="35" spans="1:13" ht="24">
      <c r="A35" s="37" t="s">
        <v>44</v>
      </c>
      <c r="B35" s="38" t="s">
        <v>14</v>
      </c>
      <c r="C35" s="39">
        <v>-3.0510297217283367E-2</v>
      </c>
      <c r="D35" s="40">
        <v>6.0346694036347494E-2</v>
      </c>
      <c r="E35" s="40">
        <v>-2.465111595859245E-2</v>
      </c>
      <c r="F35" s="40">
        <v>1.2695806422866041E-2</v>
      </c>
      <c r="G35" s="40">
        <v>-3.7064116705592197E-2</v>
      </c>
      <c r="H35" s="40">
        <v>-5.2538263752298579E-2</v>
      </c>
      <c r="I35" s="40">
        <v>-3.9941411767497326E-2</v>
      </c>
      <c r="J35" s="40">
        <v>-3.9246078131904165E-2</v>
      </c>
      <c r="K35" s="40">
        <v>-3.3074756068410795E-2</v>
      </c>
      <c r="L35" s="40">
        <v>-3.5626616335948359E-2</v>
      </c>
      <c r="M35" s="41">
        <v>-2.6377523722608494E-2</v>
      </c>
    </row>
    <row r="36" spans="1:13" ht="24">
      <c r="A36" s="37" t="s">
        <v>45</v>
      </c>
      <c r="B36" s="38" t="s">
        <v>14</v>
      </c>
      <c r="C36" s="39">
        <v>7.635024682968905E-2</v>
      </c>
      <c r="D36" s="40">
        <v>2.2286834116755899E-2</v>
      </c>
      <c r="E36" s="40">
        <v>6.1372068984538716E-2</v>
      </c>
      <c r="F36" s="40">
        <v>2.3646775432877534E-2</v>
      </c>
      <c r="G36" s="42" t="s">
        <v>54</v>
      </c>
      <c r="H36" s="40">
        <v>-6.2373638807147018E-3</v>
      </c>
      <c r="I36" s="40">
        <v>1.5150235305739473E-2</v>
      </c>
      <c r="J36" s="40">
        <v>2.9418018264800828E-2</v>
      </c>
      <c r="K36" s="40">
        <v>-1.5598647930843569E-2</v>
      </c>
      <c r="L36" s="40">
        <v>1.7393290200085156E-2</v>
      </c>
      <c r="M36" s="41">
        <v>-1.1669031859715061E-2</v>
      </c>
    </row>
    <row r="37" spans="1:13" ht="24">
      <c r="A37" s="37" t="s">
        <v>46</v>
      </c>
      <c r="B37" s="38" t="s">
        <v>14</v>
      </c>
      <c r="C37" s="39">
        <v>4.8798801572943792E-2</v>
      </c>
      <c r="D37" s="40">
        <v>-4.2660338997826449E-3</v>
      </c>
      <c r="E37" s="40">
        <v>-3.6033382737657271E-2</v>
      </c>
      <c r="F37" s="40">
        <v>0.10375553352083319</v>
      </c>
      <c r="G37" s="40">
        <v>2.9340332874434015E-2</v>
      </c>
      <c r="H37" s="40">
        <v>5.7247747626915611E-3</v>
      </c>
      <c r="I37" s="40">
        <v>2.354173124661859E-2</v>
      </c>
      <c r="J37" s="42" t="s">
        <v>94</v>
      </c>
      <c r="K37" s="40">
        <v>-1.549683322677353E-2</v>
      </c>
      <c r="L37" s="40">
        <v>-8.3255672641354434E-3</v>
      </c>
      <c r="M37" s="41">
        <v>4.1131537287660801E-2</v>
      </c>
    </row>
    <row r="38" spans="1:13" ht="24">
      <c r="A38" s="37" t="s">
        <v>47</v>
      </c>
      <c r="B38" s="38" t="s">
        <v>14</v>
      </c>
      <c r="C38" s="39">
        <v>-4.2937224101185563E-2</v>
      </c>
      <c r="D38" s="40">
        <v>1.542417338233062E-2</v>
      </c>
      <c r="E38" s="40">
        <v>-8.2310818416117648E-2</v>
      </c>
      <c r="F38" s="42" t="s">
        <v>132</v>
      </c>
      <c r="G38" s="40">
        <v>2.3377110591588264E-2</v>
      </c>
      <c r="H38" s="40">
        <v>3.1675424566232062E-2</v>
      </c>
      <c r="I38" s="40">
        <v>6.8507997286283817E-2</v>
      </c>
      <c r="J38" s="40">
        <v>0.10350485525897195</v>
      </c>
      <c r="K38" s="40">
        <v>-4.8154309023641609E-2</v>
      </c>
      <c r="L38" s="40">
        <v>7.525709773180643E-3</v>
      </c>
      <c r="M38" s="41">
        <v>-3.5783238276608627E-2</v>
      </c>
    </row>
    <row r="39" spans="1:13" ht="24">
      <c r="A39" s="37" t="s">
        <v>48</v>
      </c>
      <c r="B39" s="38" t="s">
        <v>14</v>
      </c>
      <c r="C39" s="39">
        <v>8.5815722480178033E-2</v>
      </c>
      <c r="D39" s="40">
        <v>7.0189487915151907E-2</v>
      </c>
      <c r="E39" s="40">
        <v>-4.6609844867971373E-2</v>
      </c>
      <c r="F39" s="40">
        <v>-9.9026049388438227E-3</v>
      </c>
      <c r="G39" s="40">
        <v>-2.7976010045072212E-2</v>
      </c>
      <c r="H39" s="40">
        <v>1.1433854203276693E-2</v>
      </c>
      <c r="I39" s="40">
        <v>-7.5971503390135902E-3</v>
      </c>
      <c r="J39" s="40">
        <v>6.7394554420455249E-2</v>
      </c>
      <c r="K39" s="40">
        <v>9.6266761828172776E-3</v>
      </c>
      <c r="L39" s="40">
        <v>-9.7094941076053091E-3</v>
      </c>
      <c r="M39" s="41">
        <v>-1.2094274652235846E-2</v>
      </c>
    </row>
    <row r="40" spans="1:13" ht="24">
      <c r="A40" s="37" t="s">
        <v>49</v>
      </c>
      <c r="B40" s="38" t="s">
        <v>14</v>
      </c>
      <c r="C40" s="39">
        <v>3.7904774408440526E-5</v>
      </c>
      <c r="D40" s="40">
        <v>9.7140049504357631E-3</v>
      </c>
      <c r="E40" s="40">
        <v>-4.1673732733960162E-2</v>
      </c>
      <c r="F40" s="40">
        <v>7.3563843687163271E-3</v>
      </c>
      <c r="G40" s="40">
        <v>-3.3005247841696096E-2</v>
      </c>
      <c r="H40" s="40">
        <v>9.2841479810620062E-2</v>
      </c>
      <c r="I40" s="40">
        <v>-5.5846676787003439E-3</v>
      </c>
      <c r="J40" s="40">
        <v>2.2487732872906677E-2</v>
      </c>
      <c r="K40" s="40">
        <v>-1.9827677329758299E-2</v>
      </c>
      <c r="L40" s="42" t="s">
        <v>133</v>
      </c>
      <c r="M40" s="41">
        <v>-2.0179932264664073E-2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7.375548443094808E-6</v>
      </c>
      <c r="E47" s="35">
        <f t="shared" ref="E47:M47" si="0">$C5^2*E5^2</f>
        <v>4.1342293111151205E-6</v>
      </c>
      <c r="F47" s="35">
        <f t="shared" si="0"/>
        <v>1.0361064866325949E-4</v>
      </c>
      <c r="G47" s="35">
        <f t="shared" si="0"/>
        <v>9.8094330213142914E-6</v>
      </c>
      <c r="H47" s="35">
        <f t="shared" si="0"/>
        <v>1.3364579917415363E-5</v>
      </c>
      <c r="I47" s="35">
        <f t="shared" si="0"/>
        <v>6.8394439566539587E-7</v>
      </c>
      <c r="J47" s="35">
        <f t="shared" si="0"/>
        <v>6.0387765462140467E-8</v>
      </c>
      <c r="K47" s="35">
        <f t="shared" si="0"/>
        <v>9.6259141701939311E-8</v>
      </c>
      <c r="L47" s="35">
        <f t="shared" si="0"/>
        <v>3.075401936971354E-5</v>
      </c>
      <c r="M47" s="36">
        <f t="shared" si="0"/>
        <v>4.0916984439978477E-6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7.6060557688231663E-8</v>
      </c>
      <c r="E48" s="40">
        <f t="shared" si="1"/>
        <v>8.1913291416067038E-6</v>
      </c>
      <c r="F48" s="40">
        <f t="shared" si="1"/>
        <v>9.3726191846321635E-6</v>
      </c>
      <c r="G48" s="40">
        <f t="shared" si="1"/>
        <v>3.5118296599644406E-7</v>
      </c>
      <c r="H48" s="42">
        <f t="shared" si="1"/>
        <v>8.278241991017659E-3</v>
      </c>
      <c r="I48" s="40">
        <f t="shared" si="1"/>
        <v>1.9430863906366012E-7</v>
      </c>
      <c r="J48" s="40">
        <f t="shared" si="1"/>
        <v>3.0360278641907573E-7</v>
      </c>
      <c r="K48" s="40">
        <f t="shared" si="1"/>
        <v>1.08078812845694E-6</v>
      </c>
      <c r="L48" s="40">
        <f t="shared" si="1"/>
        <v>1.9261457407843492E-5</v>
      </c>
      <c r="M48" s="41">
        <f t="shared" si="1"/>
        <v>1.4555262287022705E-5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4.6865083075608389E-7</v>
      </c>
      <c r="E49" s="40">
        <f t="shared" si="2"/>
        <v>5.1468060549888175E-6</v>
      </c>
      <c r="F49" s="40">
        <f t="shared" si="2"/>
        <v>7.7409968010855792E-8</v>
      </c>
      <c r="G49" s="40">
        <f t="shared" si="2"/>
        <v>3.0201347741403013E-7</v>
      </c>
      <c r="H49" s="40">
        <f t="shared" si="2"/>
        <v>1.5414337941793196E-6</v>
      </c>
      <c r="I49" s="40">
        <f t="shared" si="2"/>
        <v>8.6052019840592091E-11</v>
      </c>
      <c r="J49" s="40">
        <f t="shared" si="2"/>
        <v>5.5395487071141629E-6</v>
      </c>
      <c r="K49" s="40">
        <f t="shared" si="2"/>
        <v>9.2858517224383203E-8</v>
      </c>
      <c r="L49" s="40">
        <f t="shared" si="2"/>
        <v>2.965489922892397E-6</v>
      </c>
      <c r="M49" s="41">
        <f t="shared" si="2"/>
        <v>3.4904975568678673E-8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3.6938471864845962E-9</v>
      </c>
      <c r="E50" s="40">
        <f t="shared" si="3"/>
        <v>3.0045608315046655E-6</v>
      </c>
      <c r="F50" s="40">
        <f t="shared" si="3"/>
        <v>3.2801718023907845E-6</v>
      </c>
      <c r="G50" s="40">
        <f t="shared" si="3"/>
        <v>3.2784794920972524E-8</v>
      </c>
      <c r="H50" s="40">
        <f t="shared" si="3"/>
        <v>2.6754149263582775E-6</v>
      </c>
      <c r="I50" s="40">
        <f t="shared" si="3"/>
        <v>3.8920407439116206E-7</v>
      </c>
      <c r="J50" s="40">
        <f t="shared" si="3"/>
        <v>1.9014096221276549E-6</v>
      </c>
      <c r="K50" s="40">
        <f t="shared" si="3"/>
        <v>2.0345514545939554E-6</v>
      </c>
      <c r="L50" s="40">
        <f t="shared" si="3"/>
        <v>1.8227403919970417E-6</v>
      </c>
      <c r="M50" s="41">
        <f t="shared" si="3"/>
        <v>2.2783639448289156E-9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6.108829082337713E-6</v>
      </c>
      <c r="E51" s="40">
        <f t="shared" si="4"/>
        <v>1.8084093158227838E-6</v>
      </c>
      <c r="F51" s="40">
        <f t="shared" si="4"/>
        <v>8.9514868636781414E-6</v>
      </c>
      <c r="G51" s="40">
        <f t="shared" si="4"/>
        <v>9.4329251221487826E-7</v>
      </c>
      <c r="H51" s="40">
        <f t="shared" si="4"/>
        <v>1.0894771763022922E-5</v>
      </c>
      <c r="I51" s="40">
        <f t="shared" si="4"/>
        <v>7.1543246043696242E-6</v>
      </c>
      <c r="J51" s="40">
        <f t="shared" si="4"/>
        <v>1.174407085545279E-5</v>
      </c>
      <c r="K51" s="40">
        <f t="shared" si="4"/>
        <v>1.9587613094785295E-6</v>
      </c>
      <c r="L51" s="40">
        <f t="shared" si="4"/>
        <v>7.3755052662810694E-7</v>
      </c>
      <c r="M51" s="43">
        <f t="shared" si="4"/>
        <v>6.0693704012059592E-3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4.6944961501905023E-6</v>
      </c>
      <c r="E52" s="40">
        <f t="shared" si="5"/>
        <v>1.2954386201501899E-7</v>
      </c>
      <c r="F52" s="40">
        <f t="shared" si="5"/>
        <v>1.7780376656959209E-5</v>
      </c>
      <c r="G52" s="40">
        <f t="shared" si="5"/>
        <v>8.5503686589908711E-7</v>
      </c>
      <c r="H52" s="40">
        <f t="shared" si="5"/>
        <v>7.8619515557646271E-8</v>
      </c>
      <c r="I52" s="42">
        <f t="shared" si="5"/>
        <v>3.3089295663084367E-3</v>
      </c>
      <c r="J52" s="40">
        <f t="shared" si="5"/>
        <v>2.0825454748186302E-6</v>
      </c>
      <c r="K52" s="40">
        <f t="shared" si="5"/>
        <v>9.0596132783748087E-8</v>
      </c>
      <c r="L52" s="40">
        <f t="shared" si="5"/>
        <v>8.4725987933836561E-6</v>
      </c>
      <c r="M52" s="41">
        <f t="shared" si="5"/>
        <v>3.8848409436512646E-6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2.1650832299339929E-7</v>
      </c>
      <c r="E53" s="40">
        <f t="shared" si="6"/>
        <v>1.1582949810827359E-6</v>
      </c>
      <c r="F53" s="40">
        <f t="shared" si="6"/>
        <v>4.1008901625454009E-7</v>
      </c>
      <c r="G53" s="40">
        <f t="shared" si="6"/>
        <v>3.1714099969614498E-6</v>
      </c>
      <c r="H53" s="40">
        <f t="shared" si="6"/>
        <v>9.3712295143291423E-8</v>
      </c>
      <c r="I53" s="40">
        <f t="shared" si="6"/>
        <v>9.1655732439253161E-7</v>
      </c>
      <c r="J53" s="40">
        <f t="shared" si="6"/>
        <v>4.6421399348083046E-7</v>
      </c>
      <c r="K53" s="40">
        <f t="shared" si="6"/>
        <v>6.4125749121117682E-7</v>
      </c>
      <c r="L53" s="40">
        <f t="shared" si="6"/>
        <v>1.5115896564370193E-9</v>
      </c>
      <c r="M53" s="41">
        <f t="shared" si="6"/>
        <v>1.7253681991619775E-8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1.513898733821576E-6</v>
      </c>
      <c r="E54" s="40">
        <f t="shared" si="7"/>
        <v>2.735550397626651E-7</v>
      </c>
      <c r="F54" s="40">
        <f t="shared" si="7"/>
        <v>5.6994561779198075E-6</v>
      </c>
      <c r="G54" s="40">
        <f t="shared" si="7"/>
        <v>4.3252537968307478E-7</v>
      </c>
      <c r="H54" s="40">
        <f t="shared" si="7"/>
        <v>8.988643875106413E-7</v>
      </c>
      <c r="I54" s="40">
        <f t="shared" si="7"/>
        <v>7.2984700859303229E-6</v>
      </c>
      <c r="J54" s="40">
        <f t="shared" si="7"/>
        <v>4.7451361908773295E-7</v>
      </c>
      <c r="K54" s="40">
        <f t="shared" si="7"/>
        <v>4.1779991623460527E-7</v>
      </c>
      <c r="L54" s="40">
        <f t="shared" si="7"/>
        <v>6.0156966280780796E-7</v>
      </c>
      <c r="M54" s="41">
        <f t="shared" si="7"/>
        <v>4.1717667944312095E-7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4.8560550494809077E-7</v>
      </c>
      <c r="E55" s="40">
        <f t="shared" si="8"/>
        <v>2.1603706948565132E-7</v>
      </c>
      <c r="F55" s="40">
        <f t="shared" si="8"/>
        <v>5.0537692665027153E-8</v>
      </c>
      <c r="G55" s="40">
        <f t="shared" si="8"/>
        <v>1.3692805163539514E-6</v>
      </c>
      <c r="H55" s="40">
        <f t="shared" si="8"/>
        <v>2.3045308532917302E-10</v>
      </c>
      <c r="I55" s="40">
        <f t="shared" si="8"/>
        <v>4.714914396534656E-10</v>
      </c>
      <c r="J55" s="40">
        <f t="shared" si="8"/>
        <v>8.7278776808451009E-7</v>
      </c>
      <c r="K55" s="40">
        <f t="shared" si="8"/>
        <v>3.7249812492724047E-8</v>
      </c>
      <c r="L55" s="40">
        <f t="shared" si="8"/>
        <v>9.1336760671694735E-7</v>
      </c>
      <c r="M55" s="41">
        <f t="shared" si="8"/>
        <v>4.4914404419171004E-7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3.4197224524079403E-7</v>
      </c>
      <c r="E56" s="40">
        <f t="shared" si="9"/>
        <v>1.5920936533900247E-7</v>
      </c>
      <c r="F56" s="40">
        <f t="shared" si="9"/>
        <v>7.0003130150683128E-8</v>
      </c>
      <c r="G56" s="40">
        <f t="shared" si="9"/>
        <v>2.2891097356080666E-7</v>
      </c>
      <c r="H56" s="40">
        <f t="shared" si="9"/>
        <v>7.9466395058673749E-9</v>
      </c>
      <c r="I56" s="40">
        <f t="shared" si="9"/>
        <v>4.7920847544493309E-8</v>
      </c>
      <c r="J56" s="40">
        <f t="shared" si="9"/>
        <v>1.0676290823331128E-6</v>
      </c>
      <c r="K56" s="40">
        <f t="shared" si="9"/>
        <v>1.0277305764297268E-6</v>
      </c>
      <c r="L56" s="40">
        <f t="shared" si="9"/>
        <v>8.7851392766679262E-8</v>
      </c>
      <c r="M56" s="41">
        <f t="shared" si="9"/>
        <v>2.2815888437638971E-7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2.2749814788773662E-6</v>
      </c>
      <c r="E57" s="40">
        <f t="shared" si="10"/>
        <v>3.165496623021717E-7</v>
      </c>
      <c r="F57" s="40">
        <f t="shared" si="10"/>
        <v>9.6015844797551116E-8</v>
      </c>
      <c r="G57" s="40">
        <f t="shared" si="10"/>
        <v>4.5969385914813164E-7</v>
      </c>
      <c r="H57" s="40">
        <f t="shared" si="10"/>
        <v>2.159079713092229E-6</v>
      </c>
      <c r="I57" s="40">
        <f t="shared" si="10"/>
        <v>5.5192114582810686E-8</v>
      </c>
      <c r="J57" s="40">
        <f t="shared" si="10"/>
        <v>1.3261763017853937E-6</v>
      </c>
      <c r="K57" s="40">
        <f t="shared" si="10"/>
        <v>2.4481726448689872E-8</v>
      </c>
      <c r="L57" s="40">
        <f t="shared" si="10"/>
        <v>1.2656547686560713E-6</v>
      </c>
      <c r="M57" s="41">
        <f t="shared" si="10"/>
        <v>2.2824282289231348E-7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1.0869920388670937E-7</v>
      </c>
      <c r="E58" s="40">
        <f t="shared" si="11"/>
        <v>2.463882949432236E-6</v>
      </c>
      <c r="F58" s="40">
        <f t="shared" si="11"/>
        <v>8.2856016128103452E-7</v>
      </c>
      <c r="G58" s="40">
        <f t="shared" si="11"/>
        <v>4.7050465497947671E-9</v>
      </c>
      <c r="H58" s="40">
        <f t="shared" si="11"/>
        <v>2.9768619662845909E-6</v>
      </c>
      <c r="I58" s="40">
        <f t="shared" si="11"/>
        <v>1.1112191143370034E-6</v>
      </c>
      <c r="J58" s="40">
        <f t="shared" si="11"/>
        <v>4.5708454887298481E-7</v>
      </c>
      <c r="K58" s="40">
        <f t="shared" si="11"/>
        <v>3.8219989729223741E-8</v>
      </c>
      <c r="L58" s="40">
        <f t="shared" si="11"/>
        <v>1.3156081494927868E-10</v>
      </c>
      <c r="M58" s="41">
        <f t="shared" si="11"/>
        <v>2.2254523402042969E-11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7.6112578775565954E-6</v>
      </c>
      <c r="E59" s="40">
        <f t="shared" si="12"/>
        <v>4.7849533459969421E-7</v>
      </c>
      <c r="F59" s="40">
        <f t="shared" si="12"/>
        <v>2.3557255004878843E-7</v>
      </c>
      <c r="G59" s="40">
        <f t="shared" si="12"/>
        <v>1.4265140410016425E-7</v>
      </c>
      <c r="H59" s="40">
        <f t="shared" si="12"/>
        <v>2.5852701915388223E-7</v>
      </c>
      <c r="I59" s="40">
        <f t="shared" si="12"/>
        <v>1.7304102524314483E-8</v>
      </c>
      <c r="J59" s="40">
        <f t="shared" si="12"/>
        <v>4.019992811557434E-6</v>
      </c>
      <c r="K59" s="40">
        <f t="shared" si="12"/>
        <v>1.6420925490606678E-6</v>
      </c>
      <c r="L59" s="40">
        <f t="shared" si="12"/>
        <v>9.9657411149478335E-9</v>
      </c>
      <c r="M59" s="41">
        <f t="shared" si="12"/>
        <v>1.8269109286698406E-7</v>
      </c>
    </row>
    <row r="60" spans="1:13" ht="24">
      <c r="A60" s="37" t="s">
        <v>27</v>
      </c>
      <c r="B60" s="38" t="s">
        <v>14</v>
      </c>
      <c r="C60" s="39"/>
      <c r="D60" s="42">
        <f t="shared" ref="D60:M60" si="13">$C18^2*D18^2</f>
        <v>7.8615146205806839E-5</v>
      </c>
      <c r="E60" s="40">
        <f t="shared" si="13"/>
        <v>4.2639739365584757E-9</v>
      </c>
      <c r="F60" s="40">
        <f t="shared" si="13"/>
        <v>2.1189177890264608E-8</v>
      </c>
      <c r="G60" s="40">
        <f t="shared" si="13"/>
        <v>4.3216926116093878E-8</v>
      </c>
      <c r="H60" s="40">
        <f t="shared" si="13"/>
        <v>7.1935936849627092E-10</v>
      </c>
      <c r="I60" s="40">
        <f t="shared" si="13"/>
        <v>1.0992838855827262E-7</v>
      </c>
      <c r="J60" s="40">
        <f t="shared" si="13"/>
        <v>1.6119886569393233E-9</v>
      </c>
      <c r="K60" s="40">
        <f t="shared" si="13"/>
        <v>1.1991545353957441E-7</v>
      </c>
      <c r="L60" s="40">
        <f t="shared" si="13"/>
        <v>8.6542621171348251E-8</v>
      </c>
      <c r="M60" s="41">
        <f t="shared" si="13"/>
        <v>7.7528479384247584E-8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1.1702847465806972E-6</v>
      </c>
      <c r="E61" s="40">
        <f t="shared" si="14"/>
        <v>6.7600658038826488E-7</v>
      </c>
      <c r="F61" s="40">
        <f t="shared" si="14"/>
        <v>2.0317336337750156E-6</v>
      </c>
      <c r="G61" s="40">
        <f t="shared" si="14"/>
        <v>1.0153576794378121E-5</v>
      </c>
      <c r="H61" s="40">
        <f t="shared" si="14"/>
        <v>2.9068789590275884E-6</v>
      </c>
      <c r="I61" s="40">
        <f t="shared" si="14"/>
        <v>7.7600853736874066E-7</v>
      </c>
      <c r="J61" s="40">
        <f t="shared" si="14"/>
        <v>1.5630712250702652E-5</v>
      </c>
      <c r="K61" s="40">
        <f t="shared" si="14"/>
        <v>1.0122330748585574E-7</v>
      </c>
      <c r="L61" s="40">
        <f t="shared" si="14"/>
        <v>8.598440380777412E-7</v>
      </c>
      <c r="M61" s="41">
        <f t="shared" si="14"/>
        <v>2.7096521248630525E-6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2.1868071589989636E-8</v>
      </c>
      <c r="E62" s="40">
        <f t="shared" si="15"/>
        <v>9.888749198673041E-8</v>
      </c>
      <c r="F62" s="40">
        <f t="shared" si="15"/>
        <v>2.9433666732729729E-8</v>
      </c>
      <c r="G62" s="40">
        <f t="shared" si="15"/>
        <v>4.8072111884372159E-8</v>
      </c>
      <c r="H62" s="40">
        <f t="shared" si="15"/>
        <v>4.1477176291813023E-7</v>
      </c>
      <c r="I62" s="40">
        <f t="shared" si="15"/>
        <v>1.2542867787933997E-7</v>
      </c>
      <c r="J62" s="40">
        <f t="shared" si="15"/>
        <v>1.9324446245861362E-7</v>
      </c>
      <c r="K62" s="40">
        <f t="shared" si="15"/>
        <v>9.6915095825636374E-9</v>
      </c>
      <c r="L62" s="40">
        <f t="shared" si="15"/>
        <v>2.008425691384786E-7</v>
      </c>
      <c r="M62" s="41">
        <f t="shared" si="15"/>
        <v>5.2563282628201469E-9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8.742411990779308E-8</v>
      </c>
      <c r="E63" s="40">
        <f t="shared" si="16"/>
        <v>2.0586292615843372E-7</v>
      </c>
      <c r="F63" s="40">
        <f t="shared" si="16"/>
        <v>9.3264681830160406E-7</v>
      </c>
      <c r="G63" s="40">
        <f t="shared" si="16"/>
        <v>5.7290370382599936E-7</v>
      </c>
      <c r="H63" s="40">
        <f t="shared" si="16"/>
        <v>1.1479474944968409E-6</v>
      </c>
      <c r="I63" s="40">
        <f t="shared" si="16"/>
        <v>1.335519616142375E-6</v>
      </c>
      <c r="J63" s="40">
        <f t="shared" si="16"/>
        <v>3.448739230243178E-6</v>
      </c>
      <c r="K63" s="40">
        <f t="shared" si="16"/>
        <v>7.0481893418495333E-7</v>
      </c>
      <c r="L63" s="40">
        <f t="shared" si="16"/>
        <v>3.0339606382967136E-7</v>
      </c>
      <c r="M63" s="41">
        <f t="shared" si="16"/>
        <v>8.7636002900291771E-6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2.8094186165046999E-10</v>
      </c>
      <c r="E64" s="40">
        <f t="shared" si="17"/>
        <v>1.7981485311421355E-7</v>
      </c>
      <c r="F64" s="40">
        <f t="shared" si="17"/>
        <v>4.6521440862788466E-6</v>
      </c>
      <c r="G64" s="40">
        <f t="shared" si="17"/>
        <v>1.601929608295036E-5</v>
      </c>
      <c r="H64" s="40">
        <f t="shared" si="17"/>
        <v>2.0113859874470314E-6</v>
      </c>
      <c r="I64" s="40">
        <f t="shared" si="17"/>
        <v>4.9611492919041382E-6</v>
      </c>
      <c r="J64" s="40">
        <f t="shared" si="17"/>
        <v>9.1282477550480613E-6</v>
      </c>
      <c r="K64" s="40">
        <f t="shared" si="17"/>
        <v>7.8268028564775711E-7</v>
      </c>
      <c r="L64" s="40">
        <f t="shared" si="17"/>
        <v>2.006723895869294E-6</v>
      </c>
      <c r="M64" s="41">
        <f t="shared" si="17"/>
        <v>2.8865678475693679E-6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4.3971772046584378E-7</v>
      </c>
      <c r="E65" s="40">
        <f t="shared" si="18"/>
        <v>2.9973143514058437E-6</v>
      </c>
      <c r="F65" s="40">
        <f t="shared" si="18"/>
        <v>7.5496153894597222E-7</v>
      </c>
      <c r="G65" s="40">
        <f t="shared" si="18"/>
        <v>7.6487727754361063E-8</v>
      </c>
      <c r="H65" s="40">
        <f t="shared" si="18"/>
        <v>3.7692961120467312E-8</v>
      </c>
      <c r="I65" s="40">
        <f t="shared" si="18"/>
        <v>7.437096843167724E-9</v>
      </c>
      <c r="J65" s="40">
        <f t="shared" si="18"/>
        <v>7.7523721371933696E-8</v>
      </c>
      <c r="K65" s="42">
        <f t="shared" si="18"/>
        <v>2.9464757097517696E-4</v>
      </c>
      <c r="L65" s="40">
        <f t="shared" si="18"/>
        <v>1.6336335187775706E-8</v>
      </c>
      <c r="M65" s="41">
        <f t="shared" si="18"/>
        <v>8.998946187418176E-8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4.0640644824270716E-8</v>
      </c>
      <c r="E66" s="40">
        <f t="shared" si="19"/>
        <v>1.7232418660618035E-5</v>
      </c>
      <c r="F66" s="40">
        <f t="shared" si="19"/>
        <v>1.8992694008894905E-5</v>
      </c>
      <c r="G66" s="40">
        <f t="shared" si="19"/>
        <v>3.7837110093777071E-6</v>
      </c>
      <c r="H66" s="40">
        <f t="shared" si="19"/>
        <v>2.9815854031046137E-6</v>
      </c>
      <c r="I66" s="40">
        <f t="shared" si="19"/>
        <v>9.1450673045378836E-6</v>
      </c>
      <c r="J66" s="40">
        <f t="shared" si="19"/>
        <v>3.7510206701062086E-6</v>
      </c>
      <c r="K66" s="40">
        <f t="shared" si="19"/>
        <v>3.166435280654958E-6</v>
      </c>
      <c r="L66" s="40">
        <f t="shared" si="19"/>
        <v>3.1634383379592601E-5</v>
      </c>
      <c r="M66" s="41">
        <f t="shared" si="19"/>
        <v>1.0472103320733046E-5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9.4287815488556502E-8</v>
      </c>
      <c r="E67" s="40">
        <f t="shared" si="20"/>
        <v>3.638912082421538E-7</v>
      </c>
      <c r="F67" s="40">
        <f t="shared" si="20"/>
        <v>1.8500618075779733E-6</v>
      </c>
      <c r="G67" s="40">
        <f t="shared" si="20"/>
        <v>8.4628910372630328E-6</v>
      </c>
      <c r="H67" s="40">
        <f t="shared" si="20"/>
        <v>8.3547268842985854E-7</v>
      </c>
      <c r="I67" s="40">
        <f t="shared" si="20"/>
        <v>1.7078565338135811E-8</v>
      </c>
      <c r="J67" s="40">
        <f t="shared" si="20"/>
        <v>1.1846552089851015E-5</v>
      </c>
      <c r="K67" s="40">
        <f t="shared" si="20"/>
        <v>1.2888093206907069E-6</v>
      </c>
      <c r="L67" s="40">
        <f t="shared" si="20"/>
        <v>1.4605151688910507E-6</v>
      </c>
      <c r="M67" s="41">
        <f t="shared" si="20"/>
        <v>1.3407390776339613E-6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2.0734015119443655E-6</v>
      </c>
      <c r="E68" s="40">
        <f t="shared" si="21"/>
        <v>1.8717262523894404E-9</v>
      </c>
      <c r="F68" s="40">
        <f t="shared" si="21"/>
        <v>1.587346506967589E-7</v>
      </c>
      <c r="G68" s="40">
        <f t="shared" si="21"/>
        <v>4.5503865884976011E-7</v>
      </c>
      <c r="H68" s="40">
        <f t="shared" si="21"/>
        <v>1.587380694293846E-6</v>
      </c>
      <c r="I68" s="40">
        <f t="shared" si="21"/>
        <v>1.4251392469119171E-6</v>
      </c>
      <c r="J68" s="40">
        <f t="shared" si="21"/>
        <v>6.8115330120195872E-8</v>
      </c>
      <c r="K68" s="40">
        <f t="shared" si="21"/>
        <v>5.2299554031669178E-7</v>
      </c>
      <c r="L68" s="40">
        <f t="shared" si="21"/>
        <v>1.2265089200642496E-6</v>
      </c>
      <c r="M68" s="41">
        <f t="shared" si="21"/>
        <v>1.5738227229324559E-7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4.1180554018029935E-9</v>
      </c>
      <c r="E69" s="40">
        <f t="shared" si="22"/>
        <v>6.8042325621239897E-10</v>
      </c>
      <c r="F69" s="40">
        <f t="shared" si="22"/>
        <v>1.1774485685775363E-8</v>
      </c>
      <c r="G69" s="40">
        <f t="shared" si="22"/>
        <v>4.5124582115136378E-11</v>
      </c>
      <c r="H69" s="40">
        <f t="shared" si="22"/>
        <v>1.3777577165318093E-9</v>
      </c>
      <c r="I69" s="40">
        <f t="shared" si="22"/>
        <v>1.8929390863646307E-9</v>
      </c>
      <c r="J69" s="40">
        <f t="shared" si="22"/>
        <v>4.1180908828740172E-10</v>
      </c>
      <c r="K69" s="40">
        <f t="shared" si="22"/>
        <v>7.1666259379702324E-10</v>
      </c>
      <c r="L69" s="40">
        <f t="shared" si="22"/>
        <v>1.865552309712954E-9</v>
      </c>
      <c r="M69" s="41">
        <f t="shared" si="22"/>
        <v>4.6278419518675081E-10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7.6463210105654658E-7</v>
      </c>
      <c r="E70" s="40">
        <f t="shared" si="23"/>
        <v>1.6773524262956575E-7</v>
      </c>
      <c r="F70" s="40">
        <f t="shared" si="23"/>
        <v>4.4087815872267079E-8</v>
      </c>
      <c r="G70" s="40">
        <f t="shared" si="23"/>
        <v>2.3365927241301098E-7</v>
      </c>
      <c r="H70" s="40">
        <f t="shared" si="23"/>
        <v>1.6254497997060929E-6</v>
      </c>
      <c r="I70" s="40">
        <f t="shared" si="23"/>
        <v>1.754934692782388E-6</v>
      </c>
      <c r="J70" s="40">
        <f t="shared" si="23"/>
        <v>5.373525685222377E-8</v>
      </c>
      <c r="K70" s="40">
        <f t="shared" si="23"/>
        <v>4.0010239653962956E-8</v>
      </c>
      <c r="L70" s="42">
        <f t="shared" si="23"/>
        <v>7.1895052626107551E-4</v>
      </c>
      <c r="M70" s="41">
        <f t="shared" si="23"/>
        <v>8.3919804303232743E-8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4.1010166697122128E-6</v>
      </c>
      <c r="E71" s="40">
        <f t="shared" si="24"/>
        <v>2.9161999456873489E-6</v>
      </c>
      <c r="F71" s="40">
        <f t="shared" si="24"/>
        <v>9.1400626557653372E-6</v>
      </c>
      <c r="G71" s="40">
        <f t="shared" si="24"/>
        <v>1.7633448651313923E-6</v>
      </c>
      <c r="H71" s="40">
        <f t="shared" si="24"/>
        <v>4.958026732500393E-6</v>
      </c>
      <c r="I71" s="40">
        <f t="shared" si="24"/>
        <v>1.039133539107805E-5</v>
      </c>
      <c r="J71" s="40">
        <f t="shared" si="24"/>
        <v>8.338036687143729E-6</v>
      </c>
      <c r="K71" s="40">
        <f t="shared" si="24"/>
        <v>7.6924538074699267E-8</v>
      </c>
      <c r="L71" s="40">
        <f t="shared" si="24"/>
        <v>3.0211349506282214E-8</v>
      </c>
      <c r="M71" s="41">
        <f t="shared" si="24"/>
        <v>1.1916238946078821E-5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3.4700970907453855E-6</v>
      </c>
      <c r="E72" s="40">
        <f t="shared" si="25"/>
        <v>2.2915329240019516E-6</v>
      </c>
      <c r="F72" s="40">
        <f t="shared" si="25"/>
        <v>1.5091026120710873E-6</v>
      </c>
      <c r="G72" s="40">
        <f t="shared" si="25"/>
        <v>2.8349902984119541E-5</v>
      </c>
      <c r="H72" s="40">
        <f t="shared" si="25"/>
        <v>9.5087795792366577E-6</v>
      </c>
      <c r="I72" s="40">
        <f t="shared" si="25"/>
        <v>1.3041899063703353E-6</v>
      </c>
      <c r="J72" s="40">
        <f t="shared" si="25"/>
        <v>5.061067777182024E-6</v>
      </c>
      <c r="K72" s="40">
        <f t="shared" si="25"/>
        <v>4.8873783734726344E-6</v>
      </c>
      <c r="L72" s="40">
        <f t="shared" si="25"/>
        <v>1.5032423716938246E-5</v>
      </c>
      <c r="M72" s="41">
        <f t="shared" si="25"/>
        <v>7.2011534496136421E-6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4.8956057743094471E-7</v>
      </c>
      <c r="E73" s="40">
        <f t="shared" si="26"/>
        <v>1.0041801083190054E-5</v>
      </c>
      <c r="F73" s="40">
        <f t="shared" si="26"/>
        <v>1.0118708660749732E-5</v>
      </c>
      <c r="G73" s="40">
        <f t="shared" si="26"/>
        <v>7.7705304049360696E-5</v>
      </c>
      <c r="H73" s="40">
        <f t="shared" si="26"/>
        <v>9.9076923205270571E-6</v>
      </c>
      <c r="I73" s="40">
        <f t="shared" si="26"/>
        <v>1.211410487893992E-6</v>
      </c>
      <c r="J73" s="40">
        <f t="shared" si="26"/>
        <v>1.0020717771135491E-6</v>
      </c>
      <c r="K73" s="40">
        <f t="shared" si="26"/>
        <v>4.7434726410392367E-7</v>
      </c>
      <c r="L73" s="40">
        <f t="shared" si="26"/>
        <v>5.1650549160069302E-5</v>
      </c>
      <c r="M73" s="41">
        <f t="shared" si="26"/>
        <v>4.5733452316226355E-6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9.8986263506129316E-8</v>
      </c>
      <c r="E74" s="42">
        <f t="shared" si="27"/>
        <v>1.9156192492899328E-3</v>
      </c>
      <c r="F74" s="40">
        <f t="shared" si="27"/>
        <v>1.4033720728350542E-5</v>
      </c>
      <c r="G74" s="40">
        <f t="shared" si="27"/>
        <v>7.6613054682909225E-6</v>
      </c>
      <c r="H74" s="40">
        <f t="shared" si="27"/>
        <v>1.8221571944110914E-6</v>
      </c>
      <c r="I74" s="40">
        <f t="shared" si="27"/>
        <v>7.1262794772670007E-8</v>
      </c>
      <c r="J74" s="40">
        <f t="shared" si="27"/>
        <v>2.6718079409290672E-6</v>
      </c>
      <c r="K74" s="40">
        <f t="shared" si="27"/>
        <v>1.9065307520752072E-5</v>
      </c>
      <c r="L74" s="40">
        <f t="shared" si="27"/>
        <v>4.3797909195856394E-7</v>
      </c>
      <c r="M74" s="41">
        <f t="shared" si="27"/>
        <v>5.3703446349991162E-7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2.1587418106919521E-5</v>
      </c>
      <c r="E75" s="40">
        <f t="shared" si="28"/>
        <v>1.9702600079008665E-5</v>
      </c>
      <c r="F75" s="40">
        <f t="shared" si="28"/>
        <v>4.4673000151376066E-6</v>
      </c>
      <c r="G75" s="40">
        <f t="shared" si="28"/>
        <v>1.2904322954668347E-5</v>
      </c>
      <c r="H75" s="40">
        <f t="shared" si="28"/>
        <v>3.6603343617840298E-8</v>
      </c>
      <c r="I75" s="40">
        <f t="shared" si="28"/>
        <v>2.3372981059024079E-7</v>
      </c>
      <c r="J75" s="40">
        <f t="shared" si="28"/>
        <v>1.5111059267739823E-7</v>
      </c>
      <c r="K75" s="40">
        <f t="shared" si="28"/>
        <v>1.4408216410287001E-6</v>
      </c>
      <c r="L75" s="40">
        <f t="shared" si="28"/>
        <v>7.3376015868701208E-6</v>
      </c>
      <c r="M75" s="41">
        <f t="shared" si="28"/>
        <v>1.8238568668147358E-8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4.4171720557546708E-7</v>
      </c>
      <c r="E76" s="40">
        <f t="shared" si="29"/>
        <v>6.8809817025794131E-5</v>
      </c>
      <c r="F76" s="40">
        <f t="shared" si="29"/>
        <v>7.8022001358749636E-6</v>
      </c>
      <c r="G76" s="40">
        <f t="shared" si="29"/>
        <v>1.0086956881947689E-6</v>
      </c>
      <c r="H76" s="40">
        <f t="shared" si="29"/>
        <v>2.8000023009490597E-7</v>
      </c>
      <c r="I76" s="40">
        <f t="shared" si="29"/>
        <v>4.8580618503481462E-6</v>
      </c>
      <c r="J76" s="40">
        <f t="shared" si="29"/>
        <v>3.4932586583521419E-7</v>
      </c>
      <c r="K76" s="42">
        <f t="shared" si="29"/>
        <v>1.5946002108109476E-4</v>
      </c>
      <c r="L76" s="40">
        <f t="shared" si="29"/>
        <v>3.0751663252685869E-6</v>
      </c>
      <c r="M76" s="41">
        <f t="shared" si="29"/>
        <v>5.9119635864887754E-6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3.3900011311466046E-6</v>
      </c>
      <c r="E77" s="40">
        <f t="shared" si="30"/>
        <v>5.6567377619077977E-7</v>
      </c>
      <c r="F77" s="40">
        <f t="shared" si="30"/>
        <v>1.5004221287520364E-7</v>
      </c>
      <c r="G77" s="40">
        <f t="shared" si="30"/>
        <v>1.2787928108630949E-6</v>
      </c>
      <c r="H77" s="40">
        <f t="shared" si="30"/>
        <v>2.5694744855751148E-6</v>
      </c>
      <c r="I77" s="40">
        <f t="shared" si="30"/>
        <v>1.4850452925309458E-6</v>
      </c>
      <c r="J77" s="40">
        <f t="shared" si="30"/>
        <v>1.4337895308477318E-6</v>
      </c>
      <c r="K77" s="40">
        <f t="shared" si="30"/>
        <v>1.0183244621109104E-6</v>
      </c>
      <c r="L77" s="40">
        <f t="shared" si="30"/>
        <v>1.181522592634026E-6</v>
      </c>
      <c r="M77" s="41">
        <f t="shared" si="30"/>
        <v>6.4768064845676501E-7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2.8954605488893165E-6</v>
      </c>
      <c r="E78" s="40">
        <f t="shared" si="31"/>
        <v>2.1956465003403446E-5</v>
      </c>
      <c r="F78" s="40">
        <f t="shared" si="31"/>
        <v>3.2596032701976783E-6</v>
      </c>
      <c r="G78" s="42">
        <f t="shared" si="31"/>
        <v>5.4961597917996775E-3</v>
      </c>
      <c r="H78" s="40">
        <f t="shared" si="31"/>
        <v>2.2678955710778205E-7</v>
      </c>
      <c r="I78" s="40">
        <f t="shared" si="31"/>
        <v>1.3380108867129907E-6</v>
      </c>
      <c r="J78" s="40">
        <f t="shared" si="31"/>
        <v>5.0448437225867774E-6</v>
      </c>
      <c r="K78" s="40">
        <f t="shared" si="31"/>
        <v>1.4183871977460576E-6</v>
      </c>
      <c r="L78" s="40">
        <f t="shared" si="31"/>
        <v>1.7635361922095633E-6</v>
      </c>
      <c r="M78" s="41">
        <f t="shared" si="31"/>
        <v>7.9376243505260649E-7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4.3337805630147621E-8</v>
      </c>
      <c r="E79" s="40">
        <f t="shared" si="32"/>
        <v>3.09192095298088E-6</v>
      </c>
      <c r="F79" s="40">
        <f t="shared" si="32"/>
        <v>2.5635444302246477E-5</v>
      </c>
      <c r="G79" s="40">
        <f t="shared" si="32"/>
        <v>2.04997415840743E-6</v>
      </c>
      <c r="H79" s="40">
        <f t="shared" si="32"/>
        <v>7.8043209564417622E-8</v>
      </c>
      <c r="I79" s="40">
        <f t="shared" si="32"/>
        <v>1.3197604453269486E-6</v>
      </c>
      <c r="J79" s="42">
        <f t="shared" si="32"/>
        <v>2.2359694582248899E-3</v>
      </c>
      <c r="K79" s="40">
        <f t="shared" si="32"/>
        <v>5.7187910861810324E-7</v>
      </c>
      <c r="L79" s="40">
        <f t="shared" si="32"/>
        <v>1.6506157350266465E-7</v>
      </c>
      <c r="M79" s="41">
        <f t="shared" si="32"/>
        <v>4.0287303109407437E-6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4.3860312790222052E-7</v>
      </c>
      <c r="E80" s="40">
        <f t="shared" si="33"/>
        <v>1.2490555901047507E-5</v>
      </c>
      <c r="F80" s="42">
        <f t="shared" si="33"/>
        <v>1.7275023315890825E-3</v>
      </c>
      <c r="G80" s="40">
        <f t="shared" si="33"/>
        <v>1.0075105218938775E-6</v>
      </c>
      <c r="H80" s="40">
        <f t="shared" si="33"/>
        <v>1.8497490674367523E-6</v>
      </c>
      <c r="I80" s="40">
        <f t="shared" si="33"/>
        <v>8.6526765869285706E-6</v>
      </c>
      <c r="J80" s="40">
        <f t="shared" si="33"/>
        <v>1.9751012886356974E-5</v>
      </c>
      <c r="K80" s="40">
        <f t="shared" si="33"/>
        <v>4.2750208628957731E-6</v>
      </c>
      <c r="L80" s="40">
        <f t="shared" si="33"/>
        <v>1.0441499194745788E-7</v>
      </c>
      <c r="M80" s="41">
        <f t="shared" si="33"/>
        <v>2.3606261205754634E-6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3.6280885156529743E-5</v>
      </c>
      <c r="E81" s="40">
        <f t="shared" si="34"/>
        <v>1.5998860116574672E-5</v>
      </c>
      <c r="F81" s="40">
        <f t="shared" si="34"/>
        <v>7.2215867566826449E-7</v>
      </c>
      <c r="G81" s="40">
        <f t="shared" si="34"/>
        <v>5.7637518785911679E-6</v>
      </c>
      <c r="H81" s="40">
        <f t="shared" si="34"/>
        <v>9.6276219072886463E-7</v>
      </c>
      <c r="I81" s="40">
        <f t="shared" si="34"/>
        <v>4.250452504833479E-7</v>
      </c>
      <c r="J81" s="40">
        <f t="shared" si="34"/>
        <v>3.3449015435976239E-5</v>
      </c>
      <c r="K81" s="40">
        <f t="shared" si="34"/>
        <v>6.8247453810812131E-7</v>
      </c>
      <c r="L81" s="40">
        <f t="shared" si="34"/>
        <v>6.9426765307749064E-7</v>
      </c>
      <c r="M81" s="41">
        <f t="shared" si="34"/>
        <v>1.0771926466755059E-6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1.3557651727692878E-13</v>
      </c>
      <c r="E82" s="40">
        <f t="shared" si="35"/>
        <v>2.495241798569026E-12</v>
      </c>
      <c r="F82" s="40">
        <f t="shared" si="35"/>
        <v>7.7752911132128935E-14</v>
      </c>
      <c r="G82" s="40">
        <f t="shared" si="35"/>
        <v>1.5651423004721485E-12</v>
      </c>
      <c r="H82" s="40">
        <f t="shared" si="35"/>
        <v>1.2384313597313205E-11</v>
      </c>
      <c r="I82" s="40">
        <f t="shared" si="35"/>
        <v>4.4810779914235836E-14</v>
      </c>
      <c r="J82" s="40">
        <f t="shared" si="35"/>
        <v>7.2657287433451355E-13</v>
      </c>
      <c r="K82" s="40">
        <f t="shared" si="35"/>
        <v>5.6484789930001119E-13</v>
      </c>
      <c r="L82" s="42">
        <f t="shared" si="35"/>
        <v>1.9333202995279358E-11</v>
      </c>
      <c r="M82" s="41">
        <f t="shared" si="35"/>
        <v>5.8509615059964082E-13</v>
      </c>
    </row>
    <row r="83" spans="1:13">
      <c r="A83" t="s">
        <v>61</v>
      </c>
      <c r="D83" s="17">
        <f>SUM($D$47:$D$82)</f>
        <v>1.8782908803307099E-4</v>
      </c>
      <c r="E83" s="17">
        <f>SUM($E$47:$E$82)</f>
        <v>2.1228943289500991E-3</v>
      </c>
      <c r="F83" s="17">
        <f>SUM($F$47:$F$82)</f>
        <v>1.9842830843384727E-3</v>
      </c>
      <c r="G83" s="17">
        <f>SUM($G$47:$G$82)</f>
        <v>5.6936045180078524E-3</v>
      </c>
      <c r="H83" s="17">
        <f>SUM($H$47:$H$82)</f>
        <v>8.3589427865707125E-3</v>
      </c>
      <c r="I83" s="17">
        <f>SUM($I$47:$I$82)</f>
        <v>3.3777486822598977E-3</v>
      </c>
      <c r="J83" s="17">
        <f>SUM($J$47:$J$82)</f>
        <v>2.3877354190692075E-3</v>
      </c>
      <c r="K83" s="17">
        <f>SUM($K$47:$K$82)</f>
        <v>5.0393840140822773E-4</v>
      </c>
      <c r="L83" s="17">
        <f>SUM($L$47:$L$82)</f>
        <v>9.0511414710738502E-4</v>
      </c>
      <c r="M83" s="17">
        <f>SUM($M$47:$M$82)</f>
        <v>6.1591152444643426E-3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3.168120570020927E-2</v>
      </c>
      <c r="D85" s="18">
        <f>$D$83/$C$85</f>
        <v>5.9287228462971756E-3</v>
      </c>
      <c r="E85" s="18">
        <f>$E$83/$C$85</f>
        <v>6.7008003074077338E-2</v>
      </c>
      <c r="F85" s="18">
        <f>$F$83/$C$85</f>
        <v>6.2632814644594331E-2</v>
      </c>
      <c r="G85" s="18">
        <f>$G$83/$C$85</f>
        <v>0.17971552509348607</v>
      </c>
      <c r="H85" s="18">
        <f>$H$83/$C$85</f>
        <v>0.26384547563211896</v>
      </c>
      <c r="I85" s="18">
        <f>$I$83/$C$85</f>
        <v>0.10661679717061986</v>
      </c>
      <c r="J85" s="18">
        <f>$J$83/$C$85</f>
        <v>7.5367567814928052E-2</v>
      </c>
      <c r="K85" s="18">
        <f>$K$83/$C$85</f>
        <v>1.5906541126523444E-2</v>
      </c>
      <c r="L85" s="18">
        <f>$L$83/$C$85</f>
        <v>2.8569435004217856E-2</v>
      </c>
      <c r="M85" s="18">
        <f>$M$83/$C$85</f>
        <v>0.19440911759313689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BF6E-4AB2-4FEA-8CD4-7506AFDEAA8F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134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4.2203402616680527E-2</v>
      </c>
      <c r="D5" s="35">
        <v>-1.0181564529405463E-2</v>
      </c>
      <c r="E5" s="35">
        <v>9.8546308423049095E-3</v>
      </c>
      <c r="F5" s="35">
        <v>4.8303123352752886E-2</v>
      </c>
      <c r="G5" s="35">
        <v>5.0055183373931757E-2</v>
      </c>
      <c r="H5" s="35">
        <v>6.8526375256428157E-3</v>
      </c>
      <c r="I5" s="35">
        <v>3.6308275154683547E-3</v>
      </c>
      <c r="J5" s="35">
        <v>-4.729080234657082E-2</v>
      </c>
      <c r="K5" s="35">
        <v>2.0512880268525539E-2</v>
      </c>
      <c r="L5" s="35">
        <v>-3.4919904876360562E-2</v>
      </c>
      <c r="M5" s="36">
        <v>-1.0289854922144331E-2</v>
      </c>
    </row>
    <row r="6" spans="1:13" ht="24">
      <c r="A6" s="37" t="s">
        <v>15</v>
      </c>
      <c r="B6" s="38" t="s">
        <v>14</v>
      </c>
      <c r="C6" s="39">
        <v>5.7224790877123774E-2</v>
      </c>
      <c r="D6" s="40">
        <v>4.9449510593560286E-2</v>
      </c>
      <c r="E6" s="40">
        <v>-3.5204815547675614E-2</v>
      </c>
      <c r="F6" s="40">
        <v>-1.1229612002803558E-2</v>
      </c>
      <c r="G6" s="40">
        <v>4.6114614229987971E-2</v>
      </c>
      <c r="H6" s="40">
        <v>-4.0689796270164856E-2</v>
      </c>
      <c r="I6" s="40">
        <v>-2.4668781682818684E-2</v>
      </c>
      <c r="J6" s="40">
        <v>1.0403243680969404E-2</v>
      </c>
      <c r="K6" s="40">
        <v>-6.0210782236113569E-3</v>
      </c>
      <c r="L6" s="40">
        <v>3.3448340751127938E-2</v>
      </c>
      <c r="M6" s="41">
        <v>-2.2400944026759621E-2</v>
      </c>
    </row>
    <row r="7" spans="1:13" ht="24">
      <c r="A7" s="37" t="s">
        <v>16</v>
      </c>
      <c r="B7" s="38" t="s">
        <v>14</v>
      </c>
      <c r="C7" s="39">
        <v>1.8368401497126244E-3</v>
      </c>
      <c r="D7" s="40">
        <v>-2.9922193776524195E-2</v>
      </c>
      <c r="E7" s="40">
        <v>3.8872664486067743E-2</v>
      </c>
      <c r="F7" s="40">
        <v>4.0814717388803615E-2</v>
      </c>
      <c r="G7" s="40">
        <v>-1.1677293050582195E-3</v>
      </c>
      <c r="H7" s="40">
        <v>-2.9602940138430216E-2</v>
      </c>
      <c r="I7" s="42" t="s">
        <v>135</v>
      </c>
      <c r="J7" s="40">
        <v>1.6042891080441955E-2</v>
      </c>
      <c r="K7" s="40">
        <v>2.810643322777439E-2</v>
      </c>
      <c r="L7" s="40">
        <v>-3.6042502600953326E-2</v>
      </c>
      <c r="M7" s="41">
        <v>4.8288737548394127E-2</v>
      </c>
    </row>
    <row r="8" spans="1:13" ht="24">
      <c r="A8" s="37" t="s">
        <v>17</v>
      </c>
      <c r="B8" s="38" t="s">
        <v>14</v>
      </c>
      <c r="C8" s="39">
        <v>-1.5135678829935417E-2</v>
      </c>
      <c r="D8" s="40">
        <v>2.7098784097320514E-2</v>
      </c>
      <c r="E8" s="40">
        <v>-1.2219248189827833E-2</v>
      </c>
      <c r="F8" s="40">
        <v>1.6572523831719366E-2</v>
      </c>
      <c r="G8" s="40">
        <v>-3.0594328093182122E-2</v>
      </c>
      <c r="H8" s="40">
        <v>-1.5937758895046925E-2</v>
      </c>
      <c r="I8" s="40">
        <v>-2.0647193486619118E-2</v>
      </c>
      <c r="J8" s="40">
        <v>9.6061223159001942E-4</v>
      </c>
      <c r="K8" s="40">
        <v>-2.5161766038756101E-2</v>
      </c>
      <c r="L8" s="40">
        <v>-2.1010752422619228E-2</v>
      </c>
      <c r="M8" s="41">
        <v>2.7429687620616476E-2</v>
      </c>
    </row>
    <row r="9" spans="1:13" ht="24">
      <c r="A9" s="37" t="s">
        <v>18</v>
      </c>
      <c r="B9" s="38" t="s">
        <v>14</v>
      </c>
      <c r="C9" s="39">
        <v>6.5141016920187672E-2</v>
      </c>
      <c r="D9" s="40">
        <v>5.9456150523700723E-3</v>
      </c>
      <c r="E9" s="40">
        <v>5.8527087337186041E-2</v>
      </c>
      <c r="F9" s="40">
        <v>-3.8666194860862151E-3</v>
      </c>
      <c r="G9" s="40">
        <v>3.2705596320335088E-2</v>
      </c>
      <c r="H9" s="40">
        <v>7.8680996961488624E-3</v>
      </c>
      <c r="I9" s="40">
        <v>1.774716078018556E-2</v>
      </c>
      <c r="J9" s="40">
        <v>8.3942494263192068E-3</v>
      </c>
      <c r="K9" s="40">
        <v>3.1696069310405638E-3</v>
      </c>
      <c r="L9" s="40">
        <v>3.5120052574965616E-2</v>
      </c>
      <c r="M9" s="41">
        <v>-4.0452947461011454E-2</v>
      </c>
    </row>
    <row r="10" spans="1:13" ht="24">
      <c r="A10" s="37" t="s">
        <v>19</v>
      </c>
      <c r="B10" s="38" t="s">
        <v>14</v>
      </c>
      <c r="C10" s="39">
        <v>9.8840506519476706E-2</v>
      </c>
      <c r="D10" s="40">
        <v>3.7313862152345514E-2</v>
      </c>
      <c r="E10" s="40">
        <v>-3.5300781486865499E-3</v>
      </c>
      <c r="F10" s="40">
        <v>-1.494969432408088E-2</v>
      </c>
      <c r="G10" s="40">
        <v>-1.0243147983447739E-2</v>
      </c>
      <c r="H10" s="40">
        <v>-4.8441579699539897E-2</v>
      </c>
      <c r="I10" s="40">
        <v>1.3917615027921972E-2</v>
      </c>
      <c r="J10" s="40">
        <v>0.10738505685914945</v>
      </c>
      <c r="K10" s="40">
        <v>-3.956817418065034E-2</v>
      </c>
      <c r="L10" s="40">
        <v>4.5191594098113727E-2</v>
      </c>
      <c r="M10" s="41">
        <v>2.0406913859727347E-2</v>
      </c>
    </row>
    <row r="11" spans="1:13" ht="24">
      <c r="A11" s="37" t="s">
        <v>20</v>
      </c>
      <c r="B11" s="38" t="s">
        <v>14</v>
      </c>
      <c r="C11" s="39">
        <v>5.8578988249707316E-2</v>
      </c>
      <c r="D11" s="40">
        <v>-6.0031472781812881E-2</v>
      </c>
      <c r="E11" s="40">
        <v>3.3105791520971629E-2</v>
      </c>
      <c r="F11" s="40">
        <v>2.8196818392481733E-2</v>
      </c>
      <c r="G11" s="40">
        <v>2.6452290121923856E-2</v>
      </c>
      <c r="H11" s="40">
        <v>-4.4552922213354058E-2</v>
      </c>
      <c r="I11" s="40">
        <v>4.0578267306313164E-4</v>
      </c>
      <c r="J11" s="40">
        <v>3.9734458541375299E-2</v>
      </c>
      <c r="K11" s="40">
        <v>-4.138562107044879E-2</v>
      </c>
      <c r="L11" s="40">
        <v>-5.2024018715560318E-2</v>
      </c>
      <c r="M11" s="41">
        <v>1.1502493426465732E-2</v>
      </c>
    </row>
    <row r="12" spans="1:13" ht="24">
      <c r="A12" s="37" t="s">
        <v>21</v>
      </c>
      <c r="B12" s="38" t="s">
        <v>14</v>
      </c>
      <c r="C12" s="39">
        <v>-8.3766610339863171E-2</v>
      </c>
      <c r="D12" s="40">
        <v>-6.541802198169637E-2</v>
      </c>
      <c r="E12" s="40">
        <v>2.298249826310789E-2</v>
      </c>
      <c r="F12" s="40">
        <v>-1.5019611360466685E-2</v>
      </c>
      <c r="G12" s="40">
        <v>-3.7083586616350521E-2</v>
      </c>
      <c r="H12" s="40">
        <v>1.1130205514374767E-2</v>
      </c>
      <c r="I12" s="40">
        <v>-2.1227403800458493E-2</v>
      </c>
      <c r="J12" s="40">
        <v>-5.5865007280249387E-2</v>
      </c>
      <c r="K12" s="40">
        <v>1.2093030654555024E-2</v>
      </c>
      <c r="L12" s="40">
        <v>1.7518821265737845E-2</v>
      </c>
      <c r="M12" s="41">
        <v>1.3712372937286528E-2</v>
      </c>
    </row>
    <row r="13" spans="1:13" ht="24">
      <c r="A13" s="37" t="s">
        <v>22</v>
      </c>
      <c r="B13" s="38" t="s">
        <v>14</v>
      </c>
      <c r="C13" s="39">
        <v>-1.5710398989474576E-2</v>
      </c>
      <c r="D13" s="40">
        <v>4.4922990492675535E-2</v>
      </c>
      <c r="E13" s="40">
        <v>8.2157110084902021E-2</v>
      </c>
      <c r="F13" s="40">
        <v>-4.8470133933098984E-3</v>
      </c>
      <c r="G13" s="40">
        <v>-1.3017707999886247E-2</v>
      </c>
      <c r="H13" s="40">
        <v>-3.3405961264744918E-2</v>
      </c>
      <c r="I13" s="40">
        <v>-1.9574104345693882E-2</v>
      </c>
      <c r="J13" s="40">
        <v>-2.5467735297865254E-3</v>
      </c>
      <c r="K13" s="40">
        <v>-9.2153582754404464E-3</v>
      </c>
      <c r="L13" s="40">
        <v>2.1416895916415071E-2</v>
      </c>
      <c r="M13" s="41">
        <v>-2.4462106107405155E-2</v>
      </c>
    </row>
    <row r="14" spans="1:13" ht="24">
      <c r="A14" s="37" t="s">
        <v>23</v>
      </c>
      <c r="B14" s="38" t="s">
        <v>14</v>
      </c>
      <c r="C14" s="39">
        <v>-3.3535505797145778E-3</v>
      </c>
      <c r="D14" s="40">
        <v>-2.1541054873945201E-2</v>
      </c>
      <c r="E14" s="40">
        <v>3.8796459053157525E-2</v>
      </c>
      <c r="F14" s="40">
        <v>-3.821164313950913E-2</v>
      </c>
      <c r="G14" s="40">
        <v>9.9767412999368747E-3</v>
      </c>
      <c r="H14" s="40">
        <v>-2.4587545638190496E-2</v>
      </c>
      <c r="I14" s="40">
        <v>2.7807242177643719E-2</v>
      </c>
      <c r="J14" s="40">
        <v>-3.8514137399330232E-2</v>
      </c>
      <c r="K14" s="42" t="s">
        <v>130</v>
      </c>
      <c r="L14" s="40">
        <v>2.2466247397972108E-2</v>
      </c>
      <c r="M14" s="41">
        <v>6.0493300265423273E-2</v>
      </c>
    </row>
    <row r="15" spans="1:13" ht="24">
      <c r="A15" s="37" t="s">
        <v>24</v>
      </c>
      <c r="B15" s="38" t="s">
        <v>14</v>
      </c>
      <c r="C15" s="39">
        <v>6.6271700216733884E-2</v>
      </c>
      <c r="D15" s="40">
        <v>3.6220577866418857E-2</v>
      </c>
      <c r="E15" s="40">
        <v>-6.1201361298946377E-2</v>
      </c>
      <c r="F15" s="40">
        <v>-7.5738153129788474E-2</v>
      </c>
      <c r="G15" s="40">
        <v>-2.3050483724536336E-3</v>
      </c>
      <c r="H15" s="40">
        <v>-1.0937242004631961E-2</v>
      </c>
      <c r="I15" s="40">
        <v>6.3566843438286084E-3</v>
      </c>
      <c r="J15" s="40">
        <v>2.0993850078427554E-2</v>
      </c>
      <c r="K15" s="40">
        <v>8.8214817967529908E-3</v>
      </c>
      <c r="L15" s="40">
        <v>-2.2033781251339875E-2</v>
      </c>
      <c r="M15" s="41">
        <v>-6.28297202068724E-2</v>
      </c>
    </row>
    <row r="16" spans="1:13" ht="24">
      <c r="A16" s="37" t="s">
        <v>25</v>
      </c>
      <c r="B16" s="38" t="s">
        <v>14</v>
      </c>
      <c r="C16" s="39">
        <v>-2.1353278191005035E-4</v>
      </c>
      <c r="D16" s="40">
        <v>4.4146051033845685E-3</v>
      </c>
      <c r="E16" s="40">
        <v>-1.0067165619377146E-3</v>
      </c>
      <c r="F16" s="40">
        <v>6.4672800677511202E-2</v>
      </c>
      <c r="G16" s="40">
        <v>2.8168218724583038E-2</v>
      </c>
      <c r="H16" s="40">
        <v>-3.7256229578540849E-2</v>
      </c>
      <c r="I16" s="40">
        <v>-3.0737170845028788E-2</v>
      </c>
      <c r="J16" s="40">
        <v>-4.4431514410073272E-3</v>
      </c>
      <c r="K16" s="40">
        <v>-4.5795629834597118E-2</v>
      </c>
      <c r="L16" s="40">
        <v>-1.7051862051704208E-2</v>
      </c>
      <c r="M16" s="41">
        <v>1.9373156056499228E-2</v>
      </c>
    </row>
    <row r="17" spans="1:13" ht="24">
      <c r="A17" s="37" t="s">
        <v>26</v>
      </c>
      <c r="B17" s="38" t="s">
        <v>14</v>
      </c>
      <c r="C17" s="39">
        <v>8.0077718819605653E-2</v>
      </c>
      <c r="D17" s="40">
        <v>1.2650681795526551E-2</v>
      </c>
      <c r="E17" s="40">
        <v>-2.7140402240971809E-2</v>
      </c>
      <c r="F17" s="40">
        <v>-1.9271822702357486E-2</v>
      </c>
      <c r="G17" s="40">
        <v>-1.066564173828072E-2</v>
      </c>
      <c r="H17" s="40">
        <v>-1.3602116027383506E-2</v>
      </c>
      <c r="I17" s="40">
        <v>3.6002053523475443E-2</v>
      </c>
      <c r="J17" s="40">
        <v>3.0889781569064304E-2</v>
      </c>
      <c r="K17" s="40">
        <v>5.2163364301318321E-2</v>
      </c>
      <c r="L17" s="40">
        <v>8.7382595983188024E-3</v>
      </c>
      <c r="M17" s="41">
        <v>6.7217288351949182E-3</v>
      </c>
    </row>
    <row r="18" spans="1:13" ht="24">
      <c r="A18" s="37" t="s">
        <v>27</v>
      </c>
      <c r="B18" s="38" t="s">
        <v>14</v>
      </c>
      <c r="C18" s="39">
        <v>-2.4094041276288468E-2</v>
      </c>
      <c r="D18" s="40">
        <v>1.4691888698359338E-2</v>
      </c>
      <c r="E18" s="40">
        <v>2.2754055901938471E-2</v>
      </c>
      <c r="F18" s="40">
        <v>-2.009213017729853E-2</v>
      </c>
      <c r="G18" s="40">
        <v>-1.7501454182114282E-2</v>
      </c>
      <c r="H18" s="40">
        <v>1.0830344220887568E-3</v>
      </c>
      <c r="I18" s="40">
        <v>4.7423688870501461E-2</v>
      </c>
      <c r="J18" s="40">
        <v>2.0548513383996992E-3</v>
      </c>
      <c r="K18" s="40">
        <v>6.0065539683725098E-2</v>
      </c>
      <c r="L18" s="40">
        <v>-3.5280776351508204E-2</v>
      </c>
      <c r="M18" s="43" t="s">
        <v>64</v>
      </c>
    </row>
    <row r="19" spans="1:13" ht="24">
      <c r="A19" s="37" t="s">
        <v>28</v>
      </c>
      <c r="B19" s="38" t="s">
        <v>14</v>
      </c>
      <c r="C19" s="39">
        <v>-3.1046035716442474E-2</v>
      </c>
      <c r="D19" s="40">
        <v>-1.0811656367886243E-3</v>
      </c>
      <c r="E19" s="40">
        <v>-4.6152887433690858E-2</v>
      </c>
      <c r="F19" s="40">
        <v>8.2587369894748484E-3</v>
      </c>
      <c r="G19" s="40">
        <v>-8.7005492705159865E-3</v>
      </c>
      <c r="H19" s="40">
        <v>-4.0885339022411551E-2</v>
      </c>
      <c r="I19" s="40">
        <v>-4.2048394283613816E-2</v>
      </c>
      <c r="J19" s="40">
        <v>9.1828563539772985E-3</v>
      </c>
      <c r="K19" s="40">
        <v>-3.7797538690196586E-2</v>
      </c>
      <c r="L19" s="40">
        <v>-1.3204332318950372E-2</v>
      </c>
      <c r="M19" s="41">
        <v>4.1459346648833682E-2</v>
      </c>
    </row>
    <row r="20" spans="1:13" ht="24">
      <c r="A20" s="37" t="s">
        <v>29</v>
      </c>
      <c r="B20" s="38" t="s">
        <v>14</v>
      </c>
      <c r="C20" s="39">
        <v>0.10836233409631102</v>
      </c>
      <c r="D20" s="40">
        <v>4.9936843019256511E-3</v>
      </c>
      <c r="E20" s="40">
        <v>-1.1187210214608343E-2</v>
      </c>
      <c r="F20" s="40">
        <v>3.5908031597311589E-2</v>
      </c>
      <c r="G20" s="40">
        <v>4.975198018432414E-2</v>
      </c>
      <c r="H20" s="40">
        <v>-2.7260634744598177E-2</v>
      </c>
      <c r="I20" s="40">
        <v>1.2539726890245408E-2</v>
      </c>
      <c r="J20" s="40">
        <v>1.0254605470936904E-3</v>
      </c>
      <c r="K20" s="40">
        <v>-2.9444176702680267E-2</v>
      </c>
      <c r="L20" s="40">
        <v>-7.3171529790176604E-2</v>
      </c>
      <c r="M20" s="41">
        <v>2.2976693059822108E-2</v>
      </c>
    </row>
    <row r="21" spans="1:13" ht="24">
      <c r="A21" s="37" t="s">
        <v>30</v>
      </c>
      <c r="B21" s="38" t="s">
        <v>14</v>
      </c>
      <c r="C21" s="39">
        <v>-2.7434320301247688E-2</v>
      </c>
      <c r="D21" s="40">
        <v>-1.5043384789390811E-2</v>
      </c>
      <c r="E21" s="40">
        <v>1.3197186167019651E-2</v>
      </c>
      <c r="F21" s="40">
        <v>-3.8115302438594019E-2</v>
      </c>
      <c r="G21" s="40">
        <v>5.4263433829229045E-3</v>
      </c>
      <c r="H21" s="40">
        <v>5.0717312453234568E-2</v>
      </c>
      <c r="I21" s="40">
        <v>-1.4483948220226434E-2</v>
      </c>
      <c r="J21" s="40">
        <v>1.9106272114463831E-2</v>
      </c>
      <c r="K21" s="40">
        <v>-2.1885990317294488E-3</v>
      </c>
      <c r="L21" s="40">
        <v>-5.0377295574628903E-2</v>
      </c>
      <c r="M21" s="41">
        <v>-1.3161772803174585E-2</v>
      </c>
    </row>
    <row r="22" spans="1:13" ht="24">
      <c r="A22" s="37" t="s">
        <v>31</v>
      </c>
      <c r="B22" s="38" t="s">
        <v>14</v>
      </c>
      <c r="C22" s="39">
        <v>6.1447420765533139E-2</v>
      </c>
      <c r="D22" s="40">
        <v>3.3969341664621726E-2</v>
      </c>
      <c r="E22" s="40">
        <v>-2.4638170758374935E-4</v>
      </c>
      <c r="F22" s="40">
        <v>-3.1788013908786855E-2</v>
      </c>
      <c r="G22" s="40">
        <v>8.5772755222441849E-2</v>
      </c>
      <c r="H22" s="40">
        <v>-5.9831462191624442E-3</v>
      </c>
      <c r="I22" s="40">
        <v>6.1531735863361286E-3</v>
      </c>
      <c r="J22" s="40">
        <v>-4.6944114520716708E-2</v>
      </c>
      <c r="K22" s="40">
        <v>-1.6781275303345996E-2</v>
      </c>
      <c r="L22" s="40">
        <v>-3.4687237903196319E-2</v>
      </c>
      <c r="M22" s="41">
        <v>-8.3053149763772575E-4</v>
      </c>
    </row>
    <row r="23" spans="1:13" ht="24">
      <c r="A23" s="37" t="s">
        <v>32</v>
      </c>
      <c r="B23" s="38" t="s">
        <v>14</v>
      </c>
      <c r="C23" s="39">
        <v>-9.4242626352334768E-2</v>
      </c>
      <c r="D23" s="40">
        <v>6.5135748425532464E-2</v>
      </c>
      <c r="E23" s="42" t="s">
        <v>124</v>
      </c>
      <c r="F23" s="40">
        <v>-3.9408947671346742E-2</v>
      </c>
      <c r="G23" s="40">
        <v>3.2750689027109738E-2</v>
      </c>
      <c r="H23" s="40">
        <v>3.7338524295390689E-2</v>
      </c>
      <c r="I23" s="40">
        <v>3.7529060673474481E-2</v>
      </c>
      <c r="J23" s="40">
        <v>2.0315828598479815E-2</v>
      </c>
      <c r="K23" s="40">
        <v>3.7870726699609128E-2</v>
      </c>
      <c r="L23" s="40">
        <v>-1.3579965416135343E-2</v>
      </c>
      <c r="M23" s="41">
        <v>2.2351901639401803E-2</v>
      </c>
    </row>
    <row r="24" spans="1:13" ht="24">
      <c r="A24" s="37" t="s">
        <v>33</v>
      </c>
      <c r="B24" s="38" t="s">
        <v>14</v>
      </c>
      <c r="C24" s="39">
        <v>-8.1289170531093344E-2</v>
      </c>
      <c r="D24" s="40">
        <v>4.5484676780612873E-3</v>
      </c>
      <c r="E24" s="40">
        <v>-1.4013540727540875E-3</v>
      </c>
      <c r="F24" s="40">
        <v>-1.5808297022187393E-2</v>
      </c>
      <c r="G24" s="40">
        <v>-8.2632318340404562E-2</v>
      </c>
      <c r="H24" s="40">
        <v>3.6437779124632544E-2</v>
      </c>
      <c r="I24" s="40">
        <v>-1.8619302778736652E-2</v>
      </c>
      <c r="J24" s="40">
        <v>3.4537057717060934E-2</v>
      </c>
      <c r="K24" s="40">
        <v>-2.4559941350557321E-2</v>
      </c>
      <c r="L24" s="40">
        <v>2.0976170323211061E-2</v>
      </c>
      <c r="M24" s="41">
        <v>-3.2631212970184828E-2</v>
      </c>
    </row>
    <row r="25" spans="1:13" ht="24">
      <c r="A25" s="37" t="s">
        <v>34</v>
      </c>
      <c r="B25" s="38" t="s">
        <v>14</v>
      </c>
      <c r="C25" s="39">
        <v>-6.2435646638658783E-2</v>
      </c>
      <c r="D25" s="40">
        <v>4.1990738227101268E-2</v>
      </c>
      <c r="E25" s="40">
        <v>3.2659782211130105E-2</v>
      </c>
      <c r="F25" s="40">
        <v>1.3692432953423782E-2</v>
      </c>
      <c r="G25" s="42" t="s">
        <v>74</v>
      </c>
      <c r="H25" s="40">
        <v>-1.5343544893887102E-2</v>
      </c>
      <c r="I25" s="40">
        <v>-1.1023534851508996E-3</v>
      </c>
      <c r="J25" s="40">
        <v>7.0818593363831381E-2</v>
      </c>
      <c r="K25" s="40">
        <v>9.7159802114693324E-3</v>
      </c>
      <c r="L25" s="40">
        <v>-8.7022297189478827E-3</v>
      </c>
      <c r="M25" s="41">
        <v>-1.7152268468550984E-2</v>
      </c>
    </row>
    <row r="26" spans="1:13" ht="24">
      <c r="A26" s="37" t="s">
        <v>35</v>
      </c>
      <c r="B26" s="38" t="s">
        <v>14</v>
      </c>
      <c r="C26" s="39">
        <v>8.4176998305967088E-2</v>
      </c>
      <c r="D26" s="40">
        <v>-4.187907249575646E-3</v>
      </c>
      <c r="E26" s="40">
        <v>-3.911169737302779E-2</v>
      </c>
      <c r="F26" s="42" t="s">
        <v>136</v>
      </c>
      <c r="G26" s="40">
        <v>1.368364532047473E-2</v>
      </c>
      <c r="H26" s="40">
        <v>6.2624575564168422E-2</v>
      </c>
      <c r="I26" s="40">
        <v>3.9164531496952641E-2</v>
      </c>
      <c r="J26" s="40">
        <v>9.3228098201279488E-2</v>
      </c>
      <c r="K26" s="40">
        <v>-3.7087692377768496E-2</v>
      </c>
      <c r="L26" s="40">
        <v>3.4240198791246526E-2</v>
      </c>
      <c r="M26" s="41">
        <v>-1.95987875445452E-2</v>
      </c>
    </row>
    <row r="27" spans="1:13" ht="24">
      <c r="A27" s="37" t="s">
        <v>36</v>
      </c>
      <c r="B27" s="38" t="s">
        <v>14</v>
      </c>
      <c r="C27" s="39">
        <v>5.1979966938339991E-2</v>
      </c>
      <c r="D27" s="40">
        <v>2.0638850446149236E-2</v>
      </c>
      <c r="E27" s="40">
        <v>3.6077965942249005E-2</v>
      </c>
      <c r="F27" s="40">
        <v>5.5223085277417462E-2</v>
      </c>
      <c r="G27" s="40">
        <v>3.7295684145575832E-2</v>
      </c>
      <c r="H27" s="40">
        <v>-3.2572317161429727E-2</v>
      </c>
      <c r="I27" s="40">
        <v>1.841374507995663E-2</v>
      </c>
      <c r="J27" s="40">
        <v>7.064934989915889E-3</v>
      </c>
      <c r="K27" s="40">
        <v>-1.6100241363646881E-2</v>
      </c>
      <c r="L27" s="40">
        <v>6.3454381819859462E-2</v>
      </c>
      <c r="M27" s="41">
        <v>-5.4540932442744258E-2</v>
      </c>
    </row>
    <row r="28" spans="1:13" ht="24">
      <c r="A28" s="37" t="s">
        <v>37</v>
      </c>
      <c r="B28" s="38" t="s">
        <v>14</v>
      </c>
      <c r="C28" s="39">
        <v>-7.0727482005417536E-3</v>
      </c>
      <c r="D28" s="40">
        <v>3.3451698241417326E-2</v>
      </c>
      <c r="E28" s="40">
        <v>3.667838490932742E-2</v>
      </c>
      <c r="F28" s="40">
        <v>6.198814008753073E-2</v>
      </c>
      <c r="G28" s="40">
        <v>-1.5132983972733762E-2</v>
      </c>
      <c r="H28" s="42" t="s">
        <v>54</v>
      </c>
      <c r="I28" s="40">
        <v>-2.8128790367170406E-2</v>
      </c>
      <c r="J28" s="40">
        <v>-2.6332353976013929E-2</v>
      </c>
      <c r="K28" s="40">
        <v>-2.3592267281099963E-2</v>
      </c>
      <c r="L28" s="40">
        <v>7.3148850437914664E-2</v>
      </c>
      <c r="M28" s="41">
        <v>9.6975633611655235E-4</v>
      </c>
    </row>
    <row r="29" spans="1:13" ht="24">
      <c r="A29" s="37" t="s">
        <v>38</v>
      </c>
      <c r="B29" s="38" t="s">
        <v>14</v>
      </c>
      <c r="C29" s="39">
        <v>2.5032673295798266E-2</v>
      </c>
      <c r="D29" s="40">
        <v>-8.5358294605195409E-2</v>
      </c>
      <c r="E29" s="40">
        <v>3.6283196427522063E-2</v>
      </c>
      <c r="F29" s="40">
        <v>5.3741376877875207E-3</v>
      </c>
      <c r="G29" s="40">
        <v>2.6138015941916889E-2</v>
      </c>
      <c r="H29" s="40">
        <v>1.0440433928350737E-2</v>
      </c>
      <c r="I29" s="40">
        <v>1.1458319452497175E-2</v>
      </c>
      <c r="J29" s="40">
        <v>-4.2453518508354812E-2</v>
      </c>
      <c r="K29" s="40">
        <v>-2.4181594233824856E-2</v>
      </c>
      <c r="L29" s="40">
        <v>5.3963682895840449E-2</v>
      </c>
      <c r="M29" s="41">
        <v>-1.3079918125689084E-2</v>
      </c>
    </row>
    <row r="30" spans="1:13" ht="24">
      <c r="A30" s="37" t="s">
        <v>39</v>
      </c>
      <c r="B30" s="38" t="s">
        <v>14</v>
      </c>
      <c r="C30" s="39">
        <v>6.0469760641952632E-4</v>
      </c>
      <c r="D30" s="40">
        <v>-2.0108513355507243E-2</v>
      </c>
      <c r="E30" s="40">
        <v>6.2661565516562975E-2</v>
      </c>
      <c r="F30" s="40">
        <v>1.0810963306923216E-2</v>
      </c>
      <c r="G30" s="40">
        <v>5.6510728774601234E-2</v>
      </c>
      <c r="H30" s="40">
        <v>1.2190729252940121E-2</v>
      </c>
      <c r="I30" s="40">
        <v>-1.8747160046609493E-2</v>
      </c>
      <c r="J30" s="40">
        <v>-6.1890747194536647E-2</v>
      </c>
      <c r="K30" s="40">
        <v>-2.9403374469178071E-2</v>
      </c>
      <c r="L30" s="40">
        <v>2.9253098720821626E-2</v>
      </c>
      <c r="M30" s="41">
        <v>-2.5816426454849748E-2</v>
      </c>
    </row>
    <row r="31" spans="1:13" ht="24">
      <c r="A31" s="37" t="s">
        <v>40</v>
      </c>
      <c r="B31" s="38" t="s">
        <v>14</v>
      </c>
      <c r="C31" s="39">
        <v>-3.8455449793280562E-2</v>
      </c>
      <c r="D31" s="40">
        <v>-7.8450381238529113E-2</v>
      </c>
      <c r="E31" s="40">
        <v>-1.3347960604616807E-2</v>
      </c>
      <c r="F31" s="40">
        <v>3.3866986771337197E-2</v>
      </c>
      <c r="G31" s="40">
        <v>-8.5586947022091003E-3</v>
      </c>
      <c r="H31" s="40">
        <v>7.2946329288376632E-2</v>
      </c>
      <c r="I31" s="40">
        <v>-3.4179052323411369E-2</v>
      </c>
      <c r="J31" s="40">
        <v>-4.7370196517597954E-2</v>
      </c>
      <c r="K31" s="40">
        <v>2.1555100480885731E-2</v>
      </c>
      <c r="L31" s="42" t="s">
        <v>54</v>
      </c>
      <c r="M31" s="41">
        <v>-3.4089450422630556E-2</v>
      </c>
    </row>
    <row r="32" spans="1:13" ht="24">
      <c r="A32" s="37" t="s">
        <v>41</v>
      </c>
      <c r="B32" s="38" t="s">
        <v>14</v>
      </c>
      <c r="C32" s="39">
        <v>2.4054174019404089E-3</v>
      </c>
      <c r="D32" s="40">
        <v>-5.8790262121394326E-3</v>
      </c>
      <c r="E32" s="40">
        <v>-9.729874108664327E-3</v>
      </c>
      <c r="F32" s="40">
        <v>7.2488569969364799E-2</v>
      </c>
      <c r="G32" s="40">
        <v>1.2471258272144169E-2</v>
      </c>
      <c r="H32" s="40">
        <v>-4.5059813597744462E-2</v>
      </c>
      <c r="I32" s="40">
        <v>-1.9825062100527674E-2</v>
      </c>
      <c r="J32" s="40">
        <v>6.4915788154694939E-2</v>
      </c>
      <c r="K32" s="40">
        <v>4.4517797834812488E-2</v>
      </c>
      <c r="L32" s="40">
        <v>-4.0875533489105692E-2</v>
      </c>
      <c r="M32" s="41">
        <v>2.9568678819501204E-2</v>
      </c>
    </row>
    <row r="33" spans="1:13" ht="24">
      <c r="A33" s="37" t="s">
        <v>42</v>
      </c>
      <c r="B33" s="38" t="s">
        <v>14</v>
      </c>
      <c r="C33" s="39">
        <v>-3.9202711202585776E-2</v>
      </c>
      <c r="D33" s="40">
        <v>-4.0379406160827537E-3</v>
      </c>
      <c r="E33" s="40">
        <v>-1.7991137388410523E-2</v>
      </c>
      <c r="F33" s="40">
        <v>-1.769583138902648E-2</v>
      </c>
      <c r="G33" s="40">
        <v>-3.1130497896331894E-2</v>
      </c>
      <c r="H33" s="40">
        <v>0.10569310024405984</v>
      </c>
      <c r="I33" s="40">
        <v>3.976607960912021E-3</v>
      </c>
      <c r="J33" s="40">
        <v>2.0821632119379006E-2</v>
      </c>
      <c r="K33" s="40">
        <v>1.6644404740954783E-3</v>
      </c>
      <c r="L33" s="40">
        <v>6.2168897251743342E-2</v>
      </c>
      <c r="M33" s="41">
        <v>-4.0398969453494991E-2</v>
      </c>
    </row>
    <row r="34" spans="1:13" ht="24">
      <c r="A34" s="37" t="s">
        <v>43</v>
      </c>
      <c r="B34" s="38" t="s">
        <v>14</v>
      </c>
      <c r="C34" s="39">
        <v>3.3684567047153335E-2</v>
      </c>
      <c r="D34" s="40">
        <v>5.6677213175881421E-3</v>
      </c>
      <c r="E34" s="40">
        <v>-3.6977100173339775E-3</v>
      </c>
      <c r="F34" s="40">
        <v>5.3423832115111654E-2</v>
      </c>
      <c r="G34" s="40">
        <v>-6.892573120113954E-2</v>
      </c>
      <c r="H34" s="40">
        <v>-5.3899858466366539E-3</v>
      </c>
      <c r="I34" s="40">
        <v>-6.1424471264101485E-3</v>
      </c>
      <c r="J34" s="40">
        <v>-7.9119973936266725E-4</v>
      </c>
      <c r="K34" s="40">
        <v>-3.7872771016773027E-2</v>
      </c>
      <c r="L34" s="40">
        <v>2.1341750007462246E-2</v>
      </c>
      <c r="M34" s="41">
        <v>3.5799900246659341E-2</v>
      </c>
    </row>
    <row r="35" spans="1:13" ht="24">
      <c r="A35" s="37" t="s">
        <v>44</v>
      </c>
      <c r="B35" s="38" t="s">
        <v>14</v>
      </c>
      <c r="C35" s="39">
        <v>-1.598619584956442E-2</v>
      </c>
      <c r="D35" s="40">
        <v>8.3884921189681896E-2</v>
      </c>
      <c r="E35" s="40">
        <v>-8.7946356723095555E-3</v>
      </c>
      <c r="F35" s="40">
        <v>-3.7686334283724268E-2</v>
      </c>
      <c r="G35" s="40">
        <v>-5.5373855874112235E-3</v>
      </c>
      <c r="H35" s="40">
        <v>8.6766627708713989E-2</v>
      </c>
      <c r="I35" s="40">
        <v>-9.2794065286449356E-3</v>
      </c>
      <c r="J35" s="40">
        <v>8.6137503819108854E-2</v>
      </c>
      <c r="K35" s="40">
        <v>6.3247404863628186E-3</v>
      </c>
      <c r="L35" s="40">
        <v>5.0206042207567109E-2</v>
      </c>
      <c r="M35" s="41">
        <v>-2.2250179225590493E-2</v>
      </c>
    </row>
    <row r="36" spans="1:13" ht="24">
      <c r="A36" s="37" t="s">
        <v>45</v>
      </c>
      <c r="B36" s="38" t="s">
        <v>14</v>
      </c>
      <c r="C36" s="39">
        <v>2.3242436409149879E-2</v>
      </c>
      <c r="D36" s="42" t="s">
        <v>137</v>
      </c>
      <c r="E36" s="40">
        <v>-4.3581465543297351E-2</v>
      </c>
      <c r="F36" s="40">
        <v>-1.6904723696520664E-2</v>
      </c>
      <c r="G36" s="40">
        <v>1.5561661019428295E-2</v>
      </c>
      <c r="H36" s="40">
        <v>-2.6940309820480322E-2</v>
      </c>
      <c r="I36" s="40">
        <v>1.7131033951267881E-2</v>
      </c>
      <c r="J36" s="40">
        <v>3.160715635084986E-2</v>
      </c>
      <c r="K36" s="40">
        <v>1.1341442267826267E-2</v>
      </c>
      <c r="L36" s="40">
        <v>-6.840141009521075E-3</v>
      </c>
      <c r="M36" s="41">
        <v>-6.3590803011169178E-2</v>
      </c>
    </row>
    <row r="37" spans="1:13" ht="24">
      <c r="A37" s="37" t="s">
        <v>46</v>
      </c>
      <c r="B37" s="38" t="s">
        <v>14</v>
      </c>
      <c r="C37" s="39">
        <v>4.7703308482452987E-2</v>
      </c>
      <c r="D37" s="40">
        <v>4.6062430787504278E-2</v>
      </c>
      <c r="E37" s="40">
        <v>-4.1751533818706492E-2</v>
      </c>
      <c r="F37" s="40">
        <v>3.1566926680047006E-3</v>
      </c>
      <c r="G37" s="40">
        <v>2.3741893253918296E-2</v>
      </c>
      <c r="H37" s="40">
        <v>-5.8247733865492486E-2</v>
      </c>
      <c r="I37" s="40">
        <v>-6.355920735876476E-2</v>
      </c>
      <c r="J37" s="40">
        <v>4.1621759994117956E-2</v>
      </c>
      <c r="K37" s="40">
        <v>-2.3266305130276697E-2</v>
      </c>
      <c r="L37" s="40">
        <v>-5.5244089247226236E-2</v>
      </c>
      <c r="M37" s="41">
        <v>-3.1984434578753773E-2</v>
      </c>
    </row>
    <row r="38" spans="1:13" ht="24">
      <c r="A38" s="37" t="s">
        <v>47</v>
      </c>
      <c r="B38" s="38" t="s">
        <v>14</v>
      </c>
      <c r="C38" s="39">
        <v>5.2252878326349686E-2</v>
      </c>
      <c r="D38" s="42" t="s">
        <v>127</v>
      </c>
      <c r="E38" s="40">
        <v>6.2060861950047508E-2</v>
      </c>
      <c r="F38" s="40">
        <v>-4.0896289067007992E-3</v>
      </c>
      <c r="G38" s="40">
        <v>4.0221949364062384E-2</v>
      </c>
      <c r="H38" s="40">
        <v>3.2417968589658029E-2</v>
      </c>
      <c r="I38" s="40">
        <v>-2.7537816862512571E-2</v>
      </c>
      <c r="J38" s="40">
        <v>9.2610825076102993E-2</v>
      </c>
      <c r="K38" s="40">
        <v>-2.0082023427418945E-2</v>
      </c>
      <c r="L38" s="40">
        <v>-7.630852816371321E-2</v>
      </c>
      <c r="M38" s="41">
        <v>1.373238496386713E-2</v>
      </c>
    </row>
    <row r="39" spans="1:13" ht="24">
      <c r="A39" s="37" t="s">
        <v>48</v>
      </c>
      <c r="B39" s="38" t="s">
        <v>14</v>
      </c>
      <c r="C39" s="39">
        <v>0.10312411851402835</v>
      </c>
      <c r="D39" s="40">
        <v>9.2657377095414259E-2</v>
      </c>
      <c r="E39" s="40">
        <v>1.9415899761813238E-2</v>
      </c>
      <c r="F39" s="40">
        <v>8.9559421565170771E-2</v>
      </c>
      <c r="G39" s="40">
        <v>6.7867222750619252E-2</v>
      </c>
      <c r="H39" s="40">
        <v>-2.5604957393102326E-2</v>
      </c>
      <c r="I39" s="40">
        <v>1.4828792448155766E-2</v>
      </c>
      <c r="J39" s="42" t="s">
        <v>127</v>
      </c>
      <c r="K39" s="40">
        <v>-3.599915856919688E-2</v>
      </c>
      <c r="L39" s="40">
        <v>-4.6029319508925762E-2</v>
      </c>
      <c r="M39" s="41">
        <v>1.9572114268032064E-3</v>
      </c>
    </row>
    <row r="40" spans="1:13" ht="24">
      <c r="A40" s="37" t="s">
        <v>49</v>
      </c>
      <c r="B40" s="38" t="s">
        <v>14</v>
      </c>
      <c r="C40" s="39">
        <v>3.4735213045828807E-2</v>
      </c>
      <c r="D40" s="40">
        <v>5.2554394536789395E-2</v>
      </c>
      <c r="E40" s="40">
        <v>-5.5266797754090997E-2</v>
      </c>
      <c r="F40" s="40">
        <v>1.0275556206437834E-2</v>
      </c>
      <c r="G40" s="40">
        <v>-2.6658859390886504E-2</v>
      </c>
      <c r="H40" s="40">
        <v>2.7305860696391199E-2</v>
      </c>
      <c r="I40" s="40">
        <v>-4.3730694004321335E-2</v>
      </c>
      <c r="J40" s="40">
        <v>5.2852940655220462E-2</v>
      </c>
      <c r="K40" s="40">
        <v>-4.5509913414860596E-2</v>
      </c>
      <c r="L40" s="40">
        <v>1.7986302600655073E-2</v>
      </c>
      <c r="M40" s="41">
        <v>-3.5463068258269427E-2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1.8463922571874932E-7</v>
      </c>
      <c r="E47" s="35">
        <f t="shared" ref="E47:M47" si="0">$C5^2*E5^2</f>
        <v>1.7297193917017171E-7</v>
      </c>
      <c r="F47" s="35">
        <f t="shared" si="0"/>
        <v>4.1557112276643356E-6</v>
      </c>
      <c r="G47" s="35">
        <f t="shared" si="0"/>
        <v>4.4626522657490588E-6</v>
      </c>
      <c r="H47" s="35">
        <f t="shared" si="0"/>
        <v>8.3639312507488215E-8</v>
      </c>
      <c r="I47" s="35">
        <f t="shared" si="0"/>
        <v>2.3480436710355561E-8</v>
      </c>
      <c r="J47" s="35">
        <f t="shared" si="0"/>
        <v>3.9833484517861407E-6</v>
      </c>
      <c r="K47" s="35">
        <f t="shared" si="0"/>
        <v>7.4945959536540117E-7</v>
      </c>
      <c r="L47" s="35">
        <f t="shared" si="0"/>
        <v>2.1719060648712787E-6</v>
      </c>
      <c r="M47" s="36">
        <f t="shared" si="0"/>
        <v>1.8858773187750278E-7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8.0074165979351377E-6</v>
      </c>
      <c r="E48" s="40">
        <f t="shared" si="1"/>
        <v>4.0585656461343078E-6</v>
      </c>
      <c r="F48" s="40">
        <f t="shared" si="1"/>
        <v>4.1295043765030086E-7</v>
      </c>
      <c r="G48" s="40">
        <f t="shared" si="1"/>
        <v>6.9637887539029671E-6</v>
      </c>
      <c r="H48" s="40">
        <f t="shared" si="1"/>
        <v>5.4217496399232298E-6</v>
      </c>
      <c r="I48" s="40">
        <f t="shared" si="1"/>
        <v>1.9928005369723003E-6</v>
      </c>
      <c r="J48" s="40">
        <f t="shared" si="1"/>
        <v>3.5441000307988539E-7</v>
      </c>
      <c r="K48" s="40">
        <f t="shared" si="1"/>
        <v>1.1871810819510949E-7</v>
      </c>
      <c r="L48" s="40">
        <f t="shared" si="1"/>
        <v>3.6636804437982253E-6</v>
      </c>
      <c r="M48" s="41">
        <f t="shared" si="1"/>
        <v>1.6432402732923152E-6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3.0208529808602927E-9</v>
      </c>
      <c r="E49" s="40">
        <f t="shared" si="2"/>
        <v>5.098369966238314E-9</v>
      </c>
      <c r="F49" s="40">
        <f t="shared" si="2"/>
        <v>5.6205176331557916E-9</v>
      </c>
      <c r="G49" s="40">
        <f t="shared" si="2"/>
        <v>4.6007335914649307E-12</v>
      </c>
      <c r="H49" s="40">
        <f t="shared" si="2"/>
        <v>2.9567351290492757E-9</v>
      </c>
      <c r="I49" s="42">
        <f t="shared" si="2"/>
        <v>3.2934920273119113E-6</v>
      </c>
      <c r="J49" s="40">
        <f t="shared" si="2"/>
        <v>8.6837637034554138E-10</v>
      </c>
      <c r="K49" s="40">
        <f t="shared" si="2"/>
        <v>2.6653497122084741E-9</v>
      </c>
      <c r="L49" s="40">
        <f t="shared" si="2"/>
        <v>4.3830114402851498E-9</v>
      </c>
      <c r="M49" s="41">
        <f t="shared" si="2"/>
        <v>7.8674579461594184E-9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1.6822998919858074E-7</v>
      </c>
      <c r="E50" s="40">
        <f t="shared" si="3"/>
        <v>3.4205250823302427E-8</v>
      </c>
      <c r="F50" s="40">
        <f t="shared" si="3"/>
        <v>6.291889862098988E-8</v>
      </c>
      <c r="G50" s="40">
        <f t="shared" si="3"/>
        <v>2.1443005000338402E-7</v>
      </c>
      <c r="H50" s="40">
        <f t="shared" si="3"/>
        <v>5.8191333903305778E-8</v>
      </c>
      <c r="I50" s="40">
        <f t="shared" si="3"/>
        <v>9.7662055931917963E-8</v>
      </c>
      <c r="J50" s="40">
        <f t="shared" si="3"/>
        <v>2.1139758999567892E-10</v>
      </c>
      <c r="K50" s="40">
        <f t="shared" si="3"/>
        <v>1.4503941755123021E-7</v>
      </c>
      <c r="L50" s="40">
        <f t="shared" si="3"/>
        <v>1.0113163255363262E-7</v>
      </c>
      <c r="M50" s="41">
        <f t="shared" si="3"/>
        <v>1.7236358992152683E-7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1.5000393196104719E-7</v>
      </c>
      <c r="E51" s="40">
        <f t="shared" si="4"/>
        <v>1.4535262897417771E-5</v>
      </c>
      <c r="F51" s="40">
        <f t="shared" si="4"/>
        <v>6.3441280278937269E-8</v>
      </c>
      <c r="G51" s="40">
        <f t="shared" si="4"/>
        <v>4.5389271483946933E-6</v>
      </c>
      <c r="H51" s="40">
        <f t="shared" si="4"/>
        <v>2.6269316711958213E-7</v>
      </c>
      <c r="I51" s="40">
        <f t="shared" si="4"/>
        <v>1.3364934533806341E-6</v>
      </c>
      <c r="J51" s="40">
        <f t="shared" si="4"/>
        <v>2.9900111476119233E-7</v>
      </c>
      <c r="K51" s="40">
        <f t="shared" si="4"/>
        <v>4.2630446750420609E-8</v>
      </c>
      <c r="L51" s="40">
        <f t="shared" si="4"/>
        <v>5.2338272365382834E-6</v>
      </c>
      <c r="M51" s="41">
        <f t="shared" si="4"/>
        <v>6.9439951529593844E-6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1.3602236771286133E-5</v>
      </c>
      <c r="E52" s="40">
        <f t="shared" si="5"/>
        <v>1.2174147643811856E-7</v>
      </c>
      <c r="F52" s="40">
        <f t="shared" si="5"/>
        <v>2.1834062550639841E-6</v>
      </c>
      <c r="G52" s="40">
        <f t="shared" si="5"/>
        <v>1.0250305723038698E-6</v>
      </c>
      <c r="H52" s="40">
        <f t="shared" si="5"/>
        <v>2.2924850864934831E-5</v>
      </c>
      <c r="I52" s="40">
        <f t="shared" si="5"/>
        <v>1.8923417165073486E-6</v>
      </c>
      <c r="J52" s="40">
        <f t="shared" si="5"/>
        <v>1.1265685616231581E-4</v>
      </c>
      <c r="K52" s="40">
        <f t="shared" si="5"/>
        <v>1.5295438997032328E-5</v>
      </c>
      <c r="L52" s="40">
        <f t="shared" si="5"/>
        <v>1.9951945353925586E-5</v>
      </c>
      <c r="M52" s="41">
        <f t="shared" si="5"/>
        <v>4.0684088203427766E-6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1.2366355564744965E-5</v>
      </c>
      <c r="E53" s="40">
        <f t="shared" si="6"/>
        <v>3.7608991220492442E-6</v>
      </c>
      <c r="F53" s="40">
        <f t="shared" si="6"/>
        <v>2.7282486392705041E-6</v>
      </c>
      <c r="G53" s="40">
        <f t="shared" si="6"/>
        <v>2.4011002198626601E-6</v>
      </c>
      <c r="H53" s="40">
        <f t="shared" si="6"/>
        <v>6.8113958758288879E-6</v>
      </c>
      <c r="I53" s="40">
        <f t="shared" si="6"/>
        <v>5.6502898942378248E-10</v>
      </c>
      <c r="J53" s="40">
        <f t="shared" si="6"/>
        <v>5.4177421498124377E-6</v>
      </c>
      <c r="K53" s="40">
        <f t="shared" si="6"/>
        <v>5.877365332243266E-6</v>
      </c>
      <c r="L53" s="40">
        <f t="shared" si="6"/>
        <v>9.2873439026539122E-6</v>
      </c>
      <c r="M53" s="41">
        <f t="shared" si="6"/>
        <v>4.5401240621036653E-7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3.0028711707466569E-5</v>
      </c>
      <c r="E54" s="40">
        <f t="shared" si="7"/>
        <v>3.7062640376212575E-6</v>
      </c>
      <c r="F54" s="40">
        <f t="shared" si="7"/>
        <v>1.5829211217823761E-6</v>
      </c>
      <c r="G54" s="40">
        <f t="shared" si="7"/>
        <v>9.6495119010112244E-6</v>
      </c>
      <c r="H54" s="40">
        <f t="shared" si="7"/>
        <v>8.6925710795845466E-7</v>
      </c>
      <c r="I54" s="40">
        <f t="shared" si="7"/>
        <v>3.1618091102941239E-6</v>
      </c>
      <c r="J54" s="40">
        <f t="shared" si="7"/>
        <v>2.1898864837696553E-5</v>
      </c>
      <c r="K54" s="40">
        <f t="shared" si="7"/>
        <v>1.0261531702506819E-6</v>
      </c>
      <c r="L54" s="40">
        <f t="shared" si="7"/>
        <v>2.1535335759542437E-6</v>
      </c>
      <c r="M54" s="41">
        <f t="shared" si="7"/>
        <v>1.3193715538660701E-6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4.9809450198317349E-7</v>
      </c>
      <c r="E55" s="40">
        <f t="shared" si="8"/>
        <v>1.6659606462915576E-6</v>
      </c>
      <c r="F55" s="40">
        <f t="shared" si="8"/>
        <v>5.7985962325684092E-9</v>
      </c>
      <c r="G55" s="40">
        <f t="shared" si="8"/>
        <v>4.1825725301336625E-8</v>
      </c>
      <c r="H55" s="40">
        <f t="shared" si="8"/>
        <v>2.7543706114900518E-7</v>
      </c>
      <c r="I55" s="40">
        <f t="shared" si="8"/>
        <v>9.4566698605092947E-8</v>
      </c>
      <c r="J55" s="40">
        <f t="shared" si="8"/>
        <v>1.600866380354144E-9</v>
      </c>
      <c r="K55" s="40">
        <f t="shared" si="8"/>
        <v>2.0960366796977659E-8</v>
      </c>
      <c r="L55" s="40">
        <f t="shared" si="8"/>
        <v>1.1321070154033432E-7</v>
      </c>
      <c r="M55" s="41">
        <f t="shared" si="8"/>
        <v>1.4769375110740115E-7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5.2184755858213329E-9</v>
      </c>
      <c r="E56" s="40">
        <f t="shared" si="9"/>
        <v>1.692754202684852E-8</v>
      </c>
      <c r="F56" s="40">
        <f t="shared" si="9"/>
        <v>1.6421058500325303E-8</v>
      </c>
      <c r="G56" s="40">
        <f t="shared" si="9"/>
        <v>1.119404745885988E-9</v>
      </c>
      <c r="H56" s="40">
        <f t="shared" si="9"/>
        <v>6.7989223315579597E-9</v>
      </c>
      <c r="I56" s="40">
        <f t="shared" si="9"/>
        <v>8.6961207267900881E-9</v>
      </c>
      <c r="J56" s="40">
        <f t="shared" si="9"/>
        <v>1.6682075128397437E-8</v>
      </c>
      <c r="K56" s="42">
        <f t="shared" si="9"/>
        <v>1.0911442863818271E-5</v>
      </c>
      <c r="L56" s="40">
        <f t="shared" si="9"/>
        <v>5.6763713046519595E-9</v>
      </c>
      <c r="M56" s="41">
        <f t="shared" si="9"/>
        <v>4.1155158520725857E-8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5.7619166940158027E-6</v>
      </c>
      <c r="E57" s="40">
        <f t="shared" si="10"/>
        <v>1.6450473003670621E-5</v>
      </c>
      <c r="F57" s="40">
        <f t="shared" si="10"/>
        <v>2.5193334134395463E-5</v>
      </c>
      <c r="G57" s="40">
        <f t="shared" si="10"/>
        <v>2.333545711804941E-8</v>
      </c>
      <c r="H57" s="40">
        <f t="shared" si="10"/>
        <v>5.2537798285502645E-7</v>
      </c>
      <c r="I57" s="40">
        <f t="shared" si="10"/>
        <v>1.7746696306570274E-7</v>
      </c>
      <c r="J57" s="40">
        <f t="shared" si="10"/>
        <v>1.9357105110077695E-6</v>
      </c>
      <c r="K57" s="40">
        <f t="shared" si="10"/>
        <v>3.4177422714448731E-7</v>
      </c>
      <c r="L57" s="40">
        <f t="shared" si="10"/>
        <v>2.1322311922502489E-6</v>
      </c>
      <c r="M57" s="41">
        <f t="shared" si="10"/>
        <v>1.7337500107482994E-5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8.8861335955188741E-13</v>
      </c>
      <c r="E58" s="40">
        <f t="shared" si="11"/>
        <v>4.621080595794496E-14</v>
      </c>
      <c r="F58" s="40">
        <f t="shared" si="11"/>
        <v>1.9070955529229558E-10</v>
      </c>
      <c r="G58" s="40">
        <f t="shared" si="11"/>
        <v>3.617827743791293E-11</v>
      </c>
      <c r="H58" s="40">
        <f t="shared" si="11"/>
        <v>6.3288808336850995E-11</v>
      </c>
      <c r="I58" s="40">
        <f t="shared" si="11"/>
        <v>4.3078135529926736E-11</v>
      </c>
      <c r="J58" s="40">
        <f t="shared" si="11"/>
        <v>9.0014266788021804E-13</v>
      </c>
      <c r="K58" s="40">
        <f t="shared" si="11"/>
        <v>9.5626264014295942E-11</v>
      </c>
      <c r="L58" s="40">
        <f t="shared" si="11"/>
        <v>1.3257838896293073E-11</v>
      </c>
      <c r="M58" s="41">
        <f t="shared" si="11"/>
        <v>1.7113146565978362E-11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1.0262454620534035E-6</v>
      </c>
      <c r="E59" s="40">
        <f t="shared" si="12"/>
        <v>4.7234132725949401E-6</v>
      </c>
      <c r="F59" s="40">
        <f t="shared" si="12"/>
        <v>2.3816008073998011E-6</v>
      </c>
      <c r="G59" s="40">
        <f t="shared" si="12"/>
        <v>7.2945309077565999E-7</v>
      </c>
      <c r="H59" s="40">
        <f t="shared" si="12"/>
        <v>1.1864141996735853E-6</v>
      </c>
      <c r="I59" s="40">
        <f t="shared" si="12"/>
        <v>8.3114717326658004E-6</v>
      </c>
      <c r="J59" s="40">
        <f t="shared" si="12"/>
        <v>6.1186140594892323E-6</v>
      </c>
      <c r="K59" s="40">
        <f t="shared" si="12"/>
        <v>1.7448358388426754E-5</v>
      </c>
      <c r="L59" s="40">
        <f t="shared" si="12"/>
        <v>4.8963592077621645E-7</v>
      </c>
      <c r="M59" s="41">
        <f t="shared" si="12"/>
        <v>2.8972459370206105E-7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1.253067768589433E-7</v>
      </c>
      <c r="E60" s="40">
        <f t="shared" si="13"/>
        <v>3.0056398591215542E-7</v>
      </c>
      <c r="F60" s="40">
        <f t="shared" si="13"/>
        <v>2.3435340430128021E-7</v>
      </c>
      <c r="G60" s="40">
        <f t="shared" si="13"/>
        <v>1.7781466289786247E-7</v>
      </c>
      <c r="H60" s="40">
        <f t="shared" si="13"/>
        <v>6.8093211916940828E-10</v>
      </c>
      <c r="I60" s="40">
        <f t="shared" si="13"/>
        <v>1.305599471083853E-6</v>
      </c>
      <c r="J60" s="40">
        <f t="shared" si="13"/>
        <v>2.4512077170060901E-9</v>
      </c>
      <c r="K60" s="40">
        <f t="shared" si="13"/>
        <v>2.0944503375730934E-6</v>
      </c>
      <c r="L60" s="40">
        <f t="shared" si="13"/>
        <v>7.2259602203383859E-7</v>
      </c>
      <c r="M60" s="43">
        <f t="shared" si="13"/>
        <v>5.5981209271795433E-4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1.126670111063074E-9</v>
      </c>
      <c r="E61" s="40">
        <f t="shared" si="14"/>
        <v>2.0530997918082808E-6</v>
      </c>
      <c r="F61" s="40">
        <f t="shared" si="14"/>
        <v>6.5741495132473003E-8</v>
      </c>
      <c r="G61" s="40">
        <f t="shared" si="14"/>
        <v>7.296349805991192E-8</v>
      </c>
      <c r="H61" s="40">
        <f t="shared" si="14"/>
        <v>1.611192798737615E-6</v>
      </c>
      <c r="I61" s="40">
        <f t="shared" si="14"/>
        <v>1.7041630215056746E-6</v>
      </c>
      <c r="J61" s="40">
        <f t="shared" si="14"/>
        <v>8.1277041549584461E-8</v>
      </c>
      <c r="K61" s="40">
        <f t="shared" si="14"/>
        <v>1.3770171401047871E-6</v>
      </c>
      <c r="L61" s="40">
        <f t="shared" si="14"/>
        <v>1.6805258502843202E-7</v>
      </c>
      <c r="M61" s="41">
        <f t="shared" si="14"/>
        <v>1.6567508925160668E-6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2.9281874040780944E-7</v>
      </c>
      <c r="E62" s="40">
        <f t="shared" si="15"/>
        <v>1.4696039132744353E-6</v>
      </c>
      <c r="F62" s="40">
        <f t="shared" si="15"/>
        <v>1.5140488910174233E-5</v>
      </c>
      <c r="G62" s="40">
        <f t="shared" si="15"/>
        <v>2.9065476271176696E-5</v>
      </c>
      <c r="H62" s="40">
        <f t="shared" si="15"/>
        <v>8.7262696669982322E-6</v>
      </c>
      <c r="I62" s="40">
        <f t="shared" si="15"/>
        <v>1.846430042721441E-6</v>
      </c>
      <c r="J62" s="40">
        <f t="shared" si="15"/>
        <v>1.2347942959602503E-8</v>
      </c>
      <c r="K62" s="40">
        <f t="shared" si="15"/>
        <v>1.0180181778470451E-5</v>
      </c>
      <c r="L62" s="40">
        <f t="shared" si="15"/>
        <v>6.2869639759246797E-5</v>
      </c>
      <c r="M62" s="41">
        <f t="shared" si="15"/>
        <v>6.1991443239181681E-6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1.7032544733988808E-7</v>
      </c>
      <c r="E63" s="40">
        <f t="shared" si="16"/>
        <v>1.3108442576125256E-7</v>
      </c>
      <c r="F63" s="40">
        <f t="shared" si="16"/>
        <v>1.0934203437951911E-6</v>
      </c>
      <c r="G63" s="40">
        <f t="shared" si="16"/>
        <v>2.2161694057435384E-8</v>
      </c>
      <c r="H63" s="40">
        <f t="shared" si="16"/>
        <v>1.9359800311662796E-6</v>
      </c>
      <c r="I63" s="40">
        <f t="shared" si="16"/>
        <v>1.5789280375731196E-7</v>
      </c>
      <c r="J63" s="40">
        <f t="shared" si="16"/>
        <v>2.7475166130670204E-7</v>
      </c>
      <c r="K63" s="40">
        <f t="shared" si="16"/>
        <v>3.605129047279444E-9</v>
      </c>
      <c r="L63" s="40">
        <f t="shared" si="16"/>
        <v>1.9101088129872329E-6</v>
      </c>
      <c r="M63" s="41">
        <f t="shared" si="16"/>
        <v>1.3038186507304089E-7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4.3569399763317776E-6</v>
      </c>
      <c r="E64" s="40">
        <f t="shared" si="17"/>
        <v>2.2920507960219156E-10</v>
      </c>
      <c r="F64" s="40">
        <f t="shared" si="17"/>
        <v>3.8153475509681235E-6</v>
      </c>
      <c r="G64" s="40">
        <f t="shared" si="17"/>
        <v>2.7778323941918734E-5</v>
      </c>
      <c r="H64" s="40">
        <f t="shared" si="17"/>
        <v>1.351657160466509E-7</v>
      </c>
      <c r="I64" s="40">
        <f t="shared" si="17"/>
        <v>1.4295707402116545E-7</v>
      </c>
      <c r="J64" s="40">
        <f t="shared" si="17"/>
        <v>8.3208869145341042E-6</v>
      </c>
      <c r="K64" s="40">
        <f t="shared" si="17"/>
        <v>1.0633034939198902E-6</v>
      </c>
      <c r="L64" s="40">
        <f t="shared" si="17"/>
        <v>4.5430420265649737E-6</v>
      </c>
      <c r="M64" s="41">
        <f t="shared" si="17"/>
        <v>2.6044710334772758E-9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3.7681967994951801E-5</v>
      </c>
      <c r="E65" s="42">
        <f t="shared" si="18"/>
        <v>8.4778140860005628E-3</v>
      </c>
      <c r="F65" s="40">
        <f t="shared" si="18"/>
        <v>1.3793816280894567E-5</v>
      </c>
      <c r="G65" s="40">
        <f t="shared" si="18"/>
        <v>9.5265498368364257E-6</v>
      </c>
      <c r="H65" s="40">
        <f t="shared" si="18"/>
        <v>1.2382520632845698E-5</v>
      </c>
      <c r="I65" s="40">
        <f t="shared" si="18"/>
        <v>1.2509217679258453E-5</v>
      </c>
      <c r="J65" s="40">
        <f t="shared" si="18"/>
        <v>3.6657584238144274E-6</v>
      </c>
      <c r="K65" s="40">
        <f t="shared" si="18"/>
        <v>1.2738023294602716E-5</v>
      </c>
      <c r="L65" s="40">
        <f t="shared" si="18"/>
        <v>1.6379177483636838E-6</v>
      </c>
      <c r="M65" s="41">
        <f t="shared" si="18"/>
        <v>4.4373503156501159E-6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1.3670852890114003E-7</v>
      </c>
      <c r="E66" s="40">
        <f t="shared" si="19"/>
        <v>1.2976606764632212E-8</v>
      </c>
      <c r="F66" s="40">
        <f t="shared" si="19"/>
        <v>1.6513364176573431E-6</v>
      </c>
      <c r="G66" s="40">
        <f t="shared" si="19"/>
        <v>4.5119601908825671E-5</v>
      </c>
      <c r="H66" s="40">
        <f t="shared" si="19"/>
        <v>8.7734252863106072E-6</v>
      </c>
      <c r="I66" s="40">
        <f t="shared" si="19"/>
        <v>2.2908265758518861E-6</v>
      </c>
      <c r="J66" s="40">
        <f t="shared" si="19"/>
        <v>7.8819932184066061E-6</v>
      </c>
      <c r="K66" s="40">
        <f t="shared" si="19"/>
        <v>3.9858415937183157E-6</v>
      </c>
      <c r="L66" s="40">
        <f t="shared" si="19"/>
        <v>2.9074870272969127E-6</v>
      </c>
      <c r="M66" s="41">
        <f t="shared" si="19"/>
        <v>7.0360970248849144E-6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6.8734099593858061E-6</v>
      </c>
      <c r="E67" s="40">
        <f t="shared" si="20"/>
        <v>4.1580700043131372E-6</v>
      </c>
      <c r="F67" s="40">
        <f t="shared" si="20"/>
        <v>7.3084700924663938E-7</v>
      </c>
      <c r="G67" s="42">
        <f t="shared" si="20"/>
        <v>3.7133412615138694E-3</v>
      </c>
      <c r="H67" s="40">
        <f t="shared" si="20"/>
        <v>9.177336262465296E-7</v>
      </c>
      <c r="I67" s="40">
        <f t="shared" si="20"/>
        <v>4.737039291323254E-9</v>
      </c>
      <c r="J67" s="40">
        <f t="shared" si="20"/>
        <v>1.9550587864053702E-5</v>
      </c>
      <c r="K67" s="40">
        <f t="shared" si="20"/>
        <v>3.6799207952584629E-7</v>
      </c>
      <c r="L67" s="40">
        <f t="shared" si="20"/>
        <v>2.9520677137956054E-7</v>
      </c>
      <c r="M67" s="41">
        <f t="shared" si="20"/>
        <v>1.1468545960692365E-6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1.2427420097270448E-7</v>
      </c>
      <c r="E68" s="40">
        <f t="shared" si="21"/>
        <v>1.0839274079846677E-5</v>
      </c>
      <c r="F68" s="42">
        <f t="shared" si="21"/>
        <v>6.7359072960150226E-3</v>
      </c>
      <c r="G68" s="40">
        <f t="shared" si="21"/>
        <v>1.326754250412864E-6</v>
      </c>
      <c r="H68" s="40">
        <f t="shared" si="21"/>
        <v>2.7789226657758772E-5</v>
      </c>
      <c r="I68" s="40">
        <f t="shared" si="21"/>
        <v>1.0868578374669372E-5</v>
      </c>
      <c r="J68" s="40">
        <f t="shared" si="21"/>
        <v>6.158579045916385E-5</v>
      </c>
      <c r="K68" s="40">
        <f t="shared" si="21"/>
        <v>9.7464507864508593E-6</v>
      </c>
      <c r="L68" s="40">
        <f t="shared" si="21"/>
        <v>8.3072910213905817E-6</v>
      </c>
      <c r="M68" s="41">
        <f t="shared" si="21"/>
        <v>2.7217315038290722E-6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1.150914352532659E-6</v>
      </c>
      <c r="E69" s="40">
        <f t="shared" si="22"/>
        <v>3.516868148179395E-6</v>
      </c>
      <c r="F69" s="40">
        <f t="shared" si="22"/>
        <v>8.2397366476930929E-6</v>
      </c>
      <c r="G69" s="40">
        <f t="shared" si="22"/>
        <v>3.7582801850671092E-6</v>
      </c>
      <c r="H69" s="40">
        <f t="shared" si="22"/>
        <v>2.8666145952203725E-6</v>
      </c>
      <c r="I69" s="40">
        <f t="shared" si="22"/>
        <v>9.1612819820943219E-7</v>
      </c>
      <c r="J69" s="40">
        <f t="shared" si="22"/>
        <v>1.3486160926884473E-7</v>
      </c>
      <c r="K69" s="40">
        <f t="shared" si="22"/>
        <v>7.0038489516746513E-7</v>
      </c>
      <c r="L69" s="40">
        <f t="shared" si="22"/>
        <v>1.0879156716524524E-5</v>
      </c>
      <c r="M69" s="41">
        <f t="shared" si="22"/>
        <v>8.0374283567439722E-6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5.5977401538905023E-8</v>
      </c>
      <c r="E70" s="40">
        <f t="shared" si="23"/>
        <v>6.7297169961746488E-8</v>
      </c>
      <c r="F70" s="40">
        <f t="shared" si="23"/>
        <v>1.9221780139048447E-7</v>
      </c>
      <c r="G70" s="40">
        <f t="shared" si="23"/>
        <v>1.1455803034960225E-8</v>
      </c>
      <c r="H70" s="42">
        <f t="shared" si="23"/>
        <v>4.71644586041252E-5</v>
      </c>
      <c r="I70" s="40">
        <f t="shared" si="23"/>
        <v>3.9580247597693616E-8</v>
      </c>
      <c r="J70" s="40">
        <f t="shared" si="23"/>
        <v>3.4686123239220401E-8</v>
      </c>
      <c r="K70" s="40">
        <f t="shared" si="23"/>
        <v>2.7842982428562184E-8</v>
      </c>
      <c r="L70" s="40">
        <f t="shared" si="23"/>
        <v>2.6766488797666117E-7</v>
      </c>
      <c r="M70" s="41">
        <f t="shared" si="23"/>
        <v>4.7043718810588501E-11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4.5656847588472415E-6</v>
      </c>
      <c r="E71" s="40">
        <f t="shared" si="24"/>
        <v>8.2494604101052076E-7</v>
      </c>
      <c r="F71" s="40">
        <f t="shared" si="24"/>
        <v>1.809806071588506E-8</v>
      </c>
      <c r="G71" s="40">
        <f t="shared" si="24"/>
        <v>4.2811426575376408E-7</v>
      </c>
      <c r="H71" s="40">
        <f t="shared" si="24"/>
        <v>6.8304853056474345E-8</v>
      </c>
      <c r="I71" s="40">
        <f t="shared" si="24"/>
        <v>8.22728069729441E-8</v>
      </c>
      <c r="J71" s="40">
        <f t="shared" si="24"/>
        <v>1.1293845511897264E-6</v>
      </c>
      <c r="K71" s="40">
        <f t="shared" si="24"/>
        <v>3.6642434622037755E-7</v>
      </c>
      <c r="L71" s="40">
        <f t="shared" si="24"/>
        <v>1.8248098896199088E-6</v>
      </c>
      <c r="M71" s="41">
        <f t="shared" si="24"/>
        <v>1.0720733832791215E-7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1.4785514002483161E-10</v>
      </c>
      <c r="E72" s="40">
        <f t="shared" si="25"/>
        <v>1.4357505158362683E-9</v>
      </c>
      <c r="F72" s="40">
        <f t="shared" si="25"/>
        <v>4.2737123293419749E-11</v>
      </c>
      <c r="G72" s="40">
        <f t="shared" si="25"/>
        <v>1.1677189154820771E-9</v>
      </c>
      <c r="H72" s="40">
        <f t="shared" si="25"/>
        <v>5.434203165482513E-11</v>
      </c>
      <c r="I72" s="40">
        <f t="shared" si="25"/>
        <v>1.2851312169983516E-10</v>
      </c>
      <c r="J72" s="40">
        <f t="shared" si="25"/>
        <v>1.4006445986355687E-9</v>
      </c>
      <c r="K72" s="40">
        <f t="shared" si="25"/>
        <v>3.161337397892779E-10</v>
      </c>
      <c r="L72" s="40">
        <f t="shared" si="25"/>
        <v>3.1291058364458317E-10</v>
      </c>
      <c r="M72" s="41">
        <f t="shared" si="25"/>
        <v>2.4370741995233895E-10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9.1013519257082693E-6</v>
      </c>
      <c r="E73" s="40">
        <f t="shared" si="26"/>
        <v>2.6347876752490912E-7</v>
      </c>
      <c r="F73" s="40">
        <f t="shared" si="26"/>
        <v>1.696168162423387E-6</v>
      </c>
      <c r="G73" s="40">
        <f t="shared" si="26"/>
        <v>1.0832553950680371E-7</v>
      </c>
      <c r="H73" s="40">
        <f t="shared" si="26"/>
        <v>7.8690567327544115E-6</v>
      </c>
      <c r="I73" s="40">
        <f t="shared" si="26"/>
        <v>1.7275706803448969E-6</v>
      </c>
      <c r="J73" s="40">
        <f t="shared" si="26"/>
        <v>3.3183803553908001E-6</v>
      </c>
      <c r="K73" s="40">
        <f t="shared" si="26"/>
        <v>6.8709358572815185E-7</v>
      </c>
      <c r="L73" s="42">
        <f t="shared" si="26"/>
        <v>1.3942936538943315E-3</v>
      </c>
      <c r="M73" s="41">
        <f t="shared" si="26"/>
        <v>1.718524746826007E-6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1.9998236043404662E-10</v>
      </c>
      <c r="E74" s="40">
        <f t="shared" si="27"/>
        <v>5.4776633721945325E-10</v>
      </c>
      <c r="F74" s="40">
        <f t="shared" si="27"/>
        <v>3.0403246561290866E-8</v>
      </c>
      <c r="G74" s="40">
        <f t="shared" si="27"/>
        <v>8.9991490232618621E-10</v>
      </c>
      <c r="H74" s="40">
        <f t="shared" si="27"/>
        <v>1.1747884787426989E-8</v>
      </c>
      <c r="I74" s="40">
        <f t="shared" si="27"/>
        <v>2.2741023650266835E-9</v>
      </c>
      <c r="J74" s="40">
        <f t="shared" si="27"/>
        <v>2.4382687114384173E-8</v>
      </c>
      <c r="K74" s="40">
        <f t="shared" si="27"/>
        <v>1.1466958556890741E-8</v>
      </c>
      <c r="L74" s="40">
        <f t="shared" si="27"/>
        <v>9.6673571833051456E-9</v>
      </c>
      <c r="M74" s="41">
        <f t="shared" si="27"/>
        <v>5.0587676996901435E-9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2.505832639991709E-8</v>
      </c>
      <c r="E75" s="40">
        <f t="shared" si="28"/>
        <v>4.9745001299370521E-7</v>
      </c>
      <c r="F75" s="40">
        <f t="shared" si="28"/>
        <v>4.8125377546101503E-7</v>
      </c>
      <c r="G75" s="40">
        <f t="shared" si="28"/>
        <v>1.4893759613740566E-6</v>
      </c>
      <c r="H75" s="40">
        <f t="shared" si="28"/>
        <v>1.7168228328106624E-5</v>
      </c>
      <c r="I75" s="40">
        <f t="shared" si="28"/>
        <v>2.4302881074333488E-8</v>
      </c>
      <c r="J75" s="40">
        <f t="shared" si="28"/>
        <v>6.6628762089537626E-7</v>
      </c>
      <c r="K75" s="40">
        <f t="shared" si="28"/>
        <v>4.2576380885272237E-9</v>
      </c>
      <c r="L75" s="40">
        <f t="shared" si="28"/>
        <v>5.9398918046428133E-6</v>
      </c>
      <c r="M75" s="41">
        <f t="shared" si="28"/>
        <v>2.5082613142746465E-6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3.6448437463152097E-8</v>
      </c>
      <c r="E76" s="40">
        <f t="shared" si="29"/>
        <v>1.5514137598243505E-8</v>
      </c>
      <c r="F76" s="40">
        <f t="shared" si="29"/>
        <v>3.2384113520560192E-6</v>
      </c>
      <c r="G76" s="40">
        <f t="shared" si="29"/>
        <v>5.3904460453072935E-6</v>
      </c>
      <c r="H76" s="40">
        <f t="shared" si="29"/>
        <v>3.2963793808421281E-8</v>
      </c>
      <c r="I76" s="40">
        <f t="shared" si="29"/>
        <v>4.2809957131906661E-8</v>
      </c>
      <c r="J76" s="40">
        <f t="shared" si="29"/>
        <v>7.1028756310786307E-10</v>
      </c>
      <c r="K76" s="40">
        <f t="shared" si="29"/>
        <v>1.6274816609992541E-6</v>
      </c>
      <c r="L76" s="40">
        <f t="shared" si="29"/>
        <v>5.1679939441679431E-7</v>
      </c>
      <c r="M76" s="41">
        <f t="shared" si="29"/>
        <v>1.4542047952067875E-6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1.7982830891807975E-6</v>
      </c>
      <c r="E77" s="40">
        <f t="shared" si="30"/>
        <v>1.9766326493507194E-8</v>
      </c>
      <c r="F77" s="40">
        <f t="shared" si="30"/>
        <v>3.6295940196928216E-7</v>
      </c>
      <c r="G77" s="40">
        <f t="shared" si="30"/>
        <v>7.8360967698136806E-9</v>
      </c>
      <c r="H77" s="40">
        <f t="shared" si="30"/>
        <v>1.9239584792893875E-6</v>
      </c>
      <c r="I77" s="40">
        <f t="shared" si="30"/>
        <v>2.2005470644555123E-8</v>
      </c>
      <c r="J77" s="40">
        <f t="shared" si="30"/>
        <v>1.8961593107687253E-6</v>
      </c>
      <c r="K77" s="40">
        <f t="shared" si="30"/>
        <v>1.0222936883714456E-8</v>
      </c>
      <c r="L77" s="40">
        <f t="shared" si="30"/>
        <v>6.4417257655431557E-7</v>
      </c>
      <c r="M77" s="41">
        <f t="shared" si="30"/>
        <v>1.2651944720981946E-7</v>
      </c>
    </row>
    <row r="78" spans="1:13" ht="24">
      <c r="A78" s="37" t="s">
        <v>45</v>
      </c>
      <c r="B78" s="38" t="s">
        <v>14</v>
      </c>
      <c r="C78" s="39"/>
      <c r="D78" s="42">
        <f t="shared" ref="D78:M78" si="31">$C36^2*D36^2</f>
        <v>7.5218958786495265E-6</v>
      </c>
      <c r="E78" s="40">
        <f t="shared" si="31"/>
        <v>1.0260463121618204E-6</v>
      </c>
      <c r="F78" s="40">
        <f t="shared" si="31"/>
        <v>1.5437588356248817E-7</v>
      </c>
      <c r="G78" s="40">
        <f t="shared" si="31"/>
        <v>1.3082031919782954E-7</v>
      </c>
      <c r="H78" s="40">
        <f t="shared" si="31"/>
        <v>3.9207438928487881E-7</v>
      </c>
      <c r="I78" s="40">
        <f t="shared" si="31"/>
        <v>1.5853693379738139E-7</v>
      </c>
      <c r="J78" s="40">
        <f t="shared" si="31"/>
        <v>5.3967730158048854E-7</v>
      </c>
      <c r="K78" s="40">
        <f t="shared" si="31"/>
        <v>6.9486410175550142E-8</v>
      </c>
      <c r="L78" s="40">
        <f t="shared" si="31"/>
        <v>2.527513083768636E-8</v>
      </c>
      <c r="M78" s="41">
        <f t="shared" si="31"/>
        <v>2.1844993570200883E-6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4.8282606464111826E-6</v>
      </c>
      <c r="E79" s="40">
        <f t="shared" si="32"/>
        <v>3.966814307128728E-6</v>
      </c>
      <c r="F79" s="40">
        <f t="shared" si="32"/>
        <v>2.267574709336508E-8</v>
      </c>
      <c r="G79" s="40">
        <f t="shared" si="32"/>
        <v>1.2827076874982606E-6</v>
      </c>
      <c r="H79" s="40">
        <f t="shared" si="32"/>
        <v>7.7206714036260456E-6</v>
      </c>
      <c r="I79" s="40">
        <f t="shared" si="32"/>
        <v>9.1929298598873794E-6</v>
      </c>
      <c r="J79" s="40">
        <f t="shared" si="32"/>
        <v>3.9421930023061041E-6</v>
      </c>
      <c r="K79" s="40">
        <f t="shared" si="32"/>
        <v>1.2318330170104206E-6</v>
      </c>
      <c r="L79" s="40">
        <f t="shared" si="32"/>
        <v>6.944942236550954E-6</v>
      </c>
      <c r="M79" s="41">
        <f t="shared" si="32"/>
        <v>2.3279537982109645E-6</v>
      </c>
    </row>
    <row r="80" spans="1:13" ht="24">
      <c r="A80" s="37" t="s">
        <v>47</v>
      </c>
      <c r="B80" s="38" t="s">
        <v>14</v>
      </c>
      <c r="C80" s="39"/>
      <c r="D80" s="42">
        <f t="shared" ref="D80:M80" si="33">$C38^2*D38^2</f>
        <v>2.5267983276864464E-3</v>
      </c>
      <c r="E80" s="40">
        <f t="shared" si="33"/>
        <v>1.0516132342595803E-5</v>
      </c>
      <c r="F80" s="40">
        <f t="shared" si="33"/>
        <v>4.5665502448433338E-8</v>
      </c>
      <c r="G80" s="40">
        <f t="shared" si="33"/>
        <v>4.4171959629979846E-6</v>
      </c>
      <c r="H80" s="40">
        <f t="shared" si="33"/>
        <v>2.8694061908111169E-6</v>
      </c>
      <c r="I80" s="40">
        <f t="shared" si="33"/>
        <v>2.0705201028888025E-6</v>
      </c>
      <c r="J80" s="40">
        <f t="shared" si="33"/>
        <v>2.341768411707392E-5</v>
      </c>
      <c r="K80" s="40">
        <f t="shared" si="33"/>
        <v>1.1011218370268285E-6</v>
      </c>
      <c r="L80" s="40">
        <f t="shared" si="33"/>
        <v>1.5898882168799733E-5</v>
      </c>
      <c r="M80" s="41">
        <f t="shared" si="33"/>
        <v>5.1488753253738737E-7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9.1302044580231882E-5</v>
      </c>
      <c r="E81" s="40">
        <f t="shared" si="34"/>
        <v>4.0089952438473259E-6</v>
      </c>
      <c r="F81" s="40">
        <f t="shared" si="34"/>
        <v>8.5298826915572321E-5</v>
      </c>
      <c r="G81" s="40">
        <f t="shared" si="34"/>
        <v>4.8982466878840242E-5</v>
      </c>
      <c r="H81" s="40">
        <f t="shared" si="34"/>
        <v>6.9721803675648045E-6</v>
      </c>
      <c r="I81" s="40">
        <f t="shared" si="34"/>
        <v>2.3384714487193151E-6</v>
      </c>
      <c r="J81" s="42">
        <f t="shared" si="34"/>
        <v>9.8417117880639782E-3</v>
      </c>
      <c r="K81" s="40">
        <f t="shared" si="34"/>
        <v>1.3781776362155056E-5</v>
      </c>
      <c r="L81" s="40">
        <f t="shared" si="34"/>
        <v>2.2531474174794066E-5</v>
      </c>
      <c r="M81" s="41">
        <f t="shared" si="34"/>
        <v>4.0737651059864366E-8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3.3324067693967726E-6</v>
      </c>
      <c r="E82" s="40">
        <f t="shared" si="35"/>
        <v>3.6852634259198273E-6</v>
      </c>
      <c r="F82" s="40">
        <f t="shared" si="35"/>
        <v>1.2739448050420145E-7</v>
      </c>
      <c r="G82" s="40">
        <f t="shared" si="35"/>
        <v>8.57478149249637E-7</v>
      </c>
      <c r="H82" s="40">
        <f t="shared" si="35"/>
        <v>8.9960461447336737E-7</v>
      </c>
      <c r="I82" s="40">
        <f t="shared" si="35"/>
        <v>2.3073457276409395E-6</v>
      </c>
      <c r="J82" s="40">
        <f t="shared" si="35"/>
        <v>3.3703751607183717E-6</v>
      </c>
      <c r="K82" s="40">
        <f t="shared" si="35"/>
        <v>2.4989176950662442E-6</v>
      </c>
      <c r="L82" s="40">
        <f t="shared" si="35"/>
        <v>3.9032262446409973E-7</v>
      </c>
      <c r="M82" s="41">
        <f t="shared" si="35"/>
        <v>1.5173736911052733E-6</v>
      </c>
    </row>
    <row r="83" spans="1:13">
      <c r="A83" t="s">
        <v>61</v>
      </c>
      <c r="D83" s="17">
        <f>SUM($D$47:$D$82)</f>
        <v>2.7720819706491119E-3</v>
      </c>
      <c r="E83" s="17">
        <f>SUM($E$47:$E$82)</f>
        <v>8.5744413270160049E-3</v>
      </c>
      <c r="F83" s="17">
        <f>SUM($F$47:$F$82)</f>
        <v>6.9111334408258132E-3</v>
      </c>
      <c r="G83" s="17">
        <f>SUM($G$47:$G$82)</f>
        <v>3.9233486934746493E-3</v>
      </c>
      <c r="H83" s="17">
        <f>SUM($H$47:$H$82)</f>
        <v>1.9666034541929208E-4</v>
      </c>
      <c r="I83" s="17">
        <f>SUM($I$47:$I$82)</f>
        <v>7.01461679718537E-5</v>
      </c>
      <c r="J83" s="17">
        <f>SUM($J$47:$J$82)</f>
        <v>1.0134247726474751E-2</v>
      </c>
      <c r="K83" s="17">
        <f>SUM($K$47:$K$82)</f>
        <v>1.1565559398221124E-4</v>
      </c>
      <c r="L83" s="17">
        <f>SUM($L$47:$L$82)</f>
        <v>1.5888368862070179E-3</v>
      </c>
      <c r="M83" s="17">
        <f>SUM($M$47:$M$82)</f>
        <v>6.3629989296866527E-4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3.4922852044989371E-2</v>
      </c>
      <c r="D85" s="18">
        <f>$D$83/$C$85</f>
        <v>7.9377307645949899E-2</v>
      </c>
      <c r="E85" s="18">
        <f>$E$83/$C$85</f>
        <v>0.24552523132904436</v>
      </c>
      <c r="F85" s="18">
        <f>$F$83/$C$85</f>
        <v>0.19789716578481462</v>
      </c>
      <c r="G85" s="18">
        <f>$G$83/$C$85</f>
        <v>0.11234330713941676</v>
      </c>
      <c r="H85" s="18">
        <f>$H$83/$C$85</f>
        <v>5.6312796322002664E-3</v>
      </c>
      <c r="I85" s="18">
        <f>$I$83/$C$85</f>
        <v>2.0086036467321707E-3</v>
      </c>
      <c r="J85" s="18">
        <f>$J$83/$C$85</f>
        <v>0.2901895788299107</v>
      </c>
      <c r="K85" s="18">
        <f>$K$83/$C$85</f>
        <v>3.3117453818839854E-3</v>
      </c>
      <c r="L85" s="18">
        <f>$L$83/$C$85</f>
        <v>4.5495622297978371E-2</v>
      </c>
      <c r="M85" s="18">
        <f>$M$83/$C$85</f>
        <v>1.8220158312068895E-2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5A026-4818-4CA2-9FBA-11353ABC17AB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138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0.11777301792917799</v>
      </c>
      <c r="D5" s="35">
        <v>2.995616475787612E-2</v>
      </c>
      <c r="E5" s="35">
        <v>-2.3705344983776369E-2</v>
      </c>
      <c r="F5" s="35">
        <v>-5.1734984345538727E-2</v>
      </c>
      <c r="G5" s="35">
        <v>-5.6867208027315631E-2</v>
      </c>
      <c r="H5" s="35">
        <v>-1.3103099417611241E-2</v>
      </c>
      <c r="I5" s="35">
        <v>9.7543573179702456E-3</v>
      </c>
      <c r="J5" s="35">
        <v>6.239192572505789E-2</v>
      </c>
      <c r="K5" s="35">
        <v>5.8500295933442144E-2</v>
      </c>
      <c r="L5" s="35">
        <v>-2.9677882300330902E-2</v>
      </c>
      <c r="M5" s="36">
        <v>-1.3709670614891433E-2</v>
      </c>
    </row>
    <row r="6" spans="1:13" ht="24">
      <c r="A6" s="37" t="s">
        <v>15</v>
      </c>
      <c r="B6" s="38" t="s">
        <v>14</v>
      </c>
      <c r="C6" s="39">
        <v>-1.6384981310876512E-2</v>
      </c>
      <c r="D6" s="40">
        <v>-6.0943227505629825E-2</v>
      </c>
      <c r="E6" s="40">
        <v>1.7528806498415317E-2</v>
      </c>
      <c r="F6" s="40">
        <v>4.4240263926969489E-2</v>
      </c>
      <c r="G6" s="40">
        <v>-3.1425937342768585E-2</v>
      </c>
      <c r="H6" s="40">
        <v>-3.8585926556009317E-3</v>
      </c>
      <c r="I6" s="40">
        <v>4.9378193731391677E-2</v>
      </c>
      <c r="J6" s="40">
        <v>2.8370050979690579E-3</v>
      </c>
      <c r="K6" s="40">
        <v>-2.4353977057296087E-2</v>
      </c>
      <c r="L6" s="40">
        <v>2.7815396413948347E-2</v>
      </c>
      <c r="M6" s="41">
        <v>4.2346583844260037E-2</v>
      </c>
    </row>
    <row r="7" spans="1:13" ht="24">
      <c r="A7" s="37" t="s">
        <v>16</v>
      </c>
      <c r="B7" s="38" t="s">
        <v>14</v>
      </c>
      <c r="C7" s="39">
        <v>0.10835451016509506</v>
      </c>
      <c r="D7" s="40">
        <v>4.4922208077510406E-2</v>
      </c>
      <c r="E7" s="40">
        <v>3.1875029084968504E-2</v>
      </c>
      <c r="F7" s="40">
        <v>3.4403317110058396E-2</v>
      </c>
      <c r="G7" s="40">
        <v>-4.2149870452557171E-2</v>
      </c>
      <c r="H7" s="40">
        <v>5.7439846833383656E-2</v>
      </c>
      <c r="I7" s="40">
        <v>-1.4068194818304429E-2</v>
      </c>
      <c r="J7" s="40">
        <v>5.0326271326745178E-2</v>
      </c>
      <c r="K7" s="40">
        <v>-2.6416965825809914E-2</v>
      </c>
      <c r="L7" s="40">
        <v>-3.3640170237685632E-2</v>
      </c>
      <c r="M7" s="41">
        <v>-3.5956145625994862E-2</v>
      </c>
    </row>
    <row r="8" spans="1:13" ht="24">
      <c r="A8" s="37" t="s">
        <v>17</v>
      </c>
      <c r="B8" s="38" t="s">
        <v>14</v>
      </c>
      <c r="C8" s="39">
        <v>2.7236411672887591E-2</v>
      </c>
      <c r="D8" s="40">
        <v>-4.3199800126425762E-2</v>
      </c>
      <c r="E8" s="40">
        <v>-6.0589022561499103E-2</v>
      </c>
      <c r="F8" s="40">
        <v>6.0125760453673856E-2</v>
      </c>
      <c r="G8" s="40">
        <v>-1.3802994254009946E-2</v>
      </c>
      <c r="H8" s="40">
        <v>4.3541485278209932E-2</v>
      </c>
      <c r="I8" s="40">
        <v>-1.2827393616638075E-2</v>
      </c>
      <c r="J8" s="40">
        <v>3.624813723044292E-4</v>
      </c>
      <c r="K8" s="40">
        <v>-8.086570393634189E-3</v>
      </c>
      <c r="L8" s="42" t="s">
        <v>127</v>
      </c>
      <c r="M8" s="41">
        <v>4.8905738076797212E-2</v>
      </c>
    </row>
    <row r="9" spans="1:13" ht="24">
      <c r="A9" s="37" t="s">
        <v>18</v>
      </c>
      <c r="B9" s="38" t="s">
        <v>14</v>
      </c>
      <c r="C9" s="39">
        <v>-2.2425905865066126E-2</v>
      </c>
      <c r="D9" s="40">
        <v>-3.7045945749166934E-2</v>
      </c>
      <c r="E9" s="40">
        <v>-1.5717288228155428E-2</v>
      </c>
      <c r="F9" s="40">
        <v>7.6761265254717617E-2</v>
      </c>
      <c r="G9" s="40">
        <v>8.3366668250534709E-2</v>
      </c>
      <c r="H9" s="40">
        <v>-1.7596902286484979E-2</v>
      </c>
      <c r="I9" s="40">
        <v>9.6274829182791061E-4</v>
      </c>
      <c r="J9" s="42" t="s">
        <v>54</v>
      </c>
      <c r="K9" s="40">
        <v>-3.2918801680894394E-2</v>
      </c>
      <c r="L9" s="40">
        <v>3.8226981764683508E-4</v>
      </c>
      <c r="M9" s="41">
        <v>-1.0667634787211796E-2</v>
      </c>
    </row>
    <row r="10" spans="1:13" ht="24">
      <c r="A10" s="37" t="s">
        <v>19</v>
      </c>
      <c r="B10" s="38" t="s">
        <v>14</v>
      </c>
      <c r="C10" s="39">
        <v>3.0497360427916377E-2</v>
      </c>
      <c r="D10" s="40">
        <v>-8.7625718337108402E-2</v>
      </c>
      <c r="E10" s="40">
        <v>5.596197054792048E-2</v>
      </c>
      <c r="F10" s="40">
        <v>6.2285778038244838E-2</v>
      </c>
      <c r="G10" s="40">
        <v>2.9823740655872372E-2</v>
      </c>
      <c r="H10" s="40">
        <v>1.2338149411568213E-2</v>
      </c>
      <c r="I10" s="40">
        <v>3.766941218439001E-2</v>
      </c>
      <c r="J10" s="40">
        <v>-3.143925257852849E-2</v>
      </c>
      <c r="K10" s="40">
        <v>-1.7213717605911373E-2</v>
      </c>
      <c r="L10" s="40">
        <v>-2.2460249240062381E-2</v>
      </c>
      <c r="M10" s="41">
        <v>-4.8572213847131529E-3</v>
      </c>
    </row>
    <row r="11" spans="1:13" ht="24">
      <c r="A11" s="37" t="s">
        <v>20</v>
      </c>
      <c r="B11" s="38" t="s">
        <v>14</v>
      </c>
      <c r="C11" s="39">
        <v>-9.2798007462008544E-2</v>
      </c>
      <c r="D11" s="40">
        <v>2.3230584961320883E-2</v>
      </c>
      <c r="E11" s="40">
        <v>3.8187864507528632E-2</v>
      </c>
      <c r="F11" s="40">
        <v>3.7515489794762581E-2</v>
      </c>
      <c r="G11" s="40">
        <v>-4.026018022677938E-2</v>
      </c>
      <c r="H11" s="40">
        <v>1.7324027089084212E-3</v>
      </c>
      <c r="I11" s="40">
        <v>4.6822393103963161E-2</v>
      </c>
      <c r="J11" s="40">
        <v>-1.065749652241265E-2</v>
      </c>
      <c r="K11" s="40">
        <v>7.3985138120530897E-2</v>
      </c>
      <c r="L11" s="40">
        <v>5.0683414415048943E-2</v>
      </c>
      <c r="M11" s="43" t="s">
        <v>116</v>
      </c>
    </row>
    <row r="12" spans="1:13" ht="24">
      <c r="A12" s="37" t="s">
        <v>21</v>
      </c>
      <c r="B12" s="38" t="s">
        <v>14</v>
      </c>
      <c r="C12" s="39">
        <v>8.089094746758918E-2</v>
      </c>
      <c r="D12" s="40">
        <v>-2.9926472407814018E-2</v>
      </c>
      <c r="E12" s="40">
        <v>-8.2494466173301615E-3</v>
      </c>
      <c r="F12" s="40">
        <v>-4.8511385550465774E-4</v>
      </c>
      <c r="G12" s="40">
        <v>2.3682754048325379E-2</v>
      </c>
      <c r="H12" s="40">
        <v>-5.0465336893748332E-2</v>
      </c>
      <c r="I12" s="40">
        <v>-4.1092939222026642E-2</v>
      </c>
      <c r="J12" s="40">
        <v>-4.2261596180988736E-2</v>
      </c>
      <c r="K12" s="40">
        <v>-3.9683097747320609E-2</v>
      </c>
      <c r="L12" s="40">
        <v>-4.561815031163461E-2</v>
      </c>
      <c r="M12" s="41">
        <v>3.1262955966443367E-3</v>
      </c>
    </row>
    <row r="13" spans="1:13" ht="24">
      <c r="A13" s="37" t="s">
        <v>22</v>
      </c>
      <c r="B13" s="38" t="s">
        <v>14</v>
      </c>
      <c r="C13" s="39">
        <v>0.12140719732611302</v>
      </c>
      <c r="D13" s="40">
        <v>-2.0018260190870622E-3</v>
      </c>
      <c r="E13" s="40">
        <v>-2.4408354018614034E-2</v>
      </c>
      <c r="F13" s="40">
        <v>2.3907255112848799E-2</v>
      </c>
      <c r="G13" s="40">
        <v>-4.8799901347127639E-2</v>
      </c>
      <c r="H13" s="40">
        <v>2.4215653262899064E-2</v>
      </c>
      <c r="I13" s="40">
        <v>-6.0623293779509799E-2</v>
      </c>
      <c r="J13" s="40">
        <v>-3.145603537905764E-2</v>
      </c>
      <c r="K13" s="40">
        <v>-6.3354657849046536E-2</v>
      </c>
      <c r="L13" s="40">
        <v>-4.2197032003885811E-2</v>
      </c>
      <c r="M13" s="41">
        <v>2.1582235177987529E-2</v>
      </c>
    </row>
    <row r="14" spans="1:13" ht="24">
      <c r="A14" s="37" t="s">
        <v>23</v>
      </c>
      <c r="B14" s="38" t="s">
        <v>14</v>
      </c>
      <c r="C14" s="39">
        <v>9.2504358482562998E-2</v>
      </c>
      <c r="D14" s="40">
        <v>3.9716074361270934E-2</v>
      </c>
      <c r="E14" s="40">
        <v>-2.6665742545988736E-2</v>
      </c>
      <c r="F14" s="40">
        <v>-8.693041317678997E-2</v>
      </c>
      <c r="G14" s="40">
        <v>5.0687233192890695E-2</v>
      </c>
      <c r="H14" s="40">
        <v>-2.8757750651617875E-3</v>
      </c>
      <c r="I14" s="40">
        <v>2.4470025386926088E-2</v>
      </c>
      <c r="J14" s="40">
        <v>2.2072758526782744E-2</v>
      </c>
      <c r="K14" s="40">
        <v>-6.8146424756319962E-2</v>
      </c>
      <c r="L14" s="40">
        <v>2.6657681955769039E-2</v>
      </c>
      <c r="M14" s="41">
        <v>4.0918310238830004E-2</v>
      </c>
    </row>
    <row r="15" spans="1:13" ht="24">
      <c r="A15" s="37" t="s">
        <v>24</v>
      </c>
      <c r="B15" s="38" t="s">
        <v>14</v>
      </c>
      <c r="C15" s="39">
        <v>7.8731227904990292E-2</v>
      </c>
      <c r="D15" s="40">
        <v>3.1127696874833875E-2</v>
      </c>
      <c r="E15" s="40">
        <v>-5.5114655929882829E-2</v>
      </c>
      <c r="F15" s="40">
        <v>-7.1142668760805069E-3</v>
      </c>
      <c r="G15" s="40">
        <v>1.8212215948399457E-2</v>
      </c>
      <c r="H15" s="40">
        <v>5.6675593442335172E-2</v>
      </c>
      <c r="I15" s="40">
        <v>3.6602334367163744E-2</v>
      </c>
      <c r="J15" s="40">
        <v>3.6614378301037982E-2</v>
      </c>
      <c r="K15" s="40">
        <v>7.5900952018674557E-3</v>
      </c>
      <c r="L15" s="40">
        <v>-2.7531322363951497E-3</v>
      </c>
      <c r="M15" s="41">
        <v>7.5308289588566266E-2</v>
      </c>
    </row>
    <row r="16" spans="1:13" ht="24">
      <c r="A16" s="37" t="s">
        <v>25</v>
      </c>
      <c r="B16" s="38" t="s">
        <v>14</v>
      </c>
      <c r="C16" s="39">
        <v>5.7830396298825554E-2</v>
      </c>
      <c r="D16" s="40">
        <v>-1.0814922085744133E-2</v>
      </c>
      <c r="E16" s="40">
        <v>7.7032229923379631E-4</v>
      </c>
      <c r="F16" s="40">
        <v>-9.2125160569462052E-3</v>
      </c>
      <c r="G16" s="40">
        <v>-8.0495986428796885E-3</v>
      </c>
      <c r="H16" s="42" t="s">
        <v>80</v>
      </c>
      <c r="I16" s="40">
        <v>-3.4990746534214037E-2</v>
      </c>
      <c r="J16" s="40">
        <v>-1.7148845108704871E-2</v>
      </c>
      <c r="K16" s="40">
        <v>-2.0931502584976752E-2</v>
      </c>
      <c r="L16" s="40">
        <v>4.3128840182584734E-2</v>
      </c>
      <c r="M16" s="41">
        <v>1.7210036750556919E-3</v>
      </c>
    </row>
    <row r="17" spans="1:13" ht="24">
      <c r="A17" s="37" t="s">
        <v>26</v>
      </c>
      <c r="B17" s="38" t="s">
        <v>14</v>
      </c>
      <c r="C17" s="39">
        <v>-1.5206820540761981E-2</v>
      </c>
      <c r="D17" s="40">
        <v>3.3557019057496765E-2</v>
      </c>
      <c r="E17" s="40">
        <v>5.9628072882421624E-3</v>
      </c>
      <c r="F17" s="42" t="s">
        <v>83</v>
      </c>
      <c r="G17" s="40">
        <v>-1.4121806135990842E-2</v>
      </c>
      <c r="H17" s="40">
        <v>-9.3440392718501693E-3</v>
      </c>
      <c r="I17" s="40">
        <v>-9.6051265566983804E-3</v>
      </c>
      <c r="J17" s="40">
        <v>7.5392165223512192E-2</v>
      </c>
      <c r="K17" s="40">
        <v>1.9840129195486229E-2</v>
      </c>
      <c r="L17" s="40">
        <v>6.0934998112627939E-2</v>
      </c>
      <c r="M17" s="41">
        <v>3.6654843790627036E-2</v>
      </c>
    </row>
    <row r="18" spans="1:13" ht="24">
      <c r="A18" s="37" t="s">
        <v>27</v>
      </c>
      <c r="B18" s="38" t="s">
        <v>14</v>
      </c>
      <c r="C18" s="44" t="s">
        <v>139</v>
      </c>
      <c r="D18" s="40">
        <v>-5.0751297855641607E-2</v>
      </c>
      <c r="E18" s="40">
        <v>1.4467107429453899E-2</v>
      </c>
      <c r="F18" s="40">
        <v>-9.7303779734533042E-3</v>
      </c>
      <c r="G18" s="40">
        <v>5.9592850005613256E-2</v>
      </c>
      <c r="H18" s="40">
        <v>-3.5827878532382555E-2</v>
      </c>
      <c r="I18" s="42" t="s">
        <v>55</v>
      </c>
      <c r="J18" s="40">
        <v>9.6736303568154013E-4</v>
      </c>
      <c r="K18" s="40">
        <v>-8.3365532036633258E-2</v>
      </c>
      <c r="L18" s="40">
        <v>-1.2839352802289603E-2</v>
      </c>
      <c r="M18" s="41">
        <v>4.5996075770781311E-2</v>
      </c>
    </row>
    <row r="19" spans="1:13" ht="24">
      <c r="A19" s="37" t="s">
        <v>28</v>
      </c>
      <c r="B19" s="38" t="s">
        <v>14</v>
      </c>
      <c r="C19" s="39">
        <v>1.5965398935906143E-2</v>
      </c>
      <c r="D19" s="40">
        <v>2.1967736397411088E-2</v>
      </c>
      <c r="E19" s="40">
        <v>6.8585563603575636E-2</v>
      </c>
      <c r="F19" s="40">
        <v>1.984880108019297E-2</v>
      </c>
      <c r="G19" s="40">
        <v>3.7214682129316244E-2</v>
      </c>
      <c r="H19" s="40">
        <v>-2.1218559625312362E-2</v>
      </c>
      <c r="I19" s="40">
        <v>-8.289554358972509E-2</v>
      </c>
      <c r="J19" s="40">
        <v>-3.2302066377767238E-2</v>
      </c>
      <c r="K19" s="42" t="s">
        <v>83</v>
      </c>
      <c r="L19" s="40">
        <v>-8.1058106685880666E-3</v>
      </c>
      <c r="M19" s="41">
        <v>7.2226627718022851E-2</v>
      </c>
    </row>
    <row r="20" spans="1:13" ht="24">
      <c r="A20" s="37" t="s">
        <v>29</v>
      </c>
      <c r="B20" s="38" t="s">
        <v>14</v>
      </c>
      <c r="C20" s="39">
        <v>-2.1198801783628613E-2</v>
      </c>
      <c r="D20" s="40">
        <v>3.0542975383263615E-2</v>
      </c>
      <c r="E20" s="40">
        <v>-5.0394651715035689E-2</v>
      </c>
      <c r="F20" s="40">
        <v>6.1220300712570612E-2</v>
      </c>
      <c r="G20" s="40">
        <v>-1.0452900130440786E-2</v>
      </c>
      <c r="H20" s="40">
        <v>-1.3444669441998947E-2</v>
      </c>
      <c r="I20" s="40">
        <v>-2.9072311357842325E-2</v>
      </c>
      <c r="J20" s="40">
        <v>-5.8162963028666444E-3</v>
      </c>
      <c r="K20" s="40">
        <v>6.5587404899580225E-3</v>
      </c>
      <c r="L20" s="40">
        <v>1.0076099641829778E-2</v>
      </c>
      <c r="M20" s="41">
        <v>1.3963067609177753E-2</v>
      </c>
    </row>
    <row r="21" spans="1:13" ht="24">
      <c r="A21" s="37" t="s">
        <v>30</v>
      </c>
      <c r="B21" s="38" t="s">
        <v>14</v>
      </c>
      <c r="C21" s="39">
        <v>-3.7440244705747032E-3</v>
      </c>
      <c r="D21" s="40">
        <v>8.9706471680127117E-2</v>
      </c>
      <c r="E21" s="40">
        <v>0.11187598726971003</v>
      </c>
      <c r="F21" s="40">
        <v>1.1719262051104165E-3</v>
      </c>
      <c r="G21" s="40">
        <v>-1.7385761005752134E-2</v>
      </c>
      <c r="H21" s="40">
        <v>3.7725458542664389E-2</v>
      </c>
      <c r="I21" s="40">
        <v>8.7131388203727858E-3</v>
      </c>
      <c r="J21" s="40">
        <v>1.7292729374019107E-2</v>
      </c>
      <c r="K21" s="40">
        <v>2.1656265342863749E-2</v>
      </c>
      <c r="L21" s="40">
        <v>-5.3393998609262264E-2</v>
      </c>
      <c r="M21" s="41">
        <v>1.0286808871579267E-2</v>
      </c>
    </row>
    <row r="22" spans="1:13" ht="24">
      <c r="A22" s="37" t="s">
        <v>31</v>
      </c>
      <c r="B22" s="38" t="s">
        <v>14</v>
      </c>
      <c r="C22" s="39">
        <v>0.14983012251905323</v>
      </c>
      <c r="D22" s="40">
        <v>9.3026419862409754E-2</v>
      </c>
      <c r="E22" s="40">
        <v>-7.8769231559542019E-2</v>
      </c>
      <c r="F22" s="40">
        <v>9.05540766293354E-2</v>
      </c>
      <c r="G22" s="40">
        <v>-6.9708860440233347E-2</v>
      </c>
      <c r="H22" s="40">
        <v>2.0824730413520679E-2</v>
      </c>
      <c r="I22" s="40">
        <v>-4.0192263656126841E-3</v>
      </c>
      <c r="J22" s="40">
        <v>8.8157669405872175E-4</v>
      </c>
      <c r="K22" s="40">
        <v>-3.1521152637988721E-2</v>
      </c>
      <c r="L22" s="40">
        <v>-1.4336797838114068E-2</v>
      </c>
      <c r="M22" s="41">
        <v>-1.9227557738078705E-2</v>
      </c>
    </row>
    <row r="23" spans="1:13" ht="24">
      <c r="A23" s="37" t="s">
        <v>32</v>
      </c>
      <c r="B23" s="38" t="s">
        <v>14</v>
      </c>
      <c r="C23" s="39">
        <v>-9.9543003593939527E-2</v>
      </c>
      <c r="D23" s="40">
        <v>3.8017790687230872E-2</v>
      </c>
      <c r="E23" s="40">
        <v>5.8928104882124376E-2</v>
      </c>
      <c r="F23" s="40">
        <v>-1.5462780562348661E-2</v>
      </c>
      <c r="G23" s="40">
        <v>-1.4779259548899708E-2</v>
      </c>
      <c r="H23" s="40">
        <v>-6.5371339493635716E-2</v>
      </c>
      <c r="I23" s="40">
        <v>1.9767326637962986E-2</v>
      </c>
      <c r="J23" s="40">
        <v>-1.0370949068721731E-2</v>
      </c>
      <c r="K23" s="40">
        <v>1.6915477160869087E-2</v>
      </c>
      <c r="L23" s="40">
        <v>-4.6522318886065714E-2</v>
      </c>
      <c r="M23" s="41">
        <v>3.6813087995562502E-2</v>
      </c>
    </row>
    <row r="24" spans="1:13" ht="24">
      <c r="A24" s="37" t="s">
        <v>33</v>
      </c>
      <c r="B24" s="38" t="s">
        <v>14</v>
      </c>
      <c r="C24" s="39">
        <v>-0.11262544762368232</v>
      </c>
      <c r="D24" s="40">
        <v>-7.3063057461303649E-2</v>
      </c>
      <c r="E24" s="40">
        <v>1.0878328410311891E-3</v>
      </c>
      <c r="F24" s="40">
        <v>-2.2882242516311154E-2</v>
      </c>
      <c r="G24" s="40">
        <v>6.8641586195931609E-2</v>
      </c>
      <c r="H24" s="40">
        <v>3.0431408718442306E-2</v>
      </c>
      <c r="I24" s="40">
        <v>2.2207267109264827E-3</v>
      </c>
      <c r="J24" s="40">
        <v>-3.5363981216207728E-2</v>
      </c>
      <c r="K24" s="40">
        <v>6.4935017250224797E-2</v>
      </c>
      <c r="L24" s="40">
        <v>1.3038595778577359E-2</v>
      </c>
      <c r="M24" s="41">
        <v>-1.1411523700681336E-2</v>
      </c>
    </row>
    <row r="25" spans="1:13" ht="24">
      <c r="A25" s="37" t="s">
        <v>34</v>
      </c>
      <c r="B25" s="38" t="s">
        <v>14</v>
      </c>
      <c r="C25" s="39">
        <v>-6.2617506545454005E-2</v>
      </c>
      <c r="D25" s="40">
        <v>2.3174164212229512E-2</v>
      </c>
      <c r="E25" s="40">
        <v>5.5363416489601511E-2</v>
      </c>
      <c r="F25" s="40">
        <v>-3.0367684529099576E-2</v>
      </c>
      <c r="G25" s="40">
        <v>1.1263424029540961E-2</v>
      </c>
      <c r="H25" s="40">
        <v>-3.2740184249880025E-2</v>
      </c>
      <c r="I25" s="40">
        <v>9.6242351370818213E-2</v>
      </c>
      <c r="J25" s="40">
        <v>1.6404515462363086E-3</v>
      </c>
      <c r="K25" s="40">
        <v>4.1924655013566813E-2</v>
      </c>
      <c r="L25" s="40">
        <v>4.4132866193270425E-3</v>
      </c>
      <c r="M25" s="41">
        <v>-4.1696232504505902E-2</v>
      </c>
    </row>
    <row r="26" spans="1:13" ht="24">
      <c r="A26" s="37" t="s">
        <v>35</v>
      </c>
      <c r="B26" s="38" t="s">
        <v>14</v>
      </c>
      <c r="C26" s="44" t="s">
        <v>140</v>
      </c>
      <c r="D26" s="42" t="s">
        <v>99</v>
      </c>
      <c r="E26" s="40">
        <v>-3.5887456160411195E-3</v>
      </c>
      <c r="F26" s="40">
        <v>3.3231652640429314E-2</v>
      </c>
      <c r="G26" s="40">
        <v>-7.1707651061638539E-2</v>
      </c>
      <c r="H26" s="40">
        <v>-1.092157714771032E-2</v>
      </c>
      <c r="I26" s="40">
        <v>-4.9946563597496628E-2</v>
      </c>
      <c r="J26" s="40">
        <v>-3.5872126890503078E-2</v>
      </c>
      <c r="K26" s="40">
        <v>2.1637082124154744E-2</v>
      </c>
      <c r="L26" s="40">
        <v>-4.3132586854457491E-2</v>
      </c>
      <c r="M26" s="41">
        <v>2.2450173702058353E-2</v>
      </c>
    </row>
    <row r="27" spans="1:13" ht="24">
      <c r="A27" s="37" t="s">
        <v>36</v>
      </c>
      <c r="B27" s="38" t="s">
        <v>14</v>
      </c>
      <c r="C27" s="39">
        <v>-5.5974844295886589E-2</v>
      </c>
      <c r="D27" s="40">
        <v>2.4671643615001314E-2</v>
      </c>
      <c r="E27" s="40">
        <v>-2.1702118923137063E-2</v>
      </c>
      <c r="F27" s="40">
        <v>-4.9589840430492658E-2</v>
      </c>
      <c r="G27" s="40">
        <v>-1.4919503454531961E-2</v>
      </c>
      <c r="H27" s="40">
        <v>-6.9890648653139322E-3</v>
      </c>
      <c r="I27" s="40">
        <v>9.5493646511757221E-2</v>
      </c>
      <c r="J27" s="40">
        <v>5.9201430706723679E-2</v>
      </c>
      <c r="K27" s="40">
        <v>3.1395350873286508E-2</v>
      </c>
      <c r="L27" s="40">
        <v>3.2709909852642938E-2</v>
      </c>
      <c r="M27" s="41">
        <v>7.3865520778492635E-2</v>
      </c>
    </row>
    <row r="28" spans="1:13" ht="24">
      <c r="A28" s="37" t="s">
        <v>37</v>
      </c>
      <c r="B28" s="38" t="s">
        <v>14</v>
      </c>
      <c r="C28" s="39">
        <v>0.13089293162362922</v>
      </c>
      <c r="D28" s="40">
        <v>2.7650701278496498E-3</v>
      </c>
      <c r="E28" s="40">
        <v>0.12028195001947534</v>
      </c>
      <c r="F28" s="40">
        <v>3.1657224121176469E-2</v>
      </c>
      <c r="G28" s="40">
        <v>-8.897292658088897E-2</v>
      </c>
      <c r="H28" s="40">
        <v>-6.8119605018179583E-2</v>
      </c>
      <c r="I28" s="40">
        <v>-9.9735272096722165E-3</v>
      </c>
      <c r="J28" s="40">
        <v>-1.0109340326975857E-2</v>
      </c>
      <c r="K28" s="40">
        <v>1.7335268920056809E-2</v>
      </c>
      <c r="L28" s="40">
        <v>-2.9555301620031216E-2</v>
      </c>
      <c r="M28" s="41">
        <v>4.6464796425709651E-2</v>
      </c>
    </row>
    <row r="29" spans="1:13" ht="24">
      <c r="A29" s="37" t="s">
        <v>38</v>
      </c>
      <c r="B29" s="38" t="s">
        <v>14</v>
      </c>
      <c r="C29" s="39">
        <v>1.0548973159334925E-2</v>
      </c>
      <c r="D29" s="40">
        <v>3.1399277423590562E-2</v>
      </c>
      <c r="E29" s="40">
        <v>5.8170783739682867E-2</v>
      </c>
      <c r="F29" s="40">
        <v>-1.2764467467631354E-2</v>
      </c>
      <c r="G29" s="40">
        <v>4.3023331508868105E-2</v>
      </c>
      <c r="H29" s="40">
        <v>0.12580642495843447</v>
      </c>
      <c r="I29" s="40">
        <v>3.2211331484249567E-2</v>
      </c>
      <c r="J29" s="40">
        <v>-6.6614420843159217E-2</v>
      </c>
      <c r="K29" s="40">
        <v>4.7182982583000681E-2</v>
      </c>
      <c r="L29" s="40">
        <v>-3.7641078910571578E-2</v>
      </c>
      <c r="M29" s="41">
        <v>5.1942945691425241E-2</v>
      </c>
    </row>
    <row r="30" spans="1:13" ht="24">
      <c r="A30" s="37" t="s">
        <v>39</v>
      </c>
      <c r="B30" s="38" t="s">
        <v>14</v>
      </c>
      <c r="C30" s="39">
        <v>5.35980875520033E-2</v>
      </c>
      <c r="D30" s="40">
        <v>2.441515678682939E-2</v>
      </c>
      <c r="E30" s="40">
        <v>-3.8941813686881599E-2</v>
      </c>
      <c r="F30" s="40">
        <v>2.435086607177487E-2</v>
      </c>
      <c r="G30" s="40">
        <v>-4.6872338879543431E-2</v>
      </c>
      <c r="H30" s="40">
        <v>-3.210865421201272E-2</v>
      </c>
      <c r="I30" s="40">
        <v>-3.2953529494600967E-2</v>
      </c>
      <c r="J30" s="40">
        <v>-7.1355179096822402E-2</v>
      </c>
      <c r="K30" s="40">
        <v>-7.5852661770987748E-2</v>
      </c>
      <c r="L30" s="40">
        <v>-5.6050051053348371E-2</v>
      </c>
      <c r="M30" s="41">
        <v>-2.8276770902584073E-2</v>
      </c>
    </row>
    <row r="31" spans="1:13" ht="24">
      <c r="A31" s="37" t="s">
        <v>40</v>
      </c>
      <c r="B31" s="38" t="s">
        <v>14</v>
      </c>
      <c r="C31" s="39">
        <v>6.6796132834148911E-2</v>
      </c>
      <c r="D31" s="40">
        <v>-1.9708100574298119E-2</v>
      </c>
      <c r="E31" s="40">
        <v>7.9140684890277747E-3</v>
      </c>
      <c r="F31" s="40">
        <v>2.0444052209506194E-3</v>
      </c>
      <c r="G31" s="40">
        <v>6.4577715794599741E-2</v>
      </c>
      <c r="H31" s="40">
        <v>-7.5615722653571069E-2</v>
      </c>
      <c r="I31" s="40">
        <v>4.5147601107460647E-2</v>
      </c>
      <c r="J31" s="40">
        <v>6.5958794773019316E-2</v>
      </c>
      <c r="K31" s="40">
        <v>-7.6547481248771497E-3</v>
      </c>
      <c r="L31" s="40">
        <v>2.4703522576170738E-2</v>
      </c>
      <c r="M31" s="41">
        <v>6.3084063254468623E-2</v>
      </c>
    </row>
    <row r="32" spans="1:13" ht="24">
      <c r="A32" s="37" t="s">
        <v>41</v>
      </c>
      <c r="B32" s="38" t="s">
        <v>14</v>
      </c>
      <c r="C32" s="39">
        <v>-7.3656062854243587E-2</v>
      </c>
      <c r="D32" s="40">
        <v>-3.3844697214142488E-3</v>
      </c>
      <c r="E32" s="42" t="s">
        <v>78</v>
      </c>
      <c r="F32" s="40">
        <v>5.7158681836982058E-3</v>
      </c>
      <c r="G32" s="40">
        <v>-2.1086818371379421E-2</v>
      </c>
      <c r="H32" s="40">
        <v>4.8927157344771997E-4</v>
      </c>
      <c r="I32" s="40">
        <v>1.3746508000625584E-2</v>
      </c>
      <c r="J32" s="40">
        <v>-1.4800285725067626E-2</v>
      </c>
      <c r="K32" s="40">
        <v>6.5731167532054754E-2</v>
      </c>
      <c r="L32" s="40">
        <v>-5.862638787019591E-2</v>
      </c>
      <c r="M32" s="41">
        <v>3.5910299415715684E-2</v>
      </c>
    </row>
    <row r="33" spans="1:13" ht="24">
      <c r="A33" s="37" t="s">
        <v>42</v>
      </c>
      <c r="B33" s="38" t="s">
        <v>14</v>
      </c>
      <c r="C33" s="39">
        <v>-4.9506543566283354E-2</v>
      </c>
      <c r="D33" s="40">
        <v>-9.3061779245007123E-2</v>
      </c>
      <c r="E33" s="40">
        <v>-7.5079530176029988E-2</v>
      </c>
      <c r="F33" s="40">
        <v>-6.1652592059866791E-2</v>
      </c>
      <c r="G33" s="40">
        <v>-4.6106082223976712E-2</v>
      </c>
      <c r="H33" s="40">
        <v>7.6644935590836932E-2</v>
      </c>
      <c r="I33" s="40">
        <v>2.217732282663188E-2</v>
      </c>
      <c r="J33" s="40">
        <v>2.1871304964705567E-2</v>
      </c>
      <c r="K33" s="40">
        <v>5.9727594771734054E-2</v>
      </c>
      <c r="L33" s="40">
        <v>8.2441236653791244E-2</v>
      </c>
      <c r="M33" s="41">
        <v>-1.8821053691889356E-2</v>
      </c>
    </row>
    <row r="34" spans="1:13" ht="24">
      <c r="A34" s="37" t="s">
        <v>43</v>
      </c>
      <c r="B34" s="38" t="s">
        <v>14</v>
      </c>
      <c r="C34" s="39">
        <v>4.5170915880115334E-2</v>
      </c>
      <c r="D34" s="40">
        <v>7.5827057831295203E-2</v>
      </c>
      <c r="E34" s="40">
        <v>-5.7993660643101234E-2</v>
      </c>
      <c r="F34" s="40">
        <v>2.0885862640788712E-2</v>
      </c>
      <c r="G34" s="40">
        <v>-8.5488030212988092E-2</v>
      </c>
      <c r="H34" s="40">
        <v>2.3676629886707937E-2</v>
      </c>
      <c r="I34" s="40">
        <v>-8.1160298229125974E-2</v>
      </c>
      <c r="J34" s="40">
        <v>5.4030373442207999E-2</v>
      </c>
      <c r="K34" s="40">
        <v>-2.0658983488312993E-2</v>
      </c>
      <c r="L34" s="40">
        <v>6.1279573848550761E-2</v>
      </c>
      <c r="M34" s="41">
        <v>-3.9358993575845082E-2</v>
      </c>
    </row>
    <row r="35" spans="1:13" ht="24">
      <c r="A35" s="37" t="s">
        <v>44</v>
      </c>
      <c r="B35" s="38" t="s">
        <v>14</v>
      </c>
      <c r="C35" s="39">
        <v>0.1500277477348983</v>
      </c>
      <c r="D35" s="40">
        <v>1.2190603882979415E-2</v>
      </c>
      <c r="E35" s="40">
        <v>-8.7426367898872911E-2</v>
      </c>
      <c r="F35" s="40">
        <v>-1.4000444198762872E-2</v>
      </c>
      <c r="G35" s="40">
        <v>-3.0636976812918621E-2</v>
      </c>
      <c r="H35" s="40">
        <v>-9.7336728776765427E-2</v>
      </c>
      <c r="I35" s="40">
        <v>-1.2616781928293775E-3</v>
      </c>
      <c r="J35" s="40">
        <v>-3.2074524903580731E-3</v>
      </c>
      <c r="K35" s="40">
        <v>3.0629799604459503E-2</v>
      </c>
      <c r="L35" s="40">
        <v>4.6256076343579408E-2</v>
      </c>
      <c r="M35" s="41">
        <v>-1.5128002060840383E-2</v>
      </c>
    </row>
    <row r="36" spans="1:13" ht="24">
      <c r="A36" s="37" t="s">
        <v>45</v>
      </c>
      <c r="B36" s="38" t="s">
        <v>14</v>
      </c>
      <c r="C36" s="39">
        <v>-5.0577016533422295E-2</v>
      </c>
      <c r="D36" s="40">
        <v>-4.5414476579727588E-2</v>
      </c>
      <c r="E36" s="40">
        <v>-3.2907594118703531E-2</v>
      </c>
      <c r="F36" s="40">
        <v>-1.6580813429165481E-2</v>
      </c>
      <c r="G36" s="40">
        <v>-9.6702472361473876E-2</v>
      </c>
      <c r="H36" s="40">
        <v>-5.1257363391566627E-2</v>
      </c>
      <c r="I36" s="40">
        <v>-1.2409226554831657E-2</v>
      </c>
      <c r="J36" s="40">
        <v>1.8543567692750857E-2</v>
      </c>
      <c r="K36" s="40">
        <v>7.2326881945708271E-2</v>
      </c>
      <c r="L36" s="40">
        <v>7.5026890304435351E-2</v>
      </c>
      <c r="M36" s="41">
        <v>-2.1380618157235892E-2</v>
      </c>
    </row>
    <row r="37" spans="1:13" ht="24">
      <c r="A37" s="37" t="s">
        <v>46</v>
      </c>
      <c r="B37" s="38" t="s">
        <v>14</v>
      </c>
      <c r="C37" s="39">
        <v>9.0814930284288553E-2</v>
      </c>
      <c r="D37" s="40">
        <v>-6.556102675446264E-2</v>
      </c>
      <c r="E37" s="40">
        <v>-1.953142926806016E-2</v>
      </c>
      <c r="F37" s="40">
        <v>-1.2243523494984629E-2</v>
      </c>
      <c r="G37" s="42" t="s">
        <v>141</v>
      </c>
      <c r="H37" s="40">
        <v>-7.6875551390981241E-3</v>
      </c>
      <c r="I37" s="40">
        <v>5.3430105440027284E-2</v>
      </c>
      <c r="J37" s="40">
        <v>7.4120365659802803E-2</v>
      </c>
      <c r="K37" s="40">
        <v>3.3295118929965145E-2</v>
      </c>
      <c r="L37" s="40">
        <v>-1.2732523150173257E-2</v>
      </c>
      <c r="M37" s="41">
        <v>-3.5568258309778E-2</v>
      </c>
    </row>
    <row r="38" spans="1:13" ht="24">
      <c r="A38" s="37" t="s">
        <v>47</v>
      </c>
      <c r="B38" s="38" t="s">
        <v>14</v>
      </c>
      <c r="C38" s="39">
        <v>-0.11908283047920371</v>
      </c>
      <c r="D38" s="40">
        <v>-3.8382205001055339E-2</v>
      </c>
      <c r="E38" s="40">
        <v>5.1036424904066631E-2</v>
      </c>
      <c r="F38" s="40">
        <v>8.1364167054138792E-2</v>
      </c>
      <c r="G38" s="42" t="s">
        <v>140</v>
      </c>
      <c r="H38" s="40">
        <v>-2.0906209242122099E-2</v>
      </c>
      <c r="I38" s="40">
        <v>-8.9111535515082503E-3</v>
      </c>
      <c r="J38" s="40">
        <v>7.513112137948609E-2</v>
      </c>
      <c r="K38" s="40">
        <v>-6.2883706779496826E-2</v>
      </c>
      <c r="L38" s="40">
        <v>-2.8780425133627115E-2</v>
      </c>
      <c r="M38" s="41">
        <v>-4.1835710457215874E-2</v>
      </c>
    </row>
    <row r="39" spans="1:13" ht="24">
      <c r="A39" s="37" t="s">
        <v>48</v>
      </c>
      <c r="B39" s="38" t="s">
        <v>14</v>
      </c>
      <c r="C39" s="39">
        <v>0.11171201718505379</v>
      </c>
      <c r="D39" s="40">
        <v>-1.6232504119760575E-2</v>
      </c>
      <c r="E39" s="40">
        <v>-7.5739524210440098E-2</v>
      </c>
      <c r="F39" s="40">
        <v>-8.8006001981372262E-2</v>
      </c>
      <c r="G39" s="40">
        <v>-8.1113482566702089E-2</v>
      </c>
      <c r="H39" s="40">
        <v>3.2125814169906411E-2</v>
      </c>
      <c r="I39" s="40">
        <v>-7.4349613218947633E-2</v>
      </c>
      <c r="J39" s="40">
        <v>4.2468974182490496E-4</v>
      </c>
      <c r="K39" s="40">
        <v>-2.5132220614319288E-3</v>
      </c>
      <c r="L39" s="40">
        <v>0.12123857356030474</v>
      </c>
      <c r="M39" s="41">
        <v>-2.2338041934444525E-2</v>
      </c>
    </row>
    <row r="40" spans="1:13" ht="24">
      <c r="A40" s="37" t="s">
        <v>49</v>
      </c>
      <c r="B40" s="38" t="s">
        <v>14</v>
      </c>
      <c r="C40" s="39">
        <v>9.9039916456360635E-2</v>
      </c>
      <c r="D40" s="40">
        <v>-1.601518852442578E-2</v>
      </c>
      <c r="E40" s="40">
        <v>-4.0378212782282069E-2</v>
      </c>
      <c r="F40" s="40">
        <v>2.652775266230803E-2</v>
      </c>
      <c r="G40" s="40">
        <v>0.12711288011715141</v>
      </c>
      <c r="H40" s="40">
        <v>-9.2499644343556189E-2</v>
      </c>
      <c r="I40" s="40">
        <v>3.1200455189092809E-2</v>
      </c>
      <c r="J40" s="40">
        <v>5.001801189230836E-2</v>
      </c>
      <c r="K40" s="40">
        <v>4.6960774825546892E-2</v>
      </c>
      <c r="L40" s="40">
        <v>-8.2888149955855056E-2</v>
      </c>
      <c r="M40" s="41">
        <v>7.3384900316863941E-2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1.2446981068641965E-5</v>
      </c>
      <c r="E47" s="35">
        <f t="shared" ref="E47:M47" si="0">$C5^2*E5^2</f>
        <v>7.7944265330106022E-6</v>
      </c>
      <c r="F47" s="35">
        <f t="shared" si="0"/>
        <v>3.7124469121366467E-5</v>
      </c>
      <c r="G47" s="35">
        <f t="shared" si="0"/>
        <v>4.4855470964237475E-5</v>
      </c>
      <c r="H47" s="35">
        <f t="shared" si="0"/>
        <v>2.3814401989975144E-6</v>
      </c>
      <c r="I47" s="35">
        <f t="shared" si="0"/>
        <v>1.3197416681446093E-6</v>
      </c>
      <c r="J47" s="35">
        <f t="shared" si="0"/>
        <v>5.3994358855424541E-5</v>
      </c>
      <c r="K47" s="35">
        <f t="shared" si="0"/>
        <v>4.7468743276578137E-5</v>
      </c>
      <c r="L47" s="35">
        <f t="shared" si="0"/>
        <v>1.2216798876552067E-5</v>
      </c>
      <c r="M47" s="36">
        <f t="shared" si="0"/>
        <v>2.6070277219432659E-6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9.9710937935501436E-7</v>
      </c>
      <c r="E48" s="40">
        <f t="shared" si="1"/>
        <v>8.2489105539045338E-8</v>
      </c>
      <c r="F48" s="40">
        <f t="shared" si="1"/>
        <v>5.2544506696727497E-7</v>
      </c>
      <c r="G48" s="40">
        <f t="shared" si="1"/>
        <v>2.6513580541942698E-7</v>
      </c>
      <c r="H48" s="40">
        <f t="shared" si="1"/>
        <v>3.9971437520601699E-9</v>
      </c>
      <c r="I48" s="40">
        <f t="shared" si="1"/>
        <v>6.5457934808645929E-7</v>
      </c>
      <c r="J48" s="40">
        <f t="shared" si="1"/>
        <v>2.1607878696044639E-9</v>
      </c>
      <c r="K48" s="40">
        <f t="shared" si="1"/>
        <v>1.5923248978259786E-7</v>
      </c>
      <c r="L48" s="40">
        <f t="shared" si="1"/>
        <v>2.0771239250958237E-7</v>
      </c>
      <c r="M48" s="41">
        <f t="shared" si="1"/>
        <v>4.8142502610492081E-7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2.36927884475802E-5</v>
      </c>
      <c r="E49" s="40">
        <f t="shared" si="2"/>
        <v>1.1928756288748256E-5</v>
      </c>
      <c r="F49" s="40">
        <f t="shared" si="2"/>
        <v>1.3896154160360593E-5</v>
      </c>
      <c r="G49" s="40">
        <f t="shared" si="2"/>
        <v>2.0858663342109549E-5</v>
      </c>
      <c r="H49" s="40">
        <f t="shared" si="2"/>
        <v>3.8736513806383423E-5</v>
      </c>
      <c r="I49" s="40">
        <f t="shared" si="2"/>
        <v>2.3236501126953244E-6</v>
      </c>
      <c r="J49" s="40">
        <f t="shared" si="2"/>
        <v>2.9736064887719131E-5</v>
      </c>
      <c r="K49" s="40">
        <f t="shared" si="2"/>
        <v>8.1933188303220011E-6</v>
      </c>
      <c r="L49" s="40">
        <f t="shared" si="2"/>
        <v>1.3286492788654085E-5</v>
      </c>
      <c r="M49" s="41">
        <f t="shared" si="2"/>
        <v>1.5178898180227489E-5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1.3844053041962482E-6</v>
      </c>
      <c r="E50" s="40">
        <f t="shared" si="3"/>
        <v>2.7232510042156152E-6</v>
      </c>
      <c r="F50" s="40">
        <f t="shared" si="3"/>
        <v>2.6817663937390717E-6</v>
      </c>
      <c r="G50" s="40">
        <f t="shared" si="3"/>
        <v>1.4133391656539227E-7</v>
      </c>
      <c r="H50" s="40">
        <f t="shared" si="3"/>
        <v>1.4063915834536607E-6</v>
      </c>
      <c r="I50" s="40">
        <f t="shared" si="3"/>
        <v>1.2206091542949698E-7</v>
      </c>
      <c r="J50" s="40">
        <f t="shared" si="3"/>
        <v>9.747004495419289E-11</v>
      </c>
      <c r="K50" s="40">
        <f t="shared" si="3"/>
        <v>4.8509692596470957E-8</v>
      </c>
      <c r="L50" s="42">
        <f t="shared" si="3"/>
        <v>6.8651483077552373E-4</v>
      </c>
      <c r="M50" s="41">
        <f t="shared" si="3"/>
        <v>1.7742687965777895E-6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6.902101831589242E-7</v>
      </c>
      <c r="E51" s="40">
        <f t="shared" si="4"/>
        <v>1.2423822116641779E-7</v>
      </c>
      <c r="F51" s="40">
        <f t="shared" si="4"/>
        <v>2.9633588020965403E-6</v>
      </c>
      <c r="G51" s="40">
        <f t="shared" si="4"/>
        <v>3.4953034060028597E-6</v>
      </c>
      <c r="H51" s="40">
        <f t="shared" si="4"/>
        <v>1.5573005413437658E-7</v>
      </c>
      <c r="I51" s="40">
        <f t="shared" si="4"/>
        <v>4.6614980097843754E-10</v>
      </c>
      <c r="J51" s="42">
        <f t="shared" si="4"/>
        <v>4.7417477791892009E-4</v>
      </c>
      <c r="K51" s="40">
        <f t="shared" si="4"/>
        <v>5.4498936151682099E-7</v>
      </c>
      <c r="L51" s="40">
        <f t="shared" si="4"/>
        <v>7.3491990193361295E-11</v>
      </c>
      <c r="M51" s="41">
        <f t="shared" si="4"/>
        <v>5.7231650086273509E-8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7.1414711706188664E-6</v>
      </c>
      <c r="E52" s="40">
        <f t="shared" si="5"/>
        <v>2.9127989006227917E-6</v>
      </c>
      <c r="F52" s="40">
        <f t="shared" si="5"/>
        <v>3.6082971258522857E-6</v>
      </c>
      <c r="G52" s="40">
        <f t="shared" si="5"/>
        <v>8.272727766155069E-7</v>
      </c>
      <c r="H52" s="40">
        <f t="shared" si="5"/>
        <v>1.4158738314796175E-7</v>
      </c>
      <c r="I52" s="40">
        <f t="shared" si="5"/>
        <v>1.3197819711126986E-6</v>
      </c>
      <c r="J52" s="40">
        <f t="shared" si="5"/>
        <v>9.1932470362583513E-7</v>
      </c>
      <c r="K52" s="40">
        <f t="shared" si="5"/>
        <v>2.7559659837013678E-7</v>
      </c>
      <c r="L52" s="40">
        <f t="shared" si="5"/>
        <v>4.6919529390395337E-7</v>
      </c>
      <c r="M52" s="41">
        <f t="shared" si="5"/>
        <v>2.1943217187378299E-8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4.6472666707909009E-6</v>
      </c>
      <c r="E53" s="40">
        <f t="shared" si="6"/>
        <v>1.2558218888113214E-5</v>
      </c>
      <c r="F53" s="40">
        <f t="shared" si="6"/>
        <v>1.2119886262286882E-5</v>
      </c>
      <c r="G53" s="40">
        <f t="shared" si="6"/>
        <v>1.395817798631654E-5</v>
      </c>
      <c r="H53" s="40">
        <f t="shared" si="6"/>
        <v>2.5844909204755837E-8</v>
      </c>
      <c r="I53" s="40">
        <f t="shared" si="6"/>
        <v>1.8879240379228607E-5</v>
      </c>
      <c r="J53" s="40">
        <f t="shared" si="6"/>
        <v>9.7811000593736179E-7</v>
      </c>
      <c r="K53" s="40">
        <f t="shared" si="6"/>
        <v>4.7137471227046932E-5</v>
      </c>
      <c r="L53" s="40">
        <f t="shared" si="6"/>
        <v>2.2121217790955921E-5</v>
      </c>
      <c r="M53" s="43">
        <f t="shared" si="6"/>
        <v>8.1359792509676405E-3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5.8601792334688782E-6</v>
      </c>
      <c r="E54" s="40">
        <f t="shared" si="7"/>
        <v>4.4529670101009747E-7</v>
      </c>
      <c r="F54" s="40">
        <f t="shared" si="7"/>
        <v>1.5398811483648046E-9</v>
      </c>
      <c r="G54" s="40">
        <f t="shared" si="7"/>
        <v>3.669984703125607E-6</v>
      </c>
      <c r="H54" s="40">
        <f t="shared" si="7"/>
        <v>1.6664266342699647E-5</v>
      </c>
      <c r="I54" s="40">
        <f t="shared" si="7"/>
        <v>1.1049287048133629E-5</v>
      </c>
      <c r="J54" s="40">
        <f t="shared" si="7"/>
        <v>1.1686693021777783E-5</v>
      </c>
      <c r="K54" s="40">
        <f t="shared" si="7"/>
        <v>1.0304121668986181E-5</v>
      </c>
      <c r="L54" s="40">
        <f t="shared" si="7"/>
        <v>1.3616804064252666E-5</v>
      </c>
      <c r="M54" s="41">
        <f t="shared" si="7"/>
        <v>6.395285283355571E-8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5.9066539346995554E-8</v>
      </c>
      <c r="E55" s="40">
        <f t="shared" si="8"/>
        <v>8.7814423497549102E-6</v>
      </c>
      <c r="F55" s="40">
        <f t="shared" si="8"/>
        <v>8.4245807806257752E-6</v>
      </c>
      <c r="G55" s="40">
        <f t="shared" si="8"/>
        <v>3.5101587256404016E-5</v>
      </c>
      <c r="H55" s="40">
        <f t="shared" si="8"/>
        <v>8.6433330151904714E-6</v>
      </c>
      <c r="I55" s="40">
        <f t="shared" si="8"/>
        <v>5.4171133694248238E-5</v>
      </c>
      <c r="J55" s="40">
        <f t="shared" si="8"/>
        <v>1.4584677702859274E-5</v>
      </c>
      <c r="K55" s="40">
        <f t="shared" si="8"/>
        <v>5.9162424984027252E-5</v>
      </c>
      <c r="L55" s="40">
        <f t="shared" si="8"/>
        <v>2.6245368665471581E-5</v>
      </c>
      <c r="M55" s="41">
        <f t="shared" si="8"/>
        <v>6.8656507663312776E-6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1.3497614542871335E-5</v>
      </c>
      <c r="E56" s="40">
        <f t="shared" si="9"/>
        <v>6.084596101044744E-6</v>
      </c>
      <c r="F56" s="40">
        <f t="shared" si="9"/>
        <v>6.4664791104635633E-5</v>
      </c>
      <c r="G56" s="40">
        <f t="shared" si="9"/>
        <v>2.1984751568115097E-5</v>
      </c>
      <c r="H56" s="40">
        <f t="shared" si="9"/>
        <v>7.0767559524931243E-8</v>
      </c>
      <c r="I56" s="40">
        <f t="shared" si="9"/>
        <v>5.1238125271820852E-6</v>
      </c>
      <c r="J56" s="40">
        <f t="shared" si="9"/>
        <v>4.1690549148571857E-6</v>
      </c>
      <c r="K56" s="40">
        <f t="shared" si="9"/>
        <v>3.9738415198165526E-5</v>
      </c>
      <c r="L56" s="40">
        <f t="shared" si="9"/>
        <v>6.0809181218587411E-6</v>
      </c>
      <c r="M56" s="41">
        <f t="shared" si="9"/>
        <v>1.4327148848862759E-5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6.0060373253596345E-6</v>
      </c>
      <c r="E57" s="40">
        <f t="shared" si="10"/>
        <v>1.8829043151196397E-5</v>
      </c>
      <c r="F57" s="40">
        <f t="shared" si="10"/>
        <v>3.1372877603069637E-7</v>
      </c>
      <c r="G57" s="40">
        <f t="shared" si="10"/>
        <v>2.0559835339001976E-6</v>
      </c>
      <c r="H57" s="40">
        <f t="shared" si="10"/>
        <v>1.991068502610947E-5</v>
      </c>
      <c r="I57" s="40">
        <f t="shared" si="10"/>
        <v>8.3044642096170711E-6</v>
      </c>
      <c r="J57" s="40">
        <f t="shared" si="10"/>
        <v>8.3099302475063783E-6</v>
      </c>
      <c r="K57" s="40">
        <f t="shared" si="10"/>
        <v>3.5709888662336577E-7</v>
      </c>
      <c r="L57" s="40">
        <f t="shared" si="10"/>
        <v>4.698380581058731E-8</v>
      </c>
      <c r="M57" s="41">
        <f t="shared" si="10"/>
        <v>3.5154394138086273E-5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3.9116422365883079E-7</v>
      </c>
      <c r="E58" s="40">
        <f t="shared" si="11"/>
        <v>1.9845282101944537E-9</v>
      </c>
      <c r="F58" s="40">
        <f t="shared" si="11"/>
        <v>2.8383689843211916E-7</v>
      </c>
      <c r="G58" s="40">
        <f t="shared" si="11"/>
        <v>2.167009376060699E-7</v>
      </c>
      <c r="H58" s="42">
        <f t="shared" si="11"/>
        <v>3.0821573247706057E-3</v>
      </c>
      <c r="I58" s="40">
        <f t="shared" si="11"/>
        <v>4.0946685570140117E-6</v>
      </c>
      <c r="J58" s="40">
        <f t="shared" si="11"/>
        <v>9.835175011633548E-7</v>
      </c>
      <c r="K58" s="40">
        <f t="shared" si="11"/>
        <v>1.4652547844927196E-6</v>
      </c>
      <c r="L58" s="40">
        <f t="shared" si="11"/>
        <v>6.220823728240545E-6</v>
      </c>
      <c r="M58" s="41">
        <f t="shared" si="11"/>
        <v>9.905489280463437E-9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2.6040156538375716E-7</v>
      </c>
      <c r="E59" s="40">
        <f t="shared" si="12"/>
        <v>8.2220173478506015E-9</v>
      </c>
      <c r="F59" s="42">
        <f t="shared" si="12"/>
        <v>2.1534335164573938E-4</v>
      </c>
      <c r="G59" s="40">
        <f t="shared" si="12"/>
        <v>4.6116605416375931E-8</v>
      </c>
      <c r="H59" s="40">
        <f t="shared" si="12"/>
        <v>2.0190457119417991E-8</v>
      </c>
      <c r="I59" s="40">
        <f t="shared" si="12"/>
        <v>2.1334527283256781E-8</v>
      </c>
      <c r="J59" s="40">
        <f t="shared" si="12"/>
        <v>1.314405216218426E-6</v>
      </c>
      <c r="K59" s="40">
        <f t="shared" si="12"/>
        <v>9.1026078502913864E-8</v>
      </c>
      <c r="L59" s="40">
        <f t="shared" si="12"/>
        <v>8.5863867377799597E-7</v>
      </c>
      <c r="M59" s="41">
        <f t="shared" si="12"/>
        <v>3.1069880838010065E-7</v>
      </c>
    </row>
    <row r="60" spans="1:13" ht="24">
      <c r="A60" s="37" t="s">
        <v>27</v>
      </c>
      <c r="B60" s="38" t="s">
        <v>14</v>
      </c>
      <c r="C60" s="44"/>
      <c r="D60" s="40">
        <f t="shared" ref="D60:M60" si="13">$C18^2*D18^2</f>
        <v>1.2128686578633532E-4</v>
      </c>
      <c r="E60" s="40">
        <f t="shared" si="13"/>
        <v>9.8555957272083366E-6</v>
      </c>
      <c r="F60" s="40">
        <f t="shared" si="13"/>
        <v>4.4583985515345234E-6</v>
      </c>
      <c r="G60" s="40">
        <f t="shared" si="13"/>
        <v>1.6722753166589085E-4</v>
      </c>
      <c r="H60" s="40">
        <f t="shared" si="13"/>
        <v>6.0445177048496139E-5</v>
      </c>
      <c r="I60" s="42">
        <f t="shared" si="13"/>
        <v>4.4032405920999995E-2</v>
      </c>
      <c r="J60" s="40">
        <f t="shared" si="13"/>
        <v>4.406547383235069E-8</v>
      </c>
      <c r="K60" s="40">
        <f t="shared" si="13"/>
        <v>3.2725969405421931E-4</v>
      </c>
      <c r="L60" s="40">
        <f t="shared" si="13"/>
        <v>7.7625736371920766E-6</v>
      </c>
      <c r="M60" s="41">
        <f t="shared" si="13"/>
        <v>9.9623324226420131E-5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1.2300709641839043E-7</v>
      </c>
      <c r="E61" s="40">
        <f t="shared" si="14"/>
        <v>1.1990159863602986E-6</v>
      </c>
      <c r="F61" s="40">
        <f t="shared" si="14"/>
        <v>1.0042182475689608E-7</v>
      </c>
      <c r="G61" s="40">
        <f t="shared" si="14"/>
        <v>3.5301095048487767E-7</v>
      </c>
      <c r="H61" s="40">
        <f t="shared" si="14"/>
        <v>1.1476021383902319E-7</v>
      </c>
      <c r="I61" s="40">
        <f t="shared" si="14"/>
        <v>1.7515474923557589E-6</v>
      </c>
      <c r="J61" s="40">
        <f t="shared" si="14"/>
        <v>2.659623492235019E-7</v>
      </c>
      <c r="K61" s="42">
        <f t="shared" si="14"/>
        <v>2.3736363086474742E-4</v>
      </c>
      <c r="L61" s="40">
        <f t="shared" si="14"/>
        <v>1.6747595421010525E-8</v>
      </c>
      <c r="M61" s="41">
        <f t="shared" si="14"/>
        <v>1.3297017058827613E-6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4.1922320358772709E-7</v>
      </c>
      <c r="E62" s="40">
        <f t="shared" si="15"/>
        <v>1.1412782067445635E-6</v>
      </c>
      <c r="F62" s="40">
        <f t="shared" si="15"/>
        <v>1.6842771049649421E-6</v>
      </c>
      <c r="G62" s="40">
        <f t="shared" si="15"/>
        <v>4.9101666276184176E-8</v>
      </c>
      <c r="H62" s="40">
        <f t="shared" si="15"/>
        <v>8.1231203170416137E-8</v>
      </c>
      <c r="I62" s="40">
        <f t="shared" si="15"/>
        <v>3.79823429250824E-7</v>
      </c>
      <c r="J62" s="40">
        <f t="shared" si="15"/>
        <v>1.5202523169749625E-8</v>
      </c>
      <c r="K62" s="40">
        <f t="shared" si="15"/>
        <v>1.9331409609655869E-8</v>
      </c>
      <c r="L62" s="40">
        <f t="shared" si="15"/>
        <v>4.5625489327642906E-8</v>
      </c>
      <c r="M62" s="41">
        <f t="shared" si="15"/>
        <v>8.761617910280318E-8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1.1280410600098053E-7</v>
      </c>
      <c r="E63" s="40">
        <f t="shared" si="16"/>
        <v>1.7544908953815797E-7</v>
      </c>
      <c r="F63" s="40">
        <f t="shared" si="16"/>
        <v>1.9252090217672671E-11</v>
      </c>
      <c r="G63" s="40">
        <f t="shared" si="16"/>
        <v>4.237061499868345E-9</v>
      </c>
      <c r="H63" s="40">
        <f t="shared" si="16"/>
        <v>1.9950161309738937E-8</v>
      </c>
      <c r="I63" s="40">
        <f t="shared" si="16"/>
        <v>1.0642082563863592E-9</v>
      </c>
      <c r="J63" s="40">
        <f t="shared" si="16"/>
        <v>4.1918375824845621E-9</v>
      </c>
      <c r="K63" s="40">
        <f t="shared" si="16"/>
        <v>6.5742238128617818E-9</v>
      </c>
      <c r="L63" s="40">
        <f t="shared" si="16"/>
        <v>3.9963383333678146E-8</v>
      </c>
      <c r="M63" s="41">
        <f t="shared" si="16"/>
        <v>1.4833331365274795E-9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1.9427230099358685E-4</v>
      </c>
      <c r="E64" s="40">
        <f t="shared" si="17"/>
        <v>1.3928728933550365E-4</v>
      </c>
      <c r="F64" s="40">
        <f t="shared" si="17"/>
        <v>1.8408325382689365E-4</v>
      </c>
      <c r="G64" s="40">
        <f t="shared" si="17"/>
        <v>1.0908731079091799E-4</v>
      </c>
      <c r="H64" s="40">
        <f t="shared" si="17"/>
        <v>9.7354727434853195E-6</v>
      </c>
      <c r="I64" s="40">
        <f t="shared" si="17"/>
        <v>3.6264625973794137E-7</v>
      </c>
      <c r="J64" s="40">
        <f t="shared" si="17"/>
        <v>1.7446907961856235E-8</v>
      </c>
      <c r="K64" s="40">
        <f t="shared" si="17"/>
        <v>2.2305011388404286E-5</v>
      </c>
      <c r="L64" s="40">
        <f t="shared" si="17"/>
        <v>4.6142656298260119E-6</v>
      </c>
      <c r="M64" s="41">
        <f t="shared" si="17"/>
        <v>8.2993965825019435E-6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1.4321721771781605E-5</v>
      </c>
      <c r="E65" s="40">
        <f t="shared" si="18"/>
        <v>3.4408554698025563E-5</v>
      </c>
      <c r="F65" s="40">
        <f t="shared" si="18"/>
        <v>2.3691724144990326E-6</v>
      </c>
      <c r="G65" s="40">
        <f t="shared" si="18"/>
        <v>2.1643467193098687E-6</v>
      </c>
      <c r="H65" s="40">
        <f t="shared" si="18"/>
        <v>4.2344425968104241E-5</v>
      </c>
      <c r="I65" s="40">
        <f t="shared" si="18"/>
        <v>3.871839616562056E-6</v>
      </c>
      <c r="J65" s="40">
        <f t="shared" si="18"/>
        <v>1.0657577140712386E-6</v>
      </c>
      <c r="K65" s="40">
        <f t="shared" si="18"/>
        <v>2.8352410493990212E-6</v>
      </c>
      <c r="L65" s="40">
        <f t="shared" si="18"/>
        <v>2.1445895700778232E-5</v>
      </c>
      <c r="M65" s="41">
        <f t="shared" si="18"/>
        <v>1.3428452885101265E-5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6.7712483753672935E-5</v>
      </c>
      <c r="E66" s="40">
        <f t="shared" si="19"/>
        <v>1.5010577173814475E-8</v>
      </c>
      <c r="F66" s="40">
        <f t="shared" si="19"/>
        <v>6.6415619573764274E-6</v>
      </c>
      <c r="G66" s="40">
        <f t="shared" si="19"/>
        <v>5.9765104297473532E-5</v>
      </c>
      <c r="H66" s="40">
        <f t="shared" si="19"/>
        <v>1.1746735074162593E-5</v>
      </c>
      <c r="I66" s="40">
        <f t="shared" si="19"/>
        <v>6.2555182108867906E-8</v>
      </c>
      <c r="J66" s="40">
        <f t="shared" si="19"/>
        <v>1.5863366663969603E-5</v>
      </c>
      <c r="K66" s="40">
        <f t="shared" si="19"/>
        <v>5.3484874442641579E-5</v>
      </c>
      <c r="L66" s="40">
        <f t="shared" si="19"/>
        <v>2.1564267141228748E-6</v>
      </c>
      <c r="M66" s="41">
        <f t="shared" si="19"/>
        <v>1.6518109216517388E-6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2.1057155283142018E-6</v>
      </c>
      <c r="E67" s="40">
        <f t="shared" si="20"/>
        <v>1.2018141279590702E-5</v>
      </c>
      <c r="F67" s="40">
        <f t="shared" si="20"/>
        <v>3.6158874005549853E-6</v>
      </c>
      <c r="G67" s="40">
        <f t="shared" si="20"/>
        <v>4.974304970028369E-7</v>
      </c>
      <c r="H67" s="40">
        <f t="shared" si="20"/>
        <v>4.202945688237584E-6</v>
      </c>
      <c r="I67" s="40">
        <f t="shared" si="20"/>
        <v>3.6318172726421579E-5</v>
      </c>
      <c r="J67" s="40">
        <f t="shared" si="20"/>
        <v>1.0551600848522219E-8</v>
      </c>
      <c r="K67" s="40">
        <f t="shared" si="20"/>
        <v>6.8917661858168365E-6</v>
      </c>
      <c r="L67" s="40">
        <f t="shared" si="20"/>
        <v>7.6368771886150296E-8</v>
      </c>
      <c r="M67" s="41">
        <f t="shared" si="20"/>
        <v>6.8168724990484496E-6</v>
      </c>
    </row>
    <row r="68" spans="1:13" ht="24">
      <c r="A68" s="37" t="s">
        <v>35</v>
      </c>
      <c r="B68" s="38" t="s">
        <v>14</v>
      </c>
      <c r="C68" s="44"/>
      <c r="D68" s="42">
        <f t="shared" ref="D68:M68" si="21">$C26^2*D26^2</f>
        <v>2.7960521795999994E-2</v>
      </c>
      <c r="E68" s="40">
        <f t="shared" si="21"/>
        <v>3.8992748314630723E-7</v>
      </c>
      <c r="F68" s="40">
        <f t="shared" si="21"/>
        <v>3.3435080711895684E-5</v>
      </c>
      <c r="G68" s="40">
        <f t="shared" si="21"/>
        <v>1.5567880509626596E-4</v>
      </c>
      <c r="H68" s="40">
        <f t="shared" si="21"/>
        <v>3.6113469356822234E-6</v>
      </c>
      <c r="I68" s="40">
        <f t="shared" si="21"/>
        <v>7.5528302399358117E-5</v>
      </c>
      <c r="J68" s="40">
        <f t="shared" si="21"/>
        <v>3.8959444048041566E-5</v>
      </c>
      <c r="K68" s="40">
        <f t="shared" si="21"/>
        <v>1.4174112762528388E-5</v>
      </c>
      <c r="L68" s="40">
        <f t="shared" si="21"/>
        <v>5.6326077396176588E-5</v>
      </c>
      <c r="M68" s="41">
        <f t="shared" si="21"/>
        <v>1.5259415820171489E-5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1.9071372741438535E-6</v>
      </c>
      <c r="E69" s="40">
        <f t="shared" si="22"/>
        <v>1.4756727797533265E-6</v>
      </c>
      <c r="F69" s="40">
        <f t="shared" si="22"/>
        <v>7.704974576012393E-6</v>
      </c>
      <c r="G69" s="40">
        <f t="shared" si="22"/>
        <v>6.9742020800334379E-7</v>
      </c>
      <c r="H69" s="40">
        <f t="shared" si="22"/>
        <v>1.530466862375626E-7</v>
      </c>
      <c r="I69" s="40">
        <f t="shared" si="22"/>
        <v>2.8571611982353904E-5</v>
      </c>
      <c r="J69" s="40">
        <f t="shared" si="22"/>
        <v>1.0981209902939352E-5</v>
      </c>
      <c r="K69" s="40">
        <f t="shared" si="22"/>
        <v>3.088278589302483E-6</v>
      </c>
      <c r="L69" s="40">
        <f t="shared" si="22"/>
        <v>3.3523123948498747E-6</v>
      </c>
      <c r="M69" s="41">
        <f t="shared" si="22"/>
        <v>1.7095008323178506E-5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1.3099197503426717E-7</v>
      </c>
      <c r="E70" s="40">
        <f t="shared" si="23"/>
        <v>2.4787533269140545E-4</v>
      </c>
      <c r="F70" s="40">
        <f t="shared" si="23"/>
        <v>1.717030664343899E-5</v>
      </c>
      <c r="G70" s="40">
        <f t="shared" si="23"/>
        <v>1.3562762023837914E-4</v>
      </c>
      <c r="H70" s="40">
        <f t="shared" si="23"/>
        <v>7.9501739607479532E-5</v>
      </c>
      <c r="I70" s="40">
        <f t="shared" si="23"/>
        <v>1.7042368169119619E-6</v>
      </c>
      <c r="J70" s="40">
        <f t="shared" si="23"/>
        <v>1.7509672526789001E-6</v>
      </c>
      <c r="K70" s="40">
        <f t="shared" si="23"/>
        <v>5.1486522049920579E-6</v>
      </c>
      <c r="L70" s="40">
        <f t="shared" si="23"/>
        <v>1.4965911789464245E-5</v>
      </c>
      <c r="M70" s="41">
        <f t="shared" si="23"/>
        <v>3.6989670866089847E-5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1.0971340217575635E-7</v>
      </c>
      <c r="E71" s="40">
        <f t="shared" si="24"/>
        <v>3.7655654874802713E-7</v>
      </c>
      <c r="F71" s="40">
        <f t="shared" si="24"/>
        <v>1.8131167758299661E-8</v>
      </c>
      <c r="G71" s="40">
        <f t="shared" si="24"/>
        <v>2.0598161004857868E-7</v>
      </c>
      <c r="H71" s="40">
        <f t="shared" si="24"/>
        <v>1.7612703213584173E-6</v>
      </c>
      <c r="I71" s="40">
        <f t="shared" si="24"/>
        <v>1.1546164187652686E-7</v>
      </c>
      <c r="J71" s="40">
        <f t="shared" si="24"/>
        <v>4.9380659686999277E-7</v>
      </c>
      <c r="K71" s="40">
        <f t="shared" si="24"/>
        <v>2.4773716059303078E-7</v>
      </c>
      <c r="L71" s="40">
        <f t="shared" si="24"/>
        <v>1.5766834209086551E-7</v>
      </c>
      <c r="M71" s="41">
        <f t="shared" si="24"/>
        <v>3.0024343800121462E-7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1.7124489070093459E-6</v>
      </c>
      <c r="E72" s="40">
        <f t="shared" si="25"/>
        <v>4.3564319730939615E-6</v>
      </c>
      <c r="F72" s="40">
        <f t="shared" si="25"/>
        <v>1.7034422384428311E-6</v>
      </c>
      <c r="G72" s="40">
        <f t="shared" si="25"/>
        <v>6.3114891121930989E-6</v>
      </c>
      <c r="H72" s="40">
        <f t="shared" si="25"/>
        <v>2.961711787464197E-6</v>
      </c>
      <c r="I72" s="40">
        <f t="shared" si="25"/>
        <v>3.1196254941792352E-6</v>
      </c>
      <c r="J72" s="40">
        <f t="shared" si="25"/>
        <v>1.4626808943245547E-5</v>
      </c>
      <c r="K72" s="40">
        <f t="shared" si="25"/>
        <v>1.652875865302135E-5</v>
      </c>
      <c r="L72" s="40">
        <f t="shared" si="25"/>
        <v>9.0250706970745127E-6</v>
      </c>
      <c r="M72" s="41">
        <f t="shared" si="25"/>
        <v>2.2969852902276994E-6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1.732974527528042E-6</v>
      </c>
      <c r="E73" s="40">
        <f t="shared" si="26"/>
        <v>2.7944879942949776E-7</v>
      </c>
      <c r="F73" s="40">
        <f t="shared" si="26"/>
        <v>1.8648186424791906E-8</v>
      </c>
      <c r="G73" s="40">
        <f t="shared" si="26"/>
        <v>1.8606641845301854E-5</v>
      </c>
      <c r="H73" s="40">
        <f t="shared" si="26"/>
        <v>2.5510963034653296E-5</v>
      </c>
      <c r="I73" s="40">
        <f t="shared" si="26"/>
        <v>9.0943569885693797E-6</v>
      </c>
      <c r="J73" s="40">
        <f t="shared" si="26"/>
        <v>1.9411006823800359E-5</v>
      </c>
      <c r="K73" s="40">
        <f t="shared" si="26"/>
        <v>2.6143543375847422E-7</v>
      </c>
      <c r="L73" s="40">
        <f t="shared" si="26"/>
        <v>2.7228292690038245E-6</v>
      </c>
      <c r="M73" s="41">
        <f t="shared" si="26"/>
        <v>1.7755869991806696E-5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6.2143866040549566E-8</v>
      </c>
      <c r="E74" s="42">
        <f t="shared" si="27"/>
        <v>4.9065704095038768E-3</v>
      </c>
      <c r="F74" s="40">
        <f t="shared" si="27"/>
        <v>1.77248027574308E-7</v>
      </c>
      <c r="G74" s="40">
        <f t="shared" si="27"/>
        <v>2.412343321717667E-6</v>
      </c>
      <c r="H74" s="40">
        <f t="shared" si="27"/>
        <v>1.2987243093829894E-9</v>
      </c>
      <c r="I74" s="40">
        <f t="shared" si="27"/>
        <v>1.0251839062604141E-6</v>
      </c>
      <c r="J74" s="40">
        <f t="shared" si="27"/>
        <v>1.188385107967697E-6</v>
      </c>
      <c r="K74" s="40">
        <f t="shared" si="27"/>
        <v>2.3440112636949429E-5</v>
      </c>
      <c r="L74" s="40">
        <f t="shared" si="27"/>
        <v>1.8646755461448743E-5</v>
      </c>
      <c r="M74" s="41">
        <f t="shared" si="27"/>
        <v>6.9960846230751501E-6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2.1225988028947077E-5</v>
      </c>
      <c r="E75" s="40">
        <f t="shared" si="28"/>
        <v>1.381555399206199E-5</v>
      </c>
      <c r="F75" s="40">
        <f t="shared" si="28"/>
        <v>9.3159659518735672E-6</v>
      </c>
      <c r="G75" s="40">
        <f t="shared" si="28"/>
        <v>5.2100471400372233E-6</v>
      </c>
      <c r="H75" s="40">
        <f t="shared" si="28"/>
        <v>1.4397667477743576E-5</v>
      </c>
      <c r="I75" s="40">
        <f t="shared" si="28"/>
        <v>1.2054340327365597E-6</v>
      </c>
      <c r="J75" s="40">
        <f t="shared" si="28"/>
        <v>1.1723967460395131E-6</v>
      </c>
      <c r="K75" s="40">
        <f t="shared" si="28"/>
        <v>8.7432976622982022E-6</v>
      </c>
      <c r="L75" s="40">
        <f t="shared" si="28"/>
        <v>1.6657668206583866E-5</v>
      </c>
      <c r="M75" s="41">
        <f t="shared" si="28"/>
        <v>8.6818660141873296E-7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1.1731841939088207E-5</v>
      </c>
      <c r="E76" s="40">
        <f t="shared" si="29"/>
        <v>6.8624443957081356E-6</v>
      </c>
      <c r="F76" s="40">
        <f t="shared" si="29"/>
        <v>8.9006685275709329E-7</v>
      </c>
      <c r="G76" s="40">
        <f t="shared" si="29"/>
        <v>1.4911743111177414E-5</v>
      </c>
      <c r="H76" s="40">
        <f t="shared" si="29"/>
        <v>1.14381967681291E-6</v>
      </c>
      <c r="I76" s="40">
        <f t="shared" si="29"/>
        <v>1.344017925738165E-5</v>
      </c>
      <c r="J76" s="40">
        <f t="shared" si="29"/>
        <v>5.9565354559450609E-6</v>
      </c>
      <c r="K76" s="40">
        <f t="shared" si="29"/>
        <v>8.7083462742678276E-7</v>
      </c>
      <c r="L76" s="40">
        <f t="shared" si="29"/>
        <v>7.6621255792370477E-6</v>
      </c>
      <c r="M76" s="41">
        <f t="shared" si="29"/>
        <v>3.1608636518905019E-6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3.3449807167506288E-6</v>
      </c>
      <c r="E77" s="40">
        <f t="shared" si="30"/>
        <v>1.7203945233438105E-4</v>
      </c>
      <c r="F77" s="40">
        <f t="shared" si="30"/>
        <v>4.4119116709252711E-6</v>
      </c>
      <c r="G77" s="40">
        <f t="shared" si="30"/>
        <v>2.1126861967851144E-5</v>
      </c>
      <c r="H77" s="40">
        <f t="shared" si="30"/>
        <v>2.1325374786093626E-4</v>
      </c>
      <c r="I77" s="40">
        <f t="shared" si="30"/>
        <v>3.5829469045042013E-8</v>
      </c>
      <c r="J77" s="40">
        <f t="shared" si="30"/>
        <v>2.3156005471397551E-7</v>
      </c>
      <c r="K77" s="40">
        <f t="shared" si="30"/>
        <v>2.1116964507521315E-5</v>
      </c>
      <c r="L77" s="40">
        <f t="shared" si="30"/>
        <v>4.8159366039038256E-5</v>
      </c>
      <c r="M77" s="41">
        <f t="shared" si="30"/>
        <v>5.1511752935437418E-6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5.2758816036982E-6</v>
      </c>
      <c r="E78" s="40">
        <f t="shared" si="31"/>
        <v>2.7701206124601949E-6</v>
      </c>
      <c r="F78" s="40">
        <f t="shared" si="31"/>
        <v>7.0326350336210824E-7</v>
      </c>
      <c r="G78" s="40">
        <f t="shared" si="31"/>
        <v>2.3921123326018384E-5</v>
      </c>
      <c r="H78" s="40">
        <f t="shared" si="31"/>
        <v>6.7207685670602623E-6</v>
      </c>
      <c r="I78" s="40">
        <f t="shared" si="31"/>
        <v>3.9390894387186889E-7</v>
      </c>
      <c r="J78" s="40">
        <f t="shared" si="31"/>
        <v>8.7961576148010538E-7</v>
      </c>
      <c r="K78" s="40">
        <f t="shared" si="31"/>
        <v>1.3381533951579172E-5</v>
      </c>
      <c r="L78" s="40">
        <f t="shared" si="31"/>
        <v>1.4399264432062749E-5</v>
      </c>
      <c r="M78" s="41">
        <f t="shared" si="31"/>
        <v>1.1693564876422606E-6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3.5449164248448263E-5</v>
      </c>
      <c r="E79" s="40">
        <f t="shared" si="32"/>
        <v>3.1461726990794058E-6</v>
      </c>
      <c r="F79" s="40">
        <f t="shared" si="32"/>
        <v>1.2363098964527364E-6</v>
      </c>
      <c r="G79" s="42">
        <f t="shared" si="32"/>
        <v>7.1638475036599099E-3</v>
      </c>
      <c r="H79" s="40">
        <f t="shared" si="32"/>
        <v>4.8740613944570378E-7</v>
      </c>
      <c r="I79" s="40">
        <f t="shared" si="32"/>
        <v>2.3544342684351639E-5</v>
      </c>
      <c r="J79" s="40">
        <f t="shared" si="32"/>
        <v>4.5309535934252017E-5</v>
      </c>
      <c r="K79" s="40">
        <f t="shared" si="32"/>
        <v>9.1427248276985109E-6</v>
      </c>
      <c r="L79" s="40">
        <f t="shared" si="32"/>
        <v>1.3370370954782738E-6</v>
      </c>
      <c r="M79" s="41">
        <f t="shared" si="32"/>
        <v>1.0433732702449806E-5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2.0890947567376535E-5</v>
      </c>
      <c r="E80" s="40">
        <f t="shared" si="33"/>
        <v>3.6936759075165802E-5</v>
      </c>
      <c r="F80" s="40">
        <f t="shared" si="33"/>
        <v>9.3878180409158029E-5</v>
      </c>
      <c r="G80" s="42">
        <f t="shared" si="33"/>
        <v>4.293354943102861E-4</v>
      </c>
      <c r="H80" s="40">
        <f t="shared" si="33"/>
        <v>6.1979616286982346E-6</v>
      </c>
      <c r="I80" s="40">
        <f t="shared" si="33"/>
        <v>1.1260719801552356E-6</v>
      </c>
      <c r="J80" s="40">
        <f t="shared" si="33"/>
        <v>8.0045706048455199E-5</v>
      </c>
      <c r="K80" s="40">
        <f t="shared" si="33"/>
        <v>5.6075682176585607E-5</v>
      </c>
      <c r="L80" s="40">
        <f t="shared" si="33"/>
        <v>1.1746073320766868E-5</v>
      </c>
      <c r="M80" s="41">
        <f t="shared" si="33"/>
        <v>2.4819475237404399E-5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3.2882954491125116E-6</v>
      </c>
      <c r="E81" s="40">
        <f t="shared" si="34"/>
        <v>7.1588775341007712E-5</v>
      </c>
      <c r="F81" s="40">
        <f t="shared" si="34"/>
        <v>9.6655010356269419E-5</v>
      </c>
      <c r="G81" s="40">
        <f t="shared" si="34"/>
        <v>8.2108077567317783E-5</v>
      </c>
      <c r="H81" s="40">
        <f t="shared" si="34"/>
        <v>1.2879768990010341E-5</v>
      </c>
      <c r="I81" s="40">
        <f t="shared" si="34"/>
        <v>6.8985404483768166E-5</v>
      </c>
      <c r="J81" s="40">
        <f t="shared" si="34"/>
        <v>2.2508332899813915E-9</v>
      </c>
      <c r="K81" s="40">
        <f t="shared" si="34"/>
        <v>7.882455263493408E-8</v>
      </c>
      <c r="L81" s="40">
        <f t="shared" si="34"/>
        <v>1.8343467048436018E-4</v>
      </c>
      <c r="M81" s="41">
        <f t="shared" si="34"/>
        <v>6.2271595280091979E-6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2.5158494054665907E-6</v>
      </c>
      <c r="E82" s="40">
        <f t="shared" si="35"/>
        <v>1.5992439458279024E-5</v>
      </c>
      <c r="F82" s="40">
        <f t="shared" si="35"/>
        <v>6.9027389586277497E-6</v>
      </c>
      <c r="G82" s="40">
        <f t="shared" si="35"/>
        <v>1.5848919107213088E-4</v>
      </c>
      <c r="H82" s="40">
        <f t="shared" si="35"/>
        <v>8.3926798458649156E-5</v>
      </c>
      <c r="I82" s="40">
        <f t="shared" si="35"/>
        <v>9.5486591457139091E-6</v>
      </c>
      <c r="J82" s="40">
        <f t="shared" si="35"/>
        <v>2.4539933505638661E-5</v>
      </c>
      <c r="K82" s="40">
        <f t="shared" si="35"/>
        <v>2.1631719286175652E-5</v>
      </c>
      <c r="L82" s="40">
        <f t="shared" si="35"/>
        <v>6.7391546621821434E-5</v>
      </c>
      <c r="M82" s="41">
        <f t="shared" si="35"/>
        <v>5.2824323989296662E-5</v>
      </c>
    </row>
    <row r="83" spans="1:13">
      <c r="A83" t="s">
        <v>61</v>
      </c>
      <c r="D83" s="17">
        <f>SUM($D$47:$D$82)</f>
        <v>2.8547328972804945E-2</v>
      </c>
      <c r="E83" s="17">
        <f>SUM($E$47:$E$82)</f>
        <v>5.754850596377723E-3</v>
      </c>
      <c r="F83" s="17">
        <f>SUM($F$47:$F$82)</f>
        <v>8.3912547750292492E-4</v>
      </c>
      <c r="G83" s="17">
        <f>SUM($G$47:$G$82)</f>
        <v>8.7051149000373293E-3</v>
      </c>
      <c r="H83" s="17">
        <f>SUM($H$47:$H$82)</f>
        <v>3.7515180862476702E-3</v>
      </c>
      <c r="I83" s="17">
        <f>SUM($I$47:$I$82)</f>
        <v>4.4419976400249209E-2</v>
      </c>
      <c r="J83" s="17">
        <f>SUM($J$47:$J$82)</f>
        <v>8.6368888131994101E-4</v>
      </c>
      <c r="K83" s="17">
        <f>SUM($K$47:$K$82)</f>
        <v>1.0590429957287276E-3</v>
      </c>
      <c r="L83" s="17">
        <f>SUM($L$47:$L$82)</f>
        <v>1.280028102520847E-3</v>
      </c>
      <c r="M83" s="17">
        <f>SUM($M$47:$M$82)</f>
        <v>8.5454180066405969E-3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0.10376609241942991</v>
      </c>
      <c r="D85" s="18">
        <f>$D$83/$C$85</f>
        <v>0.2751123060258896</v>
      </c>
      <c r="E85" s="18">
        <f>$E$83/$C$85</f>
        <v>5.5459837237738591E-2</v>
      </c>
      <c r="F85" s="18">
        <f>$F$83/$C$85</f>
        <v>8.0867021002498599E-3</v>
      </c>
      <c r="G85" s="18">
        <f>$G$83/$C$85</f>
        <v>8.3891709681527149E-2</v>
      </c>
      <c r="H85" s="18">
        <f>$H$83/$C$85</f>
        <v>3.6153602769233788E-2</v>
      </c>
      <c r="I85" s="18">
        <f>$I$83/$C$85</f>
        <v>0.42807795267745569</v>
      </c>
      <c r="J85" s="18">
        <f>$J$83/$C$85</f>
        <v>8.3234210827641958E-3</v>
      </c>
      <c r="K85" s="18">
        <f>$K$83/$C$85</f>
        <v>1.0206060294224058E-2</v>
      </c>
      <c r="L85" s="18">
        <f>$L$83/$C$85</f>
        <v>1.2335706902664143E-2</v>
      </c>
      <c r="M85" s="18">
        <f>$M$83/$C$85</f>
        <v>8.2352701228252972E-2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9F793-46F2-4A0C-A9A4-2A41AE30C823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142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-0.13550942015007611</v>
      </c>
      <c r="D5" s="35">
        <v>-6.6066846941031973E-2</v>
      </c>
      <c r="E5" s="35">
        <v>9.6777588420415717E-3</v>
      </c>
      <c r="F5" s="35">
        <v>4.9414007108555057E-2</v>
      </c>
      <c r="G5" s="35">
        <v>8.2249988431537052E-2</v>
      </c>
      <c r="H5" s="35">
        <v>-3.0040390939490833E-2</v>
      </c>
      <c r="I5" s="35">
        <v>7.8907563936053953E-3</v>
      </c>
      <c r="J5" s="35">
        <v>-1.7851030343302259E-2</v>
      </c>
      <c r="K5" s="35">
        <v>-1.5581393952970953E-2</v>
      </c>
      <c r="L5" s="35">
        <v>-3.772448044511998E-2</v>
      </c>
      <c r="M5" s="36">
        <v>-7.2601392920724109E-2</v>
      </c>
    </row>
    <row r="6" spans="1:13" ht="24">
      <c r="A6" s="37" t="s">
        <v>15</v>
      </c>
      <c r="B6" s="38" t="s">
        <v>14</v>
      </c>
      <c r="C6" s="39">
        <v>5.2336629152784912E-2</v>
      </c>
      <c r="D6" s="40">
        <v>-1.191394000394742E-2</v>
      </c>
      <c r="E6" s="40">
        <v>-9.4128599019650018E-3</v>
      </c>
      <c r="F6" s="40">
        <v>5.2237500095501647E-2</v>
      </c>
      <c r="G6" s="40">
        <v>-9.2412139523242967E-2</v>
      </c>
      <c r="H6" s="40">
        <v>3.0555403727105499E-2</v>
      </c>
      <c r="I6" s="40">
        <v>-4.348416386249325E-2</v>
      </c>
      <c r="J6" s="40">
        <v>9.4975864478985206E-2</v>
      </c>
      <c r="K6" s="40">
        <v>6.020613686237504E-2</v>
      </c>
      <c r="L6" s="40">
        <v>-3.7925351647241291E-2</v>
      </c>
      <c r="M6" s="41">
        <v>1.1808383804042179E-2</v>
      </c>
    </row>
    <row r="7" spans="1:13" ht="24">
      <c r="A7" s="37" t="s">
        <v>16</v>
      </c>
      <c r="B7" s="38" t="s">
        <v>14</v>
      </c>
      <c r="C7" s="39">
        <v>4.4349927147781791E-2</v>
      </c>
      <c r="D7" s="42" t="s">
        <v>124</v>
      </c>
      <c r="E7" s="40">
        <v>8.1025398912597003E-3</v>
      </c>
      <c r="F7" s="40">
        <v>4.1026033206431722E-2</v>
      </c>
      <c r="G7" s="40">
        <v>-1.4041430798497616E-3</v>
      </c>
      <c r="H7" s="40">
        <v>-2.8441881787471743E-2</v>
      </c>
      <c r="I7" s="40">
        <v>-0.1174528888791814</v>
      </c>
      <c r="J7" s="40">
        <v>7.9125953080761823E-3</v>
      </c>
      <c r="K7" s="40">
        <v>2.9097932633223864E-3</v>
      </c>
      <c r="L7" s="40">
        <v>2.6119336301831372E-2</v>
      </c>
      <c r="M7" s="41">
        <v>1.1768007015299573E-2</v>
      </c>
    </row>
    <row r="8" spans="1:13" ht="24">
      <c r="A8" s="37" t="s">
        <v>17</v>
      </c>
      <c r="B8" s="38" t="s">
        <v>14</v>
      </c>
      <c r="C8" s="39">
        <v>-7.8579072376245007E-2</v>
      </c>
      <c r="D8" s="40">
        <v>-3.0378663709932033E-2</v>
      </c>
      <c r="E8" s="40">
        <v>5.1654504480635091E-2</v>
      </c>
      <c r="F8" s="40">
        <v>2.7495630371230519E-2</v>
      </c>
      <c r="G8" s="40">
        <v>1.1929978726937169E-2</v>
      </c>
      <c r="H8" s="40">
        <v>4.6096984133295292E-2</v>
      </c>
      <c r="I8" s="40">
        <v>-6.0419998773239975E-2</v>
      </c>
      <c r="J8" s="40">
        <v>1.069222283034919E-2</v>
      </c>
      <c r="K8" s="40">
        <v>-1.2457923169614001E-2</v>
      </c>
      <c r="L8" s="40">
        <v>-3.5555035050975431E-2</v>
      </c>
      <c r="M8" s="41">
        <v>1.8390480270354882E-3</v>
      </c>
    </row>
    <row r="9" spans="1:13" ht="24">
      <c r="A9" s="37" t="s">
        <v>18</v>
      </c>
      <c r="B9" s="38" t="s">
        <v>14</v>
      </c>
      <c r="C9" s="44" t="s">
        <v>143</v>
      </c>
      <c r="D9" s="40">
        <v>4.4632099439197777E-2</v>
      </c>
      <c r="E9" s="40">
        <v>-2.60077298186191E-2</v>
      </c>
      <c r="F9" s="40">
        <v>-2.8021466561785245E-2</v>
      </c>
      <c r="G9" s="40">
        <v>2.1076104369530908E-2</v>
      </c>
      <c r="H9" s="40">
        <v>-4.8803405334746412E-2</v>
      </c>
      <c r="I9" s="40">
        <v>7.0218820592399894E-2</v>
      </c>
      <c r="J9" s="40">
        <v>-4.5889549009403729E-2</v>
      </c>
      <c r="K9" s="40">
        <v>-2.9632023772862639E-2</v>
      </c>
      <c r="L9" s="40">
        <v>5.3016648083689449E-3</v>
      </c>
      <c r="M9" s="41">
        <v>2.7955913771315219E-2</v>
      </c>
    </row>
    <row r="10" spans="1:13" ht="24">
      <c r="A10" s="37" t="s">
        <v>19</v>
      </c>
      <c r="B10" s="38" t="s">
        <v>14</v>
      </c>
      <c r="C10" s="39">
        <v>0.1126229685497772</v>
      </c>
      <c r="D10" s="40">
        <v>-1.0594219795363367E-2</v>
      </c>
      <c r="E10" s="40">
        <v>2.7906039238615583E-2</v>
      </c>
      <c r="F10" s="40">
        <v>8.0942852160002091E-2</v>
      </c>
      <c r="G10" s="40">
        <v>-8.3328720034469395E-2</v>
      </c>
      <c r="H10" s="40">
        <v>-4.3233006633654281E-3</v>
      </c>
      <c r="I10" s="40">
        <v>3.683522559926062E-2</v>
      </c>
      <c r="J10" s="40">
        <v>5.9775301069124716E-2</v>
      </c>
      <c r="K10" s="40">
        <v>3.0536572733804529E-2</v>
      </c>
      <c r="L10" s="40">
        <v>3.2008415044994146E-2</v>
      </c>
      <c r="M10" s="41">
        <v>9.1556955207359542E-2</v>
      </c>
    </row>
    <row r="11" spans="1:13" ht="24">
      <c r="A11" s="37" t="s">
        <v>20</v>
      </c>
      <c r="B11" s="38" t="s">
        <v>14</v>
      </c>
      <c r="C11" s="39">
        <v>9.5609807087041143E-2</v>
      </c>
      <c r="D11" s="40">
        <v>2.9270728941232418E-2</v>
      </c>
      <c r="E11" s="40">
        <v>-5.9725896950358921E-3</v>
      </c>
      <c r="F11" s="40">
        <v>0.11641368746713453</v>
      </c>
      <c r="G11" s="40">
        <v>-4.0477970050429996E-2</v>
      </c>
      <c r="H11" s="40">
        <v>-5.5201936369145548E-2</v>
      </c>
      <c r="I11" s="40">
        <v>4.381353464831781E-2</v>
      </c>
      <c r="J11" s="40">
        <v>-6.6802936241699182E-2</v>
      </c>
      <c r="K11" s="40">
        <v>1.0985340044310383E-2</v>
      </c>
      <c r="L11" s="40">
        <v>3.4856332065934499E-3</v>
      </c>
      <c r="M11" s="41">
        <v>5.9129826043217556E-3</v>
      </c>
    </row>
    <row r="12" spans="1:13" ht="24">
      <c r="A12" s="37" t="s">
        <v>21</v>
      </c>
      <c r="B12" s="38" t="s">
        <v>14</v>
      </c>
      <c r="C12" s="39">
        <v>2.2885700608280428E-2</v>
      </c>
      <c r="D12" s="40">
        <v>2.6343735727306698E-2</v>
      </c>
      <c r="E12" s="40">
        <v>1.7172470991838457E-2</v>
      </c>
      <c r="F12" s="40">
        <v>-2.8866805682862429E-2</v>
      </c>
      <c r="G12" s="40">
        <v>-9.6884927429119316E-3</v>
      </c>
      <c r="H12" s="40">
        <v>4.1612469168221262E-2</v>
      </c>
      <c r="I12" s="40">
        <v>-4.9573833494916501E-2</v>
      </c>
      <c r="J12" s="40">
        <v>-6.2937954220264603E-2</v>
      </c>
      <c r="K12" s="40">
        <v>1.9022359362922719E-2</v>
      </c>
      <c r="L12" s="40">
        <v>-3.503668544835295E-2</v>
      </c>
      <c r="M12" s="41">
        <v>-5.8834163568911467E-3</v>
      </c>
    </row>
    <row r="13" spans="1:13" ht="24">
      <c r="A13" s="37" t="s">
        <v>22</v>
      </c>
      <c r="B13" s="38" t="s">
        <v>14</v>
      </c>
      <c r="C13" s="39">
        <v>9.2124201635545175E-2</v>
      </c>
      <c r="D13" s="40">
        <v>-4.0972102515746556E-3</v>
      </c>
      <c r="E13" s="40">
        <v>-7.5203313897806767E-2</v>
      </c>
      <c r="F13" s="40">
        <v>-1.5755660046072293E-2</v>
      </c>
      <c r="G13" s="40">
        <v>1.7009566800132964E-4</v>
      </c>
      <c r="H13" s="40">
        <v>-2.0339304470648179E-2</v>
      </c>
      <c r="I13" s="40">
        <v>2.8453831596183886E-2</v>
      </c>
      <c r="J13" s="40">
        <v>-4.4856264126982371E-3</v>
      </c>
      <c r="K13" s="40">
        <v>3.6279921393463414E-2</v>
      </c>
      <c r="L13" s="40">
        <v>-2.4593727956373632E-2</v>
      </c>
      <c r="M13" s="41">
        <v>-7.7051277317635907E-3</v>
      </c>
    </row>
    <row r="14" spans="1:13" ht="24">
      <c r="A14" s="37" t="s">
        <v>23</v>
      </c>
      <c r="B14" s="38" t="s">
        <v>14</v>
      </c>
      <c r="C14" s="39">
        <v>9.5892618502808696E-2</v>
      </c>
      <c r="D14" s="40">
        <v>-2.7621283351161187E-2</v>
      </c>
      <c r="E14" s="40">
        <v>6.1456111121673811E-2</v>
      </c>
      <c r="F14" s="40">
        <v>-2.2598422824096201E-2</v>
      </c>
      <c r="G14" s="40">
        <v>3.5056109270482333E-2</v>
      </c>
      <c r="H14" s="42" t="s">
        <v>97</v>
      </c>
      <c r="I14" s="40">
        <v>-5.8719101733711677E-2</v>
      </c>
      <c r="J14" s="40">
        <v>-5.8740432497487935E-2</v>
      </c>
      <c r="K14" s="40">
        <v>6.0713462389183286E-2</v>
      </c>
      <c r="L14" s="40">
        <v>-4.5028471030312302E-2</v>
      </c>
      <c r="M14" s="41">
        <v>8.7682170251222782E-2</v>
      </c>
    </row>
    <row r="15" spans="1:13" ht="24">
      <c r="A15" s="37" t="s">
        <v>24</v>
      </c>
      <c r="B15" s="38" t="s">
        <v>14</v>
      </c>
      <c r="C15" s="39">
        <v>-1.7720992037445703E-3</v>
      </c>
      <c r="D15" s="40">
        <v>7.6316276196187636E-3</v>
      </c>
      <c r="E15" s="40">
        <v>-4.1165952434911134E-3</v>
      </c>
      <c r="F15" s="40">
        <v>-2.6936554201730908E-2</v>
      </c>
      <c r="G15" s="40">
        <v>7.2658652440930828E-4</v>
      </c>
      <c r="H15" s="40">
        <v>5.7700714715727699E-2</v>
      </c>
      <c r="I15" s="40">
        <v>0.11333834268219004</v>
      </c>
      <c r="J15" s="40">
        <v>-3.347878281605185E-2</v>
      </c>
      <c r="K15" s="40">
        <v>-2.0852402729223039E-2</v>
      </c>
      <c r="L15" s="40">
        <v>3.1705851157001444E-3</v>
      </c>
      <c r="M15" s="41">
        <v>-8.6625761333714406E-3</v>
      </c>
    </row>
    <row r="16" spans="1:13" ht="24">
      <c r="A16" s="37" t="s">
        <v>25</v>
      </c>
      <c r="B16" s="38" t="s">
        <v>14</v>
      </c>
      <c r="C16" s="39">
        <v>7.7159169184509074E-2</v>
      </c>
      <c r="D16" s="40">
        <v>2.5148318879319082E-2</v>
      </c>
      <c r="E16" s="40">
        <v>-6.7417418398690462E-2</v>
      </c>
      <c r="F16" s="40">
        <v>2.0100175687665405E-2</v>
      </c>
      <c r="G16" s="40">
        <v>-4.2644205562596092E-2</v>
      </c>
      <c r="H16" s="40">
        <v>-4.4564261844120365E-2</v>
      </c>
      <c r="I16" s="40">
        <v>8.5099223483752831E-2</v>
      </c>
      <c r="J16" s="40">
        <v>-2.8526024352581357E-4</v>
      </c>
      <c r="K16" s="40">
        <v>7.0338040222935033E-3</v>
      </c>
      <c r="L16" s="42" t="s">
        <v>56</v>
      </c>
      <c r="M16" s="41">
        <v>4.3712798476371592E-2</v>
      </c>
    </row>
    <row r="17" spans="1:13" ht="24">
      <c r="A17" s="37" t="s">
        <v>26</v>
      </c>
      <c r="B17" s="38" t="s">
        <v>14</v>
      </c>
      <c r="C17" s="39">
        <v>-1.4628363493245295E-2</v>
      </c>
      <c r="D17" s="40">
        <v>-1.6566632945096881E-2</v>
      </c>
      <c r="E17" s="40">
        <v>-2.1483279419056322E-2</v>
      </c>
      <c r="F17" s="40">
        <v>3.2190308153036556E-2</v>
      </c>
      <c r="G17" s="40">
        <v>3.6464671376730061E-2</v>
      </c>
      <c r="H17" s="40">
        <v>7.3641965790488692E-2</v>
      </c>
      <c r="I17" s="40">
        <v>4.5760458563827107E-2</v>
      </c>
      <c r="J17" s="40">
        <v>2.8639097790906301E-2</v>
      </c>
      <c r="K17" s="40">
        <v>5.4414457463699772E-2</v>
      </c>
      <c r="L17" s="40">
        <v>-7.4667583632584328E-2</v>
      </c>
      <c r="M17" s="41">
        <v>4.9879793171854279E-2</v>
      </c>
    </row>
    <row r="18" spans="1:13" ht="24">
      <c r="A18" s="37" t="s">
        <v>27</v>
      </c>
      <c r="B18" s="38" t="s">
        <v>14</v>
      </c>
      <c r="C18" s="39">
        <v>0.10074389623695683</v>
      </c>
      <c r="D18" s="40">
        <v>7.617381708513099E-2</v>
      </c>
      <c r="E18" s="40">
        <v>-3.4263319628507947E-2</v>
      </c>
      <c r="F18" s="40">
        <v>4.8800973652503375E-2</v>
      </c>
      <c r="G18" s="40">
        <v>-5.563636485988737E-2</v>
      </c>
      <c r="H18" s="40">
        <v>3.9991591418240109E-2</v>
      </c>
      <c r="I18" s="40">
        <v>-2.3754126072163494E-2</v>
      </c>
      <c r="J18" s="40">
        <v>1.3393607552913694E-2</v>
      </c>
      <c r="K18" s="40">
        <v>1.6456129475837484E-2</v>
      </c>
      <c r="L18" s="40">
        <v>-5.7734580023199276E-3</v>
      </c>
      <c r="M18" s="41">
        <v>6.6262034373711545E-2</v>
      </c>
    </row>
    <row r="19" spans="1:13" ht="24">
      <c r="A19" s="37" t="s">
        <v>28</v>
      </c>
      <c r="B19" s="38" t="s">
        <v>14</v>
      </c>
      <c r="C19" s="39">
        <v>3.3436462527175047E-2</v>
      </c>
      <c r="D19" s="40">
        <v>1.095592018037617E-2</v>
      </c>
      <c r="E19" s="40">
        <v>8.2401581869963759E-3</v>
      </c>
      <c r="F19" s="40">
        <v>1.2552866826445255E-2</v>
      </c>
      <c r="G19" s="40">
        <v>-2.2579637405224281E-2</v>
      </c>
      <c r="H19" s="40">
        <v>-5.3977523774580385E-2</v>
      </c>
      <c r="I19" s="40">
        <v>-4.3301864266819798E-2</v>
      </c>
      <c r="J19" s="40">
        <v>-3.4559952625429338E-2</v>
      </c>
      <c r="K19" s="40">
        <v>7.9411747716886777E-2</v>
      </c>
      <c r="L19" s="40">
        <v>6.6555100365802769E-2</v>
      </c>
      <c r="M19" s="41">
        <v>4.952567637666172E-2</v>
      </c>
    </row>
    <row r="20" spans="1:13" ht="24">
      <c r="A20" s="37" t="s">
        <v>29</v>
      </c>
      <c r="B20" s="38" t="s">
        <v>14</v>
      </c>
      <c r="C20" s="39">
        <v>-1.9866106761235656E-2</v>
      </c>
      <c r="D20" s="40">
        <v>2.672294819951607E-3</v>
      </c>
      <c r="E20" s="40">
        <v>9.6298719001820285E-2</v>
      </c>
      <c r="F20" s="40">
        <v>-3.0354317236425298E-2</v>
      </c>
      <c r="G20" s="40">
        <v>3.7582918913238617E-2</v>
      </c>
      <c r="H20" s="40">
        <v>6.0665256605028403E-2</v>
      </c>
      <c r="I20" s="40">
        <v>-4.0618291179005839E-2</v>
      </c>
      <c r="J20" s="40">
        <v>3.9058033394153209E-2</v>
      </c>
      <c r="K20" s="42" t="s">
        <v>97</v>
      </c>
      <c r="L20" s="40">
        <v>7.120764392272997E-3</v>
      </c>
      <c r="M20" s="41">
        <v>4.4915964952305716E-2</v>
      </c>
    </row>
    <row r="21" spans="1:13" ht="24">
      <c r="A21" s="37" t="s">
        <v>30</v>
      </c>
      <c r="B21" s="38" t="s">
        <v>14</v>
      </c>
      <c r="C21" s="39">
        <v>0.10196075313220959</v>
      </c>
      <c r="D21" s="40">
        <v>-2.3139388568139872E-2</v>
      </c>
      <c r="E21" s="40">
        <v>-4.4286170931387064E-2</v>
      </c>
      <c r="F21" s="40">
        <v>-6.5121685417573238E-2</v>
      </c>
      <c r="G21" s="40">
        <v>-3.3736805774256334E-2</v>
      </c>
      <c r="H21" s="40">
        <v>-2.8699339557346337E-3</v>
      </c>
      <c r="I21" s="40">
        <v>8.5542283088308191E-3</v>
      </c>
      <c r="J21" s="40">
        <v>-3.853429248027819E-2</v>
      </c>
      <c r="K21" s="40">
        <v>4.8166562204243091E-2</v>
      </c>
      <c r="L21" s="40">
        <v>8.5186304424452949E-2</v>
      </c>
      <c r="M21" s="41">
        <v>-1.3392984079761125E-2</v>
      </c>
    </row>
    <row r="22" spans="1:13" ht="24">
      <c r="A22" s="37" t="s">
        <v>31</v>
      </c>
      <c r="B22" s="38" t="s">
        <v>14</v>
      </c>
      <c r="C22" s="39">
        <v>5.1385418132603361E-2</v>
      </c>
      <c r="D22" s="40">
        <v>5.74140148524883E-3</v>
      </c>
      <c r="E22" s="40">
        <v>5.9649218134318178E-2</v>
      </c>
      <c r="F22" s="40">
        <v>2.4400647701013061E-2</v>
      </c>
      <c r="G22" s="40">
        <v>-2.2060441623485433E-3</v>
      </c>
      <c r="H22" s="40">
        <v>-3.6978698790670547E-2</v>
      </c>
      <c r="I22" s="40">
        <v>-3.9675088467792975E-2</v>
      </c>
      <c r="J22" s="40">
        <v>7.8476182109053758E-2</v>
      </c>
      <c r="K22" s="40">
        <v>-3.8390480338102488E-2</v>
      </c>
      <c r="L22" s="40">
        <v>-5.1014179286268065E-2</v>
      </c>
      <c r="M22" s="41">
        <v>0.12732428980007557</v>
      </c>
    </row>
    <row r="23" spans="1:13" ht="24">
      <c r="A23" s="37" t="s">
        <v>32</v>
      </c>
      <c r="B23" s="38" t="s">
        <v>14</v>
      </c>
      <c r="C23" s="39">
        <v>6.0820198841047085E-2</v>
      </c>
      <c r="D23" s="40">
        <v>-4.1553399561521917E-2</v>
      </c>
      <c r="E23" s="40">
        <v>3.796649914234717E-2</v>
      </c>
      <c r="F23" s="40">
        <v>-2.847341672700136E-2</v>
      </c>
      <c r="G23" s="40">
        <v>3.7254561114553972E-3</v>
      </c>
      <c r="H23" s="40">
        <v>1.4753058324548127E-2</v>
      </c>
      <c r="I23" s="40">
        <v>-5.0346797110850262E-3</v>
      </c>
      <c r="J23" s="40">
        <v>6.9494101505124556E-2</v>
      </c>
      <c r="K23" s="40">
        <v>0.11876529401426326</v>
      </c>
      <c r="L23" s="40">
        <v>9.9389089497690479E-3</v>
      </c>
      <c r="M23" s="41">
        <v>-6.5875754833915112E-2</v>
      </c>
    </row>
    <row r="24" spans="1:13" ht="24">
      <c r="A24" s="37" t="s">
        <v>33</v>
      </c>
      <c r="B24" s="38" t="s">
        <v>14</v>
      </c>
      <c r="C24" s="39">
        <v>-0.10135514806831947</v>
      </c>
      <c r="D24" s="40">
        <v>-2.2447492631514541E-2</v>
      </c>
      <c r="E24" s="40">
        <v>-7.4459500922169838E-2</v>
      </c>
      <c r="F24" s="40">
        <v>2.3004577045339404E-3</v>
      </c>
      <c r="G24" s="40">
        <v>3.0357650376859099E-2</v>
      </c>
      <c r="H24" s="40">
        <v>4.4499736245633761E-3</v>
      </c>
      <c r="I24" s="40">
        <v>4.9718608101200816E-2</v>
      </c>
      <c r="J24" s="40">
        <v>-2.265036401622313E-2</v>
      </c>
      <c r="K24" s="40">
        <v>-4.151897584238759E-2</v>
      </c>
      <c r="L24" s="40">
        <v>-2.4655946750206006E-2</v>
      </c>
      <c r="M24" s="41">
        <v>2.5244844693877668E-4</v>
      </c>
    </row>
    <row r="25" spans="1:13" ht="24">
      <c r="A25" s="37" t="s">
        <v>34</v>
      </c>
      <c r="B25" s="38" t="s">
        <v>14</v>
      </c>
      <c r="C25" s="39">
        <v>-4.9678928620175061E-2</v>
      </c>
      <c r="D25" s="40">
        <v>-2.4328510799729579E-2</v>
      </c>
      <c r="E25" s="40">
        <v>0.10275785796038099</v>
      </c>
      <c r="F25" s="40">
        <v>5.9165390237713722E-2</v>
      </c>
      <c r="G25" s="40">
        <v>8.7624102017213823E-2</v>
      </c>
      <c r="H25" s="40">
        <v>5.0435834708339768E-2</v>
      </c>
      <c r="I25" s="40">
        <v>8.7749984937972314E-2</v>
      </c>
      <c r="J25" s="40">
        <v>-9.8029840073239043E-3</v>
      </c>
      <c r="K25" s="40">
        <v>1.6335329348974338E-2</v>
      </c>
      <c r="L25" s="40">
        <v>5.9521940707825335E-2</v>
      </c>
      <c r="M25" s="41">
        <v>4.5212361492280598E-2</v>
      </c>
    </row>
    <row r="26" spans="1:13" ht="24">
      <c r="A26" s="37" t="s">
        <v>35</v>
      </c>
      <c r="B26" s="38" t="s">
        <v>14</v>
      </c>
      <c r="C26" s="39">
        <v>-1.9026291253332325E-2</v>
      </c>
      <c r="D26" s="40">
        <v>1.1175789732041242E-2</v>
      </c>
      <c r="E26" s="40">
        <v>-2.9954158122585332E-2</v>
      </c>
      <c r="F26" s="40">
        <v>2.3424954213458905E-2</v>
      </c>
      <c r="G26" s="40">
        <v>-7.0502016574025578E-2</v>
      </c>
      <c r="H26" s="40">
        <v>8.545878561947709E-2</v>
      </c>
      <c r="I26" s="40">
        <v>7.8129274771677498E-2</v>
      </c>
      <c r="J26" s="40">
        <v>2.3600331353987061E-2</v>
      </c>
      <c r="K26" s="40">
        <v>4.3896704910606023E-2</v>
      </c>
      <c r="L26" s="40">
        <v>4.2933326770651363E-2</v>
      </c>
      <c r="M26" s="43" t="s">
        <v>122</v>
      </c>
    </row>
    <row r="27" spans="1:13" ht="24">
      <c r="A27" s="37" t="s">
        <v>36</v>
      </c>
      <c r="B27" s="38" t="s">
        <v>14</v>
      </c>
      <c r="C27" s="39">
        <v>0.11450617108649114</v>
      </c>
      <c r="D27" s="40">
        <v>-3.96752100050465E-3</v>
      </c>
      <c r="E27" s="40">
        <v>3.5400429799321551E-2</v>
      </c>
      <c r="F27" s="40">
        <v>3.5664273225963293E-2</v>
      </c>
      <c r="G27" s="40">
        <v>8.1561069523251525E-2</v>
      </c>
      <c r="H27" s="40">
        <v>-3.0144998023897127E-2</v>
      </c>
      <c r="I27" s="40">
        <v>-2.6616086258334646E-2</v>
      </c>
      <c r="J27" s="40">
        <v>-1.827520498975704E-2</v>
      </c>
      <c r="K27" s="40">
        <v>-2.410527589693609E-2</v>
      </c>
      <c r="L27" s="40">
        <v>9.4096509253129863E-3</v>
      </c>
      <c r="M27" s="41">
        <v>1.8990763680128638E-2</v>
      </c>
    </row>
    <row r="28" spans="1:13" ht="24">
      <c r="A28" s="37" t="s">
        <v>37</v>
      </c>
      <c r="B28" s="38" t="s">
        <v>14</v>
      </c>
      <c r="C28" s="44" t="s">
        <v>144</v>
      </c>
      <c r="D28" s="40">
        <v>3.6083369642376725E-2</v>
      </c>
      <c r="E28" s="40">
        <v>-7.0651630857437421E-3</v>
      </c>
      <c r="F28" s="40">
        <v>9.9578562505060128E-2</v>
      </c>
      <c r="G28" s="40">
        <v>-2.9428700066139003E-2</v>
      </c>
      <c r="H28" s="40">
        <v>-3.8367282546669383E-3</v>
      </c>
      <c r="I28" s="40">
        <v>-6.562317678544706E-2</v>
      </c>
      <c r="J28" s="40">
        <v>-1.6169569786249199E-2</v>
      </c>
      <c r="K28" s="40">
        <v>-5.582957998486438E-3</v>
      </c>
      <c r="L28" s="40">
        <v>-1.5495435538630076E-2</v>
      </c>
      <c r="M28" s="41">
        <v>-6.073745402186722E-2</v>
      </c>
    </row>
    <row r="29" spans="1:13" ht="24">
      <c r="A29" s="37" t="s">
        <v>38</v>
      </c>
      <c r="B29" s="38" t="s">
        <v>14</v>
      </c>
      <c r="C29" s="39">
        <v>2.9560873485606581E-2</v>
      </c>
      <c r="D29" s="40">
        <v>3.8132494072573152E-2</v>
      </c>
      <c r="E29" s="40">
        <v>-2.9830807804631591E-2</v>
      </c>
      <c r="F29" s="42" t="s">
        <v>100</v>
      </c>
      <c r="G29" s="40">
        <v>8.9411096402662611E-3</v>
      </c>
      <c r="H29" s="40">
        <v>-2.178707197669158E-2</v>
      </c>
      <c r="I29" s="40">
        <v>3.1986533474386757E-2</v>
      </c>
      <c r="J29" s="40">
        <v>0.12655116927641263</v>
      </c>
      <c r="K29" s="40">
        <v>-2.8894683807717033E-2</v>
      </c>
      <c r="L29" s="40">
        <v>1.9520442910048261E-2</v>
      </c>
      <c r="M29" s="41">
        <v>2.2929012403815899E-2</v>
      </c>
    </row>
    <row r="30" spans="1:13" ht="24">
      <c r="A30" s="37" t="s">
        <v>39</v>
      </c>
      <c r="B30" s="38" t="s">
        <v>14</v>
      </c>
      <c r="C30" s="39">
        <v>-0.10349840835054867</v>
      </c>
      <c r="D30" s="40">
        <v>7.4478486784675703E-3</v>
      </c>
      <c r="E30" s="42" t="s">
        <v>145</v>
      </c>
      <c r="F30" s="40">
        <v>-3.0116516389208314E-2</v>
      </c>
      <c r="G30" s="40">
        <v>7.4914824983022654E-2</v>
      </c>
      <c r="H30" s="40">
        <v>5.9272405064844547E-2</v>
      </c>
      <c r="I30" s="40">
        <v>-1.8809701855496103E-2</v>
      </c>
      <c r="J30" s="40">
        <v>4.0356847933321047E-2</v>
      </c>
      <c r="K30" s="40">
        <v>9.2830590483298198E-2</v>
      </c>
      <c r="L30" s="40">
        <v>-6.5475691522540444E-2</v>
      </c>
      <c r="M30" s="41">
        <v>-2.9642506928526879E-2</v>
      </c>
    </row>
    <row r="31" spans="1:13" ht="24">
      <c r="A31" s="37" t="s">
        <v>40</v>
      </c>
      <c r="B31" s="38" t="s">
        <v>14</v>
      </c>
      <c r="C31" s="39">
        <v>0.11993038906868028</v>
      </c>
      <c r="D31" s="40">
        <v>4.2391964658963277E-2</v>
      </c>
      <c r="E31" s="40">
        <v>-7.9858229579742188E-2</v>
      </c>
      <c r="F31" s="40">
        <v>-5.9320407031621912E-2</v>
      </c>
      <c r="G31" s="40">
        <v>1.5564748889160117E-2</v>
      </c>
      <c r="H31" s="40">
        <v>2.9283042429023437E-2</v>
      </c>
      <c r="I31" s="40">
        <v>4.4999370389497077E-2</v>
      </c>
      <c r="J31" s="40">
        <v>4.3821093004033695E-2</v>
      </c>
      <c r="K31" s="40">
        <v>-5.1522280096411204E-3</v>
      </c>
      <c r="L31" s="40">
        <v>0.11860358925976003</v>
      </c>
      <c r="M31" s="41">
        <v>4.6529946550982436E-2</v>
      </c>
    </row>
    <row r="32" spans="1:13" ht="24">
      <c r="A32" s="37" t="s">
        <v>41</v>
      </c>
      <c r="B32" s="38" t="s">
        <v>14</v>
      </c>
      <c r="C32" s="39">
        <v>8.0802322430043289E-2</v>
      </c>
      <c r="D32" s="40">
        <v>-3.8289806538461146E-2</v>
      </c>
      <c r="E32" s="40">
        <v>0.10961707115855633</v>
      </c>
      <c r="F32" s="40">
        <v>-3.8066293901074473E-2</v>
      </c>
      <c r="G32" s="40">
        <v>-9.3840755555890214E-3</v>
      </c>
      <c r="H32" s="40">
        <v>-3.7760127505376578E-2</v>
      </c>
      <c r="I32" s="40">
        <v>4.5655916584840299E-2</v>
      </c>
      <c r="J32" s="40">
        <v>4.0867542672126132E-2</v>
      </c>
      <c r="K32" s="40">
        <v>6.0193135725968079E-2</v>
      </c>
      <c r="L32" s="40">
        <v>-3.2076518982227964E-2</v>
      </c>
      <c r="M32" s="41">
        <v>5.574540347401161E-3</v>
      </c>
    </row>
    <row r="33" spans="1:13" ht="24">
      <c r="A33" s="37" t="s">
        <v>42</v>
      </c>
      <c r="B33" s="38" t="s">
        <v>14</v>
      </c>
      <c r="C33" s="39">
        <v>2.3878038332098814E-2</v>
      </c>
      <c r="D33" s="40">
        <v>6.8858322416957881E-3</v>
      </c>
      <c r="E33" s="40">
        <v>3.8683524545900461E-2</v>
      </c>
      <c r="F33" s="40">
        <v>0.12353386247532874</v>
      </c>
      <c r="G33" s="40">
        <v>5.4011396420854403E-2</v>
      </c>
      <c r="H33" s="40">
        <v>-5.5084495682354212E-2</v>
      </c>
      <c r="I33" s="40">
        <v>-3.7381081649011716E-2</v>
      </c>
      <c r="J33" s="42" t="s">
        <v>104</v>
      </c>
      <c r="K33" s="40">
        <v>3.5990988132933964E-2</v>
      </c>
      <c r="L33" s="40">
        <v>-4.7493690848249124E-4</v>
      </c>
      <c r="M33" s="41">
        <v>2.2662012458006493E-2</v>
      </c>
    </row>
    <row r="34" spans="1:13" ht="24">
      <c r="A34" s="37" t="s">
        <v>43</v>
      </c>
      <c r="B34" s="38" t="s">
        <v>14</v>
      </c>
      <c r="C34" s="39">
        <v>6.1055271151128694E-2</v>
      </c>
      <c r="D34" s="40">
        <v>4.0239123157364498E-2</v>
      </c>
      <c r="E34" s="40">
        <v>-6.4964127858795129E-2</v>
      </c>
      <c r="F34" s="40">
        <v>-3.3714514914527031E-2</v>
      </c>
      <c r="G34" s="40">
        <v>-9.5972755853905245E-2</v>
      </c>
      <c r="H34" s="40">
        <v>4.7911036246127421E-2</v>
      </c>
      <c r="I34" s="40">
        <v>-5.7157483643872672E-2</v>
      </c>
      <c r="J34" s="40">
        <v>-4.9566524474750004E-2</v>
      </c>
      <c r="K34" s="40">
        <v>-1.6112634155851284E-2</v>
      </c>
      <c r="L34" s="40">
        <v>6.8210605383156084E-2</v>
      </c>
      <c r="M34" s="41">
        <v>2.7099964169595571E-2</v>
      </c>
    </row>
    <row r="35" spans="1:13" ht="24">
      <c r="A35" s="37" t="s">
        <v>44</v>
      </c>
      <c r="B35" s="38" t="s">
        <v>14</v>
      </c>
      <c r="C35" s="39">
        <v>-8.8897880945250779E-2</v>
      </c>
      <c r="D35" s="40">
        <v>-1.6286544834139697E-3</v>
      </c>
      <c r="E35" s="40">
        <v>7.0422435392150692E-2</v>
      </c>
      <c r="F35" s="40">
        <v>8.8741374432840144E-3</v>
      </c>
      <c r="G35" s="42" t="s">
        <v>146</v>
      </c>
      <c r="H35" s="40">
        <v>3.1397077721000734E-2</v>
      </c>
      <c r="I35" s="40">
        <v>4.7512836070836686E-2</v>
      </c>
      <c r="J35" s="40">
        <v>5.2816957452520408E-2</v>
      </c>
      <c r="K35" s="40">
        <v>3.3758956842827037E-2</v>
      </c>
      <c r="L35" s="40">
        <v>-3.9436650950218873E-2</v>
      </c>
      <c r="M35" s="41">
        <v>-6.5442610550692254E-2</v>
      </c>
    </row>
    <row r="36" spans="1:13" ht="24">
      <c r="A36" s="37" t="s">
        <v>45</v>
      </c>
      <c r="B36" s="38" t="s">
        <v>14</v>
      </c>
      <c r="C36" s="39">
        <v>-1.303321823154854E-2</v>
      </c>
      <c r="D36" s="40">
        <v>-2.5292981210973502E-2</v>
      </c>
      <c r="E36" s="40">
        <v>-6.3885697295149563E-2</v>
      </c>
      <c r="F36" s="40">
        <v>6.5578627075986357E-2</v>
      </c>
      <c r="G36" s="40">
        <v>0.11760399809261476</v>
      </c>
      <c r="H36" s="40">
        <v>-4.1223855321020964E-2</v>
      </c>
      <c r="I36" s="40">
        <v>-6.9304011532482168E-2</v>
      </c>
      <c r="J36" s="40">
        <v>0.13944212820804236</v>
      </c>
      <c r="K36" s="40">
        <v>-5.5843732289693519E-2</v>
      </c>
      <c r="L36" s="40">
        <v>-4.0175623151202662E-2</v>
      </c>
      <c r="M36" s="41">
        <v>3.0845447839480115E-2</v>
      </c>
    </row>
    <row r="37" spans="1:13" ht="24">
      <c r="A37" s="37" t="s">
        <v>46</v>
      </c>
      <c r="B37" s="38" t="s">
        <v>14</v>
      </c>
      <c r="C37" s="39">
        <v>-6.6405455659693233E-2</v>
      </c>
      <c r="D37" s="40">
        <v>-2.4770208629740578E-2</v>
      </c>
      <c r="E37" s="40">
        <v>-1.8669752598027456E-3</v>
      </c>
      <c r="F37" s="40">
        <v>-5.9245327458006571E-2</v>
      </c>
      <c r="G37" s="40">
        <v>8.6097291007295948E-2</v>
      </c>
      <c r="H37" s="40">
        <v>4.775490898815217E-2</v>
      </c>
      <c r="I37" s="40">
        <v>9.3642989837684251E-2</v>
      </c>
      <c r="J37" s="40">
        <v>-2.5418311826158842E-2</v>
      </c>
      <c r="K37" s="40">
        <v>-2.5098453459286584E-2</v>
      </c>
      <c r="L37" s="40">
        <v>5.9468532462371151E-3</v>
      </c>
      <c r="M37" s="41">
        <v>-1.3876831189840369E-4</v>
      </c>
    </row>
    <row r="38" spans="1:13" ht="24">
      <c r="A38" s="37" t="s">
        <v>47</v>
      </c>
      <c r="B38" s="38" t="s">
        <v>14</v>
      </c>
      <c r="C38" s="39">
        <v>-0.11881777636467633</v>
      </c>
      <c r="D38" s="40">
        <v>-0.10090225020386812</v>
      </c>
      <c r="E38" s="40">
        <v>-1.7376359749112138E-2</v>
      </c>
      <c r="F38" s="40">
        <v>2.9381122121030549E-2</v>
      </c>
      <c r="G38" s="40">
        <v>4.6831983841833971E-2</v>
      </c>
      <c r="H38" s="40">
        <v>-5.2140134928299768E-2</v>
      </c>
      <c r="I38" s="42" t="s">
        <v>107</v>
      </c>
      <c r="J38" s="40">
        <v>-3.5409200936816806E-2</v>
      </c>
      <c r="K38" s="40">
        <v>-3.592181600437129E-2</v>
      </c>
      <c r="L38" s="40">
        <v>7.6060956497715659E-2</v>
      </c>
      <c r="M38" s="41">
        <v>7.0909665118959173E-2</v>
      </c>
    </row>
    <row r="39" spans="1:13" ht="24">
      <c r="A39" s="37" t="s">
        <v>48</v>
      </c>
      <c r="B39" s="38" t="s">
        <v>14</v>
      </c>
      <c r="C39" s="39">
        <v>-4.5330404553567523E-2</v>
      </c>
      <c r="D39" s="40">
        <v>-5.8123790458917697E-2</v>
      </c>
      <c r="E39" s="40">
        <v>-9.9241082223571701E-3</v>
      </c>
      <c r="F39" s="40">
        <v>4.7347414689492037E-2</v>
      </c>
      <c r="G39" s="42" t="s">
        <v>147</v>
      </c>
      <c r="H39" s="40">
        <v>-6.0089907065502622E-2</v>
      </c>
      <c r="I39" s="40">
        <v>-5.6989333768939436E-2</v>
      </c>
      <c r="J39" s="40">
        <v>0.1245871236970358</v>
      </c>
      <c r="K39" s="40">
        <v>-3.4152347530158875E-2</v>
      </c>
      <c r="L39" s="40">
        <v>-2.7564602424482342E-2</v>
      </c>
      <c r="M39" s="41">
        <v>1.5972804040577326E-2</v>
      </c>
    </row>
    <row r="40" spans="1:13" ht="24">
      <c r="A40" s="37" t="s">
        <v>49</v>
      </c>
      <c r="B40" s="38" t="s">
        <v>14</v>
      </c>
      <c r="C40" s="39">
        <v>-8.8423628321115624E-2</v>
      </c>
      <c r="D40" s="40">
        <v>-5.4039763645457789E-2</v>
      </c>
      <c r="E40" s="40">
        <v>1.1968470819344964E-2</v>
      </c>
      <c r="F40" s="40">
        <v>-6.1133912306178449E-2</v>
      </c>
      <c r="G40" s="40">
        <v>-1.829427075866797E-2</v>
      </c>
      <c r="H40" s="40">
        <v>-5.5914745551580167E-3</v>
      </c>
      <c r="I40" s="40">
        <v>0.15560982038479973</v>
      </c>
      <c r="J40" s="40">
        <v>7.1128028399311772E-3</v>
      </c>
      <c r="K40" s="40">
        <v>3.6167650768760447E-2</v>
      </c>
      <c r="L40" s="40">
        <v>-5.1714661275780352E-2</v>
      </c>
      <c r="M40" s="41">
        <v>-6.0881438847965513E-2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8.0150481333246857E-5</v>
      </c>
      <c r="E47" s="35">
        <f t="shared" ref="E47:M47" si="0">$C5^2*E5^2</f>
        <v>1.7198420590027442E-6</v>
      </c>
      <c r="F47" s="35">
        <f t="shared" si="0"/>
        <v>4.483726573408667E-5</v>
      </c>
      <c r="G47" s="35">
        <f t="shared" si="0"/>
        <v>1.2422547468330725E-4</v>
      </c>
      <c r="H47" s="35">
        <f t="shared" si="0"/>
        <v>1.6571054063828333E-5</v>
      </c>
      <c r="I47" s="35">
        <f t="shared" si="0"/>
        <v>1.14334223240906E-6</v>
      </c>
      <c r="J47" s="35">
        <f t="shared" si="0"/>
        <v>5.8514776459221842E-6</v>
      </c>
      <c r="K47" s="35">
        <f t="shared" si="0"/>
        <v>4.4581183164268958E-6</v>
      </c>
      <c r="L47" s="35">
        <f t="shared" si="0"/>
        <v>2.6132773739726031E-5</v>
      </c>
      <c r="M47" s="36">
        <f t="shared" si="0"/>
        <v>9.6789641224518495E-5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3.8879646954709359E-7</v>
      </c>
      <c r="E48" s="40">
        <f t="shared" si="1"/>
        <v>2.4269156645412589E-7</v>
      </c>
      <c r="F48" s="40">
        <f t="shared" si="1"/>
        <v>7.4743987818338214E-6</v>
      </c>
      <c r="G48" s="40">
        <f t="shared" si="1"/>
        <v>2.3392117966753908E-5</v>
      </c>
      <c r="H48" s="40">
        <f t="shared" si="1"/>
        <v>2.5573345612997069E-6</v>
      </c>
      <c r="I48" s="40">
        <f t="shared" si="1"/>
        <v>5.1793319028154755E-6</v>
      </c>
      <c r="J48" s="40">
        <f t="shared" si="1"/>
        <v>2.4708023494668218E-5</v>
      </c>
      <c r="K48" s="40">
        <f t="shared" si="1"/>
        <v>9.928714396138221E-6</v>
      </c>
      <c r="L48" s="40">
        <f t="shared" si="1"/>
        <v>3.9397687198731272E-6</v>
      </c>
      <c r="M48" s="41">
        <f t="shared" si="1"/>
        <v>3.8193760112183015E-7</v>
      </c>
    </row>
    <row r="49" spans="1:13" ht="24">
      <c r="A49" s="37" t="s">
        <v>16</v>
      </c>
      <c r="B49" s="38" t="s">
        <v>14</v>
      </c>
      <c r="C49" s="39"/>
      <c r="D49" s="42">
        <f t="shared" ref="D49:M49" si="2">$C7^2*D7^2</f>
        <v>1.8774783988490381E-3</v>
      </c>
      <c r="E49" s="40">
        <f t="shared" si="2"/>
        <v>1.2913030513896514E-7</v>
      </c>
      <c r="F49" s="40">
        <f t="shared" si="2"/>
        <v>3.3105860136971544E-6</v>
      </c>
      <c r="G49" s="40">
        <f t="shared" si="2"/>
        <v>3.8780066494071246E-9</v>
      </c>
      <c r="H49" s="40">
        <f t="shared" si="2"/>
        <v>1.5911183178548004E-6</v>
      </c>
      <c r="I49" s="40">
        <f t="shared" si="2"/>
        <v>2.7133962964821441E-5</v>
      </c>
      <c r="J49" s="40">
        <f t="shared" si="2"/>
        <v>1.2314696980014655E-7</v>
      </c>
      <c r="K49" s="40">
        <f t="shared" si="2"/>
        <v>1.6653675177511229E-8</v>
      </c>
      <c r="L49" s="40">
        <f t="shared" si="2"/>
        <v>1.3418689261207149E-6</v>
      </c>
      <c r="M49" s="41">
        <f t="shared" si="2"/>
        <v>2.7239031302483828E-7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5.6983763375207402E-6</v>
      </c>
      <c r="E50" s="40">
        <f t="shared" si="3"/>
        <v>1.6475181009953622E-5</v>
      </c>
      <c r="F50" s="40">
        <f t="shared" si="3"/>
        <v>4.668110814867343E-6</v>
      </c>
      <c r="G50" s="40">
        <f t="shared" si="3"/>
        <v>8.78806243778196E-7</v>
      </c>
      <c r="H50" s="40">
        <f t="shared" si="3"/>
        <v>1.3120754848071156E-5</v>
      </c>
      <c r="I50" s="40">
        <f t="shared" si="3"/>
        <v>2.2541105911414936E-5</v>
      </c>
      <c r="J50" s="40">
        <f t="shared" si="3"/>
        <v>7.0591075297734539E-7</v>
      </c>
      <c r="K50" s="40">
        <f t="shared" si="3"/>
        <v>9.5830795147437015E-7</v>
      </c>
      <c r="L50" s="40">
        <f t="shared" si="3"/>
        <v>7.8057748005489933E-6</v>
      </c>
      <c r="M50" s="41">
        <f t="shared" si="3"/>
        <v>2.0883338951959495E-8</v>
      </c>
    </row>
    <row r="51" spans="1:13" ht="24">
      <c r="A51" s="37" t="s">
        <v>18</v>
      </c>
      <c r="B51" s="38" t="s">
        <v>14</v>
      </c>
      <c r="C51" s="44"/>
      <c r="D51" s="40">
        <f t="shared" ref="D51:M51" si="4">$C9^2*D9^2</f>
        <v>6.7441974712664429E-5</v>
      </c>
      <c r="E51" s="40">
        <f t="shared" si="4"/>
        <v>2.2900266461335992E-5</v>
      </c>
      <c r="F51" s="40">
        <f t="shared" si="4"/>
        <v>2.6583818828579102E-5</v>
      </c>
      <c r="G51" s="40">
        <f t="shared" si="4"/>
        <v>1.5038908850185302E-5</v>
      </c>
      <c r="H51" s="40">
        <f t="shared" si="4"/>
        <v>8.0637285435490328E-5</v>
      </c>
      <c r="I51" s="40">
        <f t="shared" si="4"/>
        <v>1.6693319570496406E-4</v>
      </c>
      <c r="J51" s="40">
        <f t="shared" si="4"/>
        <v>7.1295681579746609E-5</v>
      </c>
      <c r="K51" s="40">
        <f t="shared" si="4"/>
        <v>2.9727492133832809E-5</v>
      </c>
      <c r="L51" s="40">
        <f t="shared" si="4"/>
        <v>9.5161258960751962E-7</v>
      </c>
      <c r="M51" s="41">
        <f t="shared" si="4"/>
        <v>2.6459585134303558E-5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1.4236128472658198E-6</v>
      </c>
      <c r="E52" s="40">
        <f t="shared" si="5"/>
        <v>9.8775751365859652E-6</v>
      </c>
      <c r="F52" s="40">
        <f t="shared" si="5"/>
        <v>8.3101898913213101E-5</v>
      </c>
      <c r="G52" s="40">
        <f t="shared" si="5"/>
        <v>8.8073116175434651E-5</v>
      </c>
      <c r="H52" s="40">
        <f t="shared" si="5"/>
        <v>2.3707448723855983E-7</v>
      </c>
      <c r="I52" s="40">
        <f t="shared" si="5"/>
        <v>1.7209989642467029E-5</v>
      </c>
      <c r="J52" s="40">
        <f t="shared" si="5"/>
        <v>4.5320791425357947E-5</v>
      </c>
      <c r="K52" s="40">
        <f t="shared" si="5"/>
        <v>1.1827542733178685E-5</v>
      </c>
      <c r="L52" s="40">
        <f t="shared" si="5"/>
        <v>1.2995179431736039E-5</v>
      </c>
      <c r="M52" s="41">
        <f t="shared" si="5"/>
        <v>1.0632530171577392E-4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7.8319870337465939E-6</v>
      </c>
      <c r="E53" s="40">
        <f t="shared" si="6"/>
        <v>3.2608456710218882E-7</v>
      </c>
      <c r="F53" s="40">
        <f t="shared" si="6"/>
        <v>1.2388335995900711E-4</v>
      </c>
      <c r="G53" s="40">
        <f t="shared" si="6"/>
        <v>1.4977603634610227E-5</v>
      </c>
      <c r="H53" s="40">
        <f t="shared" si="6"/>
        <v>2.7855663541236805E-5</v>
      </c>
      <c r="I53" s="40">
        <f t="shared" si="6"/>
        <v>1.7547751123338627E-5</v>
      </c>
      <c r="J53" s="40">
        <f t="shared" si="6"/>
        <v>4.0793971428765913E-5</v>
      </c>
      <c r="K53" s="40">
        <f t="shared" si="6"/>
        <v>1.1031432028707548E-6</v>
      </c>
      <c r="L53" s="40">
        <f t="shared" si="6"/>
        <v>1.1106270646753182E-7</v>
      </c>
      <c r="M53" s="41">
        <f t="shared" si="6"/>
        <v>3.196083275088208E-7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3.6348219865989844E-7</v>
      </c>
      <c r="E54" s="40">
        <f t="shared" si="7"/>
        <v>1.5445216745758547E-7</v>
      </c>
      <c r="F54" s="40">
        <f t="shared" si="7"/>
        <v>4.3644134139673637E-7</v>
      </c>
      <c r="G54" s="40">
        <f t="shared" si="7"/>
        <v>4.916328126566816E-8</v>
      </c>
      <c r="H54" s="40">
        <f t="shared" si="7"/>
        <v>9.069334020962151E-7</v>
      </c>
      <c r="I54" s="40">
        <f t="shared" si="7"/>
        <v>1.2871626579155116E-6</v>
      </c>
      <c r="J54" s="40">
        <f t="shared" si="7"/>
        <v>2.0746921740613256E-6</v>
      </c>
      <c r="K54" s="40">
        <f t="shared" si="7"/>
        <v>1.8952093409582904E-7</v>
      </c>
      <c r="L54" s="40">
        <f t="shared" si="7"/>
        <v>6.4294593182882087E-7</v>
      </c>
      <c r="M54" s="41">
        <f t="shared" si="7"/>
        <v>1.8129573671831435E-8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1.4247018091886859E-7</v>
      </c>
      <c r="E55" s="40">
        <f t="shared" si="8"/>
        <v>4.7997811030147996E-5</v>
      </c>
      <c r="F55" s="40">
        <f t="shared" si="8"/>
        <v>2.1067872319684367E-6</v>
      </c>
      <c r="G55" s="40">
        <f t="shared" si="8"/>
        <v>2.4554663149968158E-10</v>
      </c>
      <c r="H55" s="40">
        <f t="shared" si="8"/>
        <v>3.5109097802733723E-6</v>
      </c>
      <c r="I55" s="40">
        <f t="shared" si="8"/>
        <v>6.8711430161102527E-6</v>
      </c>
      <c r="J55" s="40">
        <f t="shared" si="8"/>
        <v>1.7076296034739613E-7</v>
      </c>
      <c r="K55" s="40">
        <f t="shared" si="8"/>
        <v>1.117069384455397E-5</v>
      </c>
      <c r="L55" s="40">
        <f t="shared" si="8"/>
        <v>5.1332947751772406E-6</v>
      </c>
      <c r="M55" s="41">
        <f t="shared" si="8"/>
        <v>5.0385684124955771E-7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7.0154908406740331E-6</v>
      </c>
      <c r="E56" s="40">
        <f t="shared" si="9"/>
        <v>3.4729657949058536E-5</v>
      </c>
      <c r="F56" s="40">
        <f t="shared" si="9"/>
        <v>4.6959840825306891E-6</v>
      </c>
      <c r="G56" s="40">
        <f t="shared" si="9"/>
        <v>1.1300503227028023E-5</v>
      </c>
      <c r="H56" s="42">
        <f t="shared" si="9"/>
        <v>8.5807373478506196E-3</v>
      </c>
      <c r="I56" s="40">
        <f t="shared" si="9"/>
        <v>3.1705102555318793E-5</v>
      </c>
      <c r="J56" s="40">
        <f t="shared" si="9"/>
        <v>3.1728141630205582E-5</v>
      </c>
      <c r="K56" s="40">
        <f t="shared" si="9"/>
        <v>3.3895368295456124E-5</v>
      </c>
      <c r="L56" s="40">
        <f t="shared" si="9"/>
        <v>1.8644243088959843E-5</v>
      </c>
      <c r="M56" s="41">
        <f t="shared" si="9"/>
        <v>7.0695689915237312E-5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1.8289860921498556E-10</v>
      </c>
      <c r="E57" s="40">
        <f t="shared" si="10"/>
        <v>5.321724608438592E-11</v>
      </c>
      <c r="F57" s="40">
        <f t="shared" si="10"/>
        <v>2.2785582652952456E-9</v>
      </c>
      <c r="G57" s="40">
        <f t="shared" si="10"/>
        <v>1.6578710154507565E-12</v>
      </c>
      <c r="H57" s="40">
        <f t="shared" si="10"/>
        <v>1.0455346880295062E-8</v>
      </c>
      <c r="I57" s="40">
        <f t="shared" si="10"/>
        <v>4.0339431776255228E-8</v>
      </c>
      <c r="J57" s="40">
        <f t="shared" si="10"/>
        <v>3.5197788790013469E-9</v>
      </c>
      <c r="K57" s="40">
        <f t="shared" si="10"/>
        <v>1.3654891979284682E-9</v>
      </c>
      <c r="L57" s="40">
        <f t="shared" si="10"/>
        <v>3.1568568858717165E-11</v>
      </c>
      <c r="M57" s="41">
        <f t="shared" si="10"/>
        <v>2.3565148992919709E-10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3.7652429367876516E-6</v>
      </c>
      <c r="E58" s="40">
        <f t="shared" si="11"/>
        <v>2.7059472223311703E-5</v>
      </c>
      <c r="F58" s="40">
        <f t="shared" si="11"/>
        <v>2.4053306885281179E-6</v>
      </c>
      <c r="G58" s="40">
        <f t="shared" si="11"/>
        <v>1.082667603732127E-5</v>
      </c>
      <c r="H58" s="40">
        <f t="shared" si="11"/>
        <v>1.1823567091645041E-5</v>
      </c>
      <c r="I58" s="40">
        <f t="shared" si="11"/>
        <v>4.3114790474116028E-5</v>
      </c>
      <c r="J58" s="40">
        <f t="shared" si="11"/>
        <v>4.8445961830462309E-10</v>
      </c>
      <c r="K58" s="40">
        <f t="shared" si="11"/>
        <v>2.9454768439993785E-7</v>
      </c>
      <c r="L58" s="42">
        <f t="shared" si="11"/>
        <v>5.5211260151255348E-3</v>
      </c>
      <c r="M58" s="41">
        <f t="shared" si="11"/>
        <v>1.1376071340604711E-5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5.8729998095623783E-8</v>
      </c>
      <c r="E59" s="40">
        <f t="shared" si="12"/>
        <v>9.876262873352051E-8</v>
      </c>
      <c r="F59" s="40">
        <f t="shared" si="12"/>
        <v>2.217388317281488E-7</v>
      </c>
      <c r="G59" s="40">
        <f t="shared" si="12"/>
        <v>2.8453526153463983E-7</v>
      </c>
      <c r="H59" s="40">
        <f t="shared" si="12"/>
        <v>1.1604922186005636E-6</v>
      </c>
      <c r="I59" s="40">
        <f t="shared" si="12"/>
        <v>4.4809719205019753E-7</v>
      </c>
      <c r="J59" s="40">
        <f t="shared" si="12"/>
        <v>1.7551334835603239E-7</v>
      </c>
      <c r="K59" s="40">
        <f t="shared" si="12"/>
        <v>6.3360718523289931E-7</v>
      </c>
      <c r="L59" s="40">
        <f t="shared" si="12"/>
        <v>1.1930418571038892E-6</v>
      </c>
      <c r="M59" s="41">
        <f t="shared" si="12"/>
        <v>5.3240334418237195E-7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5.8890999267471476E-5</v>
      </c>
      <c r="E60" s="40">
        <f t="shared" si="13"/>
        <v>1.1915063503533219E-5</v>
      </c>
      <c r="F60" s="40">
        <f t="shared" si="13"/>
        <v>2.4170991181330494E-5</v>
      </c>
      <c r="G60" s="40">
        <f t="shared" si="13"/>
        <v>3.1416295928863376E-5</v>
      </c>
      <c r="H60" s="40">
        <f t="shared" si="13"/>
        <v>1.6232105604547737E-5</v>
      </c>
      <c r="I60" s="40">
        <f t="shared" si="13"/>
        <v>5.7268472605787046E-6</v>
      </c>
      <c r="J60" s="40">
        <f t="shared" si="13"/>
        <v>1.8206758224757311E-6</v>
      </c>
      <c r="K60" s="40">
        <f t="shared" si="13"/>
        <v>2.7484818759868658E-6</v>
      </c>
      <c r="L60" s="40">
        <f t="shared" si="13"/>
        <v>3.3830585028567636E-7</v>
      </c>
      <c r="M60" s="41">
        <f t="shared" si="13"/>
        <v>4.4562240376056921E-5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1.3419562812865736E-7</v>
      </c>
      <c r="E61" s="40">
        <f t="shared" si="14"/>
        <v>7.5912229453708561E-8</v>
      </c>
      <c r="F61" s="40">
        <f t="shared" si="14"/>
        <v>1.7616778392456629E-7</v>
      </c>
      <c r="G61" s="40">
        <f t="shared" si="14"/>
        <v>5.6999963224748311E-7</v>
      </c>
      <c r="H61" s="40">
        <f t="shared" si="14"/>
        <v>3.2573660314285682E-6</v>
      </c>
      <c r="I61" s="40">
        <f t="shared" si="14"/>
        <v>2.0963019441799437E-6</v>
      </c>
      <c r="J61" s="40">
        <f t="shared" si="14"/>
        <v>1.3353248321563384E-6</v>
      </c>
      <c r="K61" s="40">
        <f t="shared" si="14"/>
        <v>7.0503415525269714E-6</v>
      </c>
      <c r="L61" s="40">
        <f t="shared" si="14"/>
        <v>4.9522588159888815E-6</v>
      </c>
      <c r="M61" s="41">
        <f t="shared" si="14"/>
        <v>2.7422148559996615E-6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2.8183457447959249E-9</v>
      </c>
      <c r="E62" s="40">
        <f t="shared" si="15"/>
        <v>3.6598775070602949E-6</v>
      </c>
      <c r="F62" s="40">
        <f t="shared" si="15"/>
        <v>3.6363566138990242E-7</v>
      </c>
      <c r="G62" s="40">
        <f t="shared" si="15"/>
        <v>5.5745080128370627E-7</v>
      </c>
      <c r="H62" s="40">
        <f t="shared" si="15"/>
        <v>1.4524647725291965E-6</v>
      </c>
      <c r="I62" s="40">
        <f t="shared" si="15"/>
        <v>6.5113168204401199E-7</v>
      </c>
      <c r="J62" s="40">
        <f t="shared" si="15"/>
        <v>6.0206901187797014E-7</v>
      </c>
      <c r="K62" s="42">
        <f t="shared" si="15"/>
        <v>3.6828139789580694E-4</v>
      </c>
      <c r="L62" s="40">
        <f t="shared" si="15"/>
        <v>2.0011459429925221E-8</v>
      </c>
      <c r="M62" s="41">
        <f t="shared" si="15"/>
        <v>7.962088466088331E-7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5.5663412480229013E-6</v>
      </c>
      <c r="E63" s="40">
        <f t="shared" si="16"/>
        <v>2.0389300817508274E-5</v>
      </c>
      <c r="F63" s="40">
        <f t="shared" si="16"/>
        <v>4.4087688901415839E-5</v>
      </c>
      <c r="G63" s="40">
        <f t="shared" si="16"/>
        <v>1.1832431288983091E-5</v>
      </c>
      <c r="H63" s="40">
        <f t="shared" si="16"/>
        <v>8.5626831677356537E-8</v>
      </c>
      <c r="I63" s="40">
        <f t="shared" si="16"/>
        <v>7.6072509633724125E-7</v>
      </c>
      <c r="J63" s="40">
        <f t="shared" si="16"/>
        <v>1.5436926923314538E-5</v>
      </c>
      <c r="K63" s="40">
        <f t="shared" si="16"/>
        <v>2.411889297658532E-5</v>
      </c>
      <c r="L63" s="40">
        <f t="shared" si="16"/>
        <v>7.5440685391211609E-5</v>
      </c>
      <c r="M63" s="41">
        <f t="shared" si="16"/>
        <v>1.8647506818404293E-6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8.7039347023397251E-8</v>
      </c>
      <c r="E64" s="40">
        <f t="shared" si="17"/>
        <v>9.3948381026567874E-6</v>
      </c>
      <c r="F64" s="40">
        <f t="shared" si="17"/>
        <v>1.5721084383470235E-6</v>
      </c>
      <c r="G64" s="40">
        <f t="shared" si="17"/>
        <v>1.2850149907956524E-8</v>
      </c>
      <c r="H64" s="40">
        <f t="shared" si="17"/>
        <v>3.6106304450837584E-6</v>
      </c>
      <c r="I64" s="40">
        <f t="shared" si="17"/>
        <v>4.1563833581060169E-6</v>
      </c>
      <c r="J64" s="40">
        <f t="shared" si="17"/>
        <v>1.6261309743003414E-5</v>
      </c>
      <c r="K64" s="40">
        <f t="shared" si="17"/>
        <v>3.8915882337651343E-6</v>
      </c>
      <c r="L64" s="40">
        <f t="shared" si="17"/>
        <v>6.8716589686186348E-6</v>
      </c>
      <c r="M64" s="41">
        <f t="shared" si="17"/>
        <v>4.280577007902644E-5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6.3871746463639287E-6</v>
      </c>
      <c r="E65" s="40">
        <f t="shared" si="18"/>
        <v>5.3320814822210973E-6</v>
      </c>
      <c r="F65" s="40">
        <f t="shared" si="18"/>
        <v>2.9989887735031518E-6</v>
      </c>
      <c r="G65" s="40">
        <f t="shared" si="18"/>
        <v>5.1339847492881778E-8</v>
      </c>
      <c r="H65" s="40">
        <f t="shared" si="18"/>
        <v>8.0511847044015729E-7</v>
      </c>
      <c r="I65" s="40">
        <f t="shared" si="18"/>
        <v>9.3764699523979345E-8</v>
      </c>
      <c r="J65" s="40">
        <f t="shared" si="18"/>
        <v>1.7864528563153692E-5</v>
      </c>
      <c r="K65" s="40">
        <f t="shared" si="18"/>
        <v>5.2176478914812318E-5</v>
      </c>
      <c r="L65" s="40">
        <f t="shared" si="18"/>
        <v>3.6540383025736604E-7</v>
      </c>
      <c r="M65" s="41">
        <f t="shared" si="18"/>
        <v>1.6052655312877165E-5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5.1763937029455136E-6</v>
      </c>
      <c r="E66" s="40">
        <f t="shared" si="19"/>
        <v>5.6955001388946696E-5</v>
      </c>
      <c r="F66" s="40">
        <f t="shared" si="19"/>
        <v>5.4365092415308659E-8</v>
      </c>
      <c r="G66" s="40">
        <f t="shared" si="19"/>
        <v>9.4673391418431294E-6</v>
      </c>
      <c r="H66" s="40">
        <f t="shared" si="19"/>
        <v>2.0342601829646346E-7</v>
      </c>
      <c r="I66" s="40">
        <f t="shared" si="19"/>
        <v>2.5393908391690609E-5</v>
      </c>
      <c r="J66" s="40">
        <f t="shared" si="19"/>
        <v>5.2703808182342928E-6</v>
      </c>
      <c r="K66" s="40">
        <f t="shared" si="19"/>
        <v>1.7708626948193763E-5</v>
      </c>
      <c r="L66" s="40">
        <f t="shared" si="19"/>
        <v>6.2450366539422752E-6</v>
      </c>
      <c r="M66" s="41">
        <f t="shared" si="19"/>
        <v>6.54691995927598E-10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1.4607486505428062E-6</v>
      </c>
      <c r="E67" s="40">
        <f t="shared" si="20"/>
        <v>2.6060006978763407E-5</v>
      </c>
      <c r="F67" s="40">
        <f t="shared" si="20"/>
        <v>8.6393269348571517E-6</v>
      </c>
      <c r="G67" s="40">
        <f t="shared" si="20"/>
        <v>1.8949231566995628E-5</v>
      </c>
      <c r="H67" s="40">
        <f t="shared" si="20"/>
        <v>6.2780225020785153E-6</v>
      </c>
      <c r="I67" s="40">
        <f t="shared" si="20"/>
        <v>1.9003716532014827E-5</v>
      </c>
      <c r="J67" s="40">
        <f t="shared" si="20"/>
        <v>2.3717069745572055E-7</v>
      </c>
      <c r="K67" s="40">
        <f t="shared" si="20"/>
        <v>6.5856740580922082E-7</v>
      </c>
      <c r="L67" s="40">
        <f t="shared" si="20"/>
        <v>8.7437676457760985E-6</v>
      </c>
      <c r="M67" s="41">
        <f t="shared" si="20"/>
        <v>5.0449727538646061E-6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4.5213145842405837E-8</v>
      </c>
      <c r="E68" s="40">
        <f t="shared" si="21"/>
        <v>3.2480485879121807E-7</v>
      </c>
      <c r="F68" s="40">
        <f t="shared" si="21"/>
        <v>1.9863957740252309E-7</v>
      </c>
      <c r="G68" s="40">
        <f t="shared" si="21"/>
        <v>1.7993322328321111E-6</v>
      </c>
      <c r="H68" s="40">
        <f t="shared" si="21"/>
        <v>2.6437581011999459E-6</v>
      </c>
      <c r="I68" s="40">
        <f t="shared" si="21"/>
        <v>2.2097129826546799E-6</v>
      </c>
      <c r="J68" s="40">
        <f t="shared" si="21"/>
        <v>2.0162504737552768E-7</v>
      </c>
      <c r="K68" s="40">
        <f t="shared" si="21"/>
        <v>6.9754482946304229E-7</v>
      </c>
      <c r="L68" s="40">
        <f t="shared" si="21"/>
        <v>6.6726349373710996E-7</v>
      </c>
      <c r="M68" s="43">
        <f t="shared" si="21"/>
        <v>3.3223034668729626E-4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2.063936131483892E-7</v>
      </c>
      <c r="E69" s="40">
        <f t="shared" si="22"/>
        <v>1.6431410864482443E-5</v>
      </c>
      <c r="F69" s="40">
        <f t="shared" si="22"/>
        <v>1.66772539566205E-5</v>
      </c>
      <c r="G69" s="40">
        <f t="shared" si="22"/>
        <v>8.7221511754688143E-5</v>
      </c>
      <c r="H69" s="40">
        <f t="shared" si="22"/>
        <v>1.1914842475792399E-5</v>
      </c>
      <c r="I69" s="40">
        <f t="shared" si="22"/>
        <v>9.2885126350274924E-6</v>
      </c>
      <c r="J69" s="40">
        <f t="shared" si="22"/>
        <v>4.3790741557067241E-6</v>
      </c>
      <c r="K69" s="40">
        <f t="shared" si="22"/>
        <v>7.6187197507443017E-6</v>
      </c>
      <c r="L69" s="40">
        <f t="shared" si="22"/>
        <v>1.1609267290990989E-6</v>
      </c>
      <c r="M69" s="41">
        <f t="shared" si="22"/>
        <v>4.7287096062580194E-6</v>
      </c>
    </row>
    <row r="70" spans="1:13" ht="24">
      <c r="A70" s="37" t="s">
        <v>37</v>
      </c>
      <c r="B70" s="38" t="s">
        <v>14</v>
      </c>
      <c r="C70" s="44"/>
      <c r="D70" s="40">
        <f t="shared" ref="D70:M70" si="23">$C28^2*D28^2</f>
        <v>3.8518650963516496E-5</v>
      </c>
      <c r="E70" s="40">
        <f t="shared" si="23"/>
        <v>1.4767306066025678E-6</v>
      </c>
      <c r="F70" s="40">
        <f t="shared" si="23"/>
        <v>2.9335169303122607E-4</v>
      </c>
      <c r="G70" s="40">
        <f t="shared" si="23"/>
        <v>2.5621175498248655E-5</v>
      </c>
      <c r="H70" s="40">
        <f t="shared" si="23"/>
        <v>4.3549078978552183E-7</v>
      </c>
      <c r="I70" s="40">
        <f t="shared" si="23"/>
        <v>1.2740057698855289E-4</v>
      </c>
      <c r="J70" s="40">
        <f t="shared" si="23"/>
        <v>7.7348843375493759E-6</v>
      </c>
      <c r="K70" s="40">
        <f t="shared" si="23"/>
        <v>9.2211612166055945E-7</v>
      </c>
      <c r="L70" s="40">
        <f t="shared" si="23"/>
        <v>7.1033705305819524E-6</v>
      </c>
      <c r="M70" s="41">
        <f t="shared" si="23"/>
        <v>1.0913650969019271E-4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1.2706470963375241E-6</v>
      </c>
      <c r="E71" s="40">
        <f t="shared" si="24"/>
        <v>7.7761486411523587E-7</v>
      </c>
      <c r="F71" s="42">
        <f t="shared" si="24"/>
        <v>7.9196943750956103E-4</v>
      </c>
      <c r="G71" s="40">
        <f t="shared" si="24"/>
        <v>6.9858196009226702E-8</v>
      </c>
      <c r="H71" s="40">
        <f t="shared" si="24"/>
        <v>4.1479380529638621E-7</v>
      </c>
      <c r="I71" s="40">
        <f t="shared" si="24"/>
        <v>8.940645552944168E-7</v>
      </c>
      <c r="J71" s="40">
        <f t="shared" si="24"/>
        <v>1.3994804948748565E-5</v>
      </c>
      <c r="K71" s="40">
        <f t="shared" si="24"/>
        <v>7.295757970307825E-7</v>
      </c>
      <c r="L71" s="40">
        <f t="shared" si="24"/>
        <v>3.3297671181623582E-7</v>
      </c>
      <c r="M71" s="41">
        <f t="shared" si="24"/>
        <v>4.5941505616345251E-7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5.9419505155309558E-7</v>
      </c>
      <c r="E72" s="42">
        <f t="shared" si="25"/>
        <v>9.7490902660798059E-3</v>
      </c>
      <c r="F72" s="40">
        <f t="shared" si="25"/>
        <v>9.715760761865182E-6</v>
      </c>
      <c r="G72" s="40">
        <f t="shared" si="25"/>
        <v>6.0117772498120275E-5</v>
      </c>
      <c r="H72" s="40">
        <f t="shared" si="25"/>
        <v>3.7633312047674948E-5</v>
      </c>
      <c r="I72" s="40">
        <f t="shared" si="25"/>
        <v>3.7899297997720783E-6</v>
      </c>
      <c r="J72" s="40">
        <f t="shared" si="25"/>
        <v>1.7446239046782957E-5</v>
      </c>
      <c r="K72" s="40">
        <f t="shared" si="25"/>
        <v>9.231017366302156E-5</v>
      </c>
      <c r="L72" s="40">
        <f t="shared" si="25"/>
        <v>4.5922712235514644E-5</v>
      </c>
      <c r="M72" s="41">
        <f t="shared" si="25"/>
        <v>9.4123312329931049E-6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2.584791840545479E-5</v>
      </c>
      <c r="E73" s="40">
        <f t="shared" si="26"/>
        <v>9.172713751225531E-5</v>
      </c>
      <c r="F73" s="40">
        <f t="shared" si="26"/>
        <v>5.0613541877148971E-5</v>
      </c>
      <c r="G73" s="40">
        <f t="shared" si="26"/>
        <v>3.4845180787354863E-6</v>
      </c>
      <c r="H73" s="40">
        <f t="shared" si="26"/>
        <v>1.2333628946888282E-5</v>
      </c>
      <c r="I73" s="40">
        <f t="shared" si="26"/>
        <v>2.9125363876779395E-5</v>
      </c>
      <c r="J73" s="40">
        <f t="shared" si="26"/>
        <v>2.7620077739018615E-5</v>
      </c>
      <c r="K73" s="40">
        <f t="shared" si="26"/>
        <v>3.8181117360568607E-7</v>
      </c>
      <c r="L73" s="40">
        <f t="shared" si="26"/>
        <v>2.0232714318968553E-4</v>
      </c>
      <c r="M73" s="41">
        <f t="shared" si="26"/>
        <v>3.1140357385895458E-5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9.5722499664140727E-6</v>
      </c>
      <c r="E74" s="40">
        <f t="shared" si="27"/>
        <v>7.8452010011891625E-5</v>
      </c>
      <c r="F74" s="40">
        <f t="shared" si="27"/>
        <v>9.4608221780416087E-6</v>
      </c>
      <c r="G74" s="40">
        <f t="shared" si="27"/>
        <v>5.7495079478126954E-7</v>
      </c>
      <c r="H74" s="40">
        <f t="shared" si="27"/>
        <v>9.3092478091336938E-6</v>
      </c>
      <c r="I74" s="40">
        <f t="shared" si="27"/>
        <v>1.3609489006978251E-5</v>
      </c>
      <c r="J74" s="40">
        <f t="shared" si="27"/>
        <v>1.0904474381892149E-5</v>
      </c>
      <c r="K74" s="40">
        <f t="shared" si="27"/>
        <v>2.3656016991199851E-5</v>
      </c>
      <c r="L74" s="40">
        <f t="shared" si="27"/>
        <v>6.7177238967397422E-6</v>
      </c>
      <c r="M74" s="41">
        <f t="shared" si="27"/>
        <v>2.0289241582234377E-7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2.7033991058370115E-8</v>
      </c>
      <c r="E75" s="40">
        <f t="shared" si="28"/>
        <v>8.5319708637059773E-7</v>
      </c>
      <c r="F75" s="40">
        <f t="shared" si="28"/>
        <v>8.7010032550008409E-6</v>
      </c>
      <c r="G75" s="40">
        <f t="shared" si="28"/>
        <v>1.6632904792710913E-6</v>
      </c>
      <c r="H75" s="40">
        <f t="shared" si="28"/>
        <v>1.7300396053556729E-6</v>
      </c>
      <c r="I75" s="40">
        <f t="shared" si="28"/>
        <v>7.9671137496279366E-7</v>
      </c>
      <c r="J75" s="42">
        <f t="shared" si="28"/>
        <v>5.0809073855614376E-4</v>
      </c>
      <c r="K75" s="40">
        <f t="shared" si="28"/>
        <v>7.3855838110770333E-7</v>
      </c>
      <c r="L75" s="40">
        <f t="shared" si="28"/>
        <v>1.2860833980925916E-10</v>
      </c>
      <c r="M75" s="41">
        <f t="shared" si="28"/>
        <v>2.9281561860736798E-7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6.0359182026924256E-6</v>
      </c>
      <c r="E76" s="40">
        <f t="shared" si="29"/>
        <v>1.5732348328058774E-5</v>
      </c>
      <c r="F76" s="40">
        <f t="shared" si="29"/>
        <v>4.2372116673879419E-6</v>
      </c>
      <c r="G76" s="40">
        <f t="shared" si="29"/>
        <v>3.4335411772188391E-5</v>
      </c>
      <c r="H76" s="40">
        <f t="shared" si="29"/>
        <v>8.5569197074400927E-6</v>
      </c>
      <c r="I76" s="40">
        <f t="shared" si="29"/>
        <v>1.2178464377020298E-5</v>
      </c>
      <c r="J76" s="40">
        <f t="shared" si="29"/>
        <v>9.1584771142852996E-6</v>
      </c>
      <c r="K76" s="40">
        <f t="shared" si="29"/>
        <v>9.6778619177668396E-7</v>
      </c>
      <c r="L76" s="40">
        <f t="shared" si="29"/>
        <v>1.7344034815420372E-5</v>
      </c>
      <c r="M76" s="41">
        <f t="shared" si="29"/>
        <v>2.7376867999457357E-6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2.0962387071792174E-8</v>
      </c>
      <c r="E77" s="40">
        <f t="shared" si="30"/>
        <v>3.9192674236872402E-5</v>
      </c>
      <c r="F77" s="40">
        <f t="shared" si="30"/>
        <v>6.223506096344128E-7</v>
      </c>
      <c r="G77" s="42">
        <f t="shared" si="30"/>
        <v>6.9236405872137499E-3</v>
      </c>
      <c r="H77" s="40">
        <f t="shared" si="30"/>
        <v>7.7904272043924769E-6</v>
      </c>
      <c r="I77" s="40">
        <f t="shared" si="30"/>
        <v>1.7840405718174814E-5</v>
      </c>
      <c r="J77" s="40">
        <f t="shared" si="30"/>
        <v>2.2045988541388107E-5</v>
      </c>
      <c r="K77" s="40">
        <f t="shared" si="30"/>
        <v>9.0065995668948062E-6</v>
      </c>
      <c r="L77" s="40">
        <f t="shared" si="30"/>
        <v>1.2290876951100144E-5</v>
      </c>
      <c r="M77" s="41">
        <f t="shared" si="30"/>
        <v>3.3845742680090331E-5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1.0866842618081027E-7</v>
      </c>
      <c r="E78" s="40">
        <f t="shared" si="31"/>
        <v>6.932830993725866E-7</v>
      </c>
      <c r="F78" s="40">
        <f t="shared" si="31"/>
        <v>7.3051304385690969E-7</v>
      </c>
      <c r="G78" s="40">
        <f t="shared" si="31"/>
        <v>2.3493488401733392E-6</v>
      </c>
      <c r="H78" s="40">
        <f t="shared" si="31"/>
        <v>2.8866926406953805E-7</v>
      </c>
      <c r="I78" s="40">
        <f t="shared" si="31"/>
        <v>8.1586834243588118E-7</v>
      </c>
      <c r="J78" s="40">
        <f t="shared" si="31"/>
        <v>3.3028689289264682E-6</v>
      </c>
      <c r="K78" s="40">
        <f t="shared" si="31"/>
        <v>5.2972711963728578E-7</v>
      </c>
      <c r="L78" s="40">
        <f t="shared" si="31"/>
        <v>2.7417545817647246E-7</v>
      </c>
      <c r="M78" s="41">
        <f t="shared" si="31"/>
        <v>1.6161642456480018E-7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2.7056203150066586E-6</v>
      </c>
      <c r="E79" s="40">
        <f t="shared" si="32"/>
        <v>1.5370381535825952E-8</v>
      </c>
      <c r="F79" s="40">
        <f t="shared" si="32"/>
        <v>1.5478031658354137E-5</v>
      </c>
      <c r="G79" s="40">
        <f t="shared" si="32"/>
        <v>3.2687860503981988E-5</v>
      </c>
      <c r="H79" s="40">
        <f t="shared" si="32"/>
        <v>1.0056423762891707E-5</v>
      </c>
      <c r="I79" s="40">
        <f t="shared" si="32"/>
        <v>3.8668565836991462E-5</v>
      </c>
      <c r="J79" s="40">
        <f t="shared" si="32"/>
        <v>2.8490556257180114E-6</v>
      </c>
      <c r="K79" s="40">
        <f t="shared" si="32"/>
        <v>2.7778030166713171E-6</v>
      </c>
      <c r="L79" s="40">
        <f t="shared" si="32"/>
        <v>1.5594877396291956E-7</v>
      </c>
      <c r="M79" s="41">
        <f t="shared" si="32"/>
        <v>8.4915727072626779E-11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1.4373566540435353E-4</v>
      </c>
      <c r="E80" s="40">
        <f t="shared" si="33"/>
        <v>4.2626575063558475E-6</v>
      </c>
      <c r="F80" s="40">
        <f t="shared" si="33"/>
        <v>1.2187078189883772E-5</v>
      </c>
      <c r="G80" s="40">
        <f t="shared" si="33"/>
        <v>3.0963350673524081E-5</v>
      </c>
      <c r="H80" s="40">
        <f t="shared" si="33"/>
        <v>3.8380191936702861E-5</v>
      </c>
      <c r="I80" s="42">
        <f t="shared" si="33"/>
        <v>1.2184122839175695E-2</v>
      </c>
      <c r="J80" s="40">
        <f t="shared" si="33"/>
        <v>1.7700889606635065E-5</v>
      </c>
      <c r="K80" s="40">
        <f t="shared" si="33"/>
        <v>1.8217106988686345E-5</v>
      </c>
      <c r="L80" s="40">
        <f t="shared" si="33"/>
        <v>8.1674485236358951E-5</v>
      </c>
      <c r="M80" s="41">
        <f t="shared" si="33"/>
        <v>7.0986164245610942E-5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6.9420389617377521E-6</v>
      </c>
      <c r="E81" s="40">
        <f t="shared" si="34"/>
        <v>2.0237747503694778E-7</v>
      </c>
      <c r="F81" s="40">
        <f t="shared" si="34"/>
        <v>4.6065069457787426E-6</v>
      </c>
      <c r="G81" s="42">
        <f t="shared" si="34"/>
        <v>5.4595192135049842E-5</v>
      </c>
      <c r="H81" s="40">
        <f t="shared" si="34"/>
        <v>7.419630103363963E-6</v>
      </c>
      <c r="I81" s="40">
        <f t="shared" si="34"/>
        <v>6.6736949232376398E-6</v>
      </c>
      <c r="J81" s="40">
        <f t="shared" si="34"/>
        <v>3.1895213162258114E-5</v>
      </c>
      <c r="K81" s="40">
        <f t="shared" si="34"/>
        <v>2.396736623592504E-6</v>
      </c>
      <c r="L81" s="40">
        <f t="shared" si="34"/>
        <v>1.5612866837833766E-6</v>
      </c>
      <c r="M81" s="41">
        <f t="shared" si="34"/>
        <v>5.2425371561296537E-7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2.2833029868148251E-5</v>
      </c>
      <c r="E82" s="40">
        <f t="shared" si="35"/>
        <v>1.119989609367179E-6</v>
      </c>
      <c r="F82" s="40">
        <f t="shared" si="35"/>
        <v>2.9221401556416828E-5</v>
      </c>
      <c r="G82" s="40">
        <f t="shared" si="35"/>
        <v>2.6167779276910029E-6</v>
      </c>
      <c r="H82" s="40">
        <f t="shared" si="35"/>
        <v>2.4444962133360721E-7</v>
      </c>
      <c r="I82" s="40">
        <f t="shared" si="35"/>
        <v>1.8932617719328722E-4</v>
      </c>
      <c r="J82" s="40">
        <f t="shared" si="35"/>
        <v>3.9556531559629879E-7</v>
      </c>
      <c r="K82" s="40">
        <f t="shared" si="35"/>
        <v>1.0227683122454659E-5</v>
      </c>
      <c r="L82" s="40">
        <f t="shared" si="35"/>
        <v>2.091048143358772E-5</v>
      </c>
      <c r="M82" s="41">
        <f t="shared" si="35"/>
        <v>2.898054034522215E-5</v>
      </c>
    </row>
    <row r="83" spans="1:13">
      <c r="A83" t="s">
        <v>61</v>
      </c>
      <c r="D83" s="17">
        <f>SUM($D$47:$D$82)</f>
        <v>2.3879291432715348E-3</v>
      </c>
      <c r="E83" s="17">
        <f>SUM($E$47:$E$82)</f>
        <v>1.0295844934852586E-2</v>
      </c>
      <c r="F83" s="17">
        <f>SUM($F$47:$F$82)</f>
        <v>1.6335625183650647E-3</v>
      </c>
      <c r="G83" s="17">
        <f>SUM($G$47:$G$82)</f>
        <v>7.6236489075290339E-3</v>
      </c>
      <c r="H83" s="17">
        <f>SUM($H$47:$H$82)</f>
        <v>8.9217965768025372E-3</v>
      </c>
      <c r="I83" s="17">
        <f>SUM($I$47:$I$82)</f>
        <v>1.3035778470560857E-2</v>
      </c>
      <c r="J83" s="17">
        <f>SUM($J$47:$J$82)</f>
        <v>9.5950048056840285E-4</v>
      </c>
      <c r="K83" s="17">
        <f>SUM($K$47:$K$82)</f>
        <v>7.5201741098306941E-4</v>
      </c>
      <c r="L83" s="17">
        <f>SUM($L$47:$L$82)</f>
        <v>6.1014382766246666E-3</v>
      </c>
      <c r="M83" s="17">
        <f>SUM($M$47:$M$82)</f>
        <v>1.052404668739912E-3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5.2763921388297663E-2</v>
      </c>
      <c r="D85" s="18">
        <f>$D$83/$C$85</f>
        <v>4.5256855071449366E-2</v>
      </c>
      <c r="E85" s="18">
        <f>$E$83/$C$85</f>
        <v>0.19513039713413088</v>
      </c>
      <c r="F85" s="18">
        <f>$F$83/$C$85</f>
        <v>3.0959839135977621E-2</v>
      </c>
      <c r="G85" s="18">
        <f>$G$83/$C$85</f>
        <v>0.14448601822873344</v>
      </c>
      <c r="H85" s="18">
        <f>$H$83/$C$85</f>
        <v>0.16908895969171225</v>
      </c>
      <c r="I85" s="18">
        <f>$I$83/$C$85</f>
        <v>0.24705856061433712</v>
      </c>
      <c r="J85" s="18">
        <f>$J$83/$C$85</f>
        <v>1.8184783377021847E-2</v>
      </c>
      <c r="K85" s="18">
        <f>$K$83/$C$85</f>
        <v>1.4252492824573438E-2</v>
      </c>
      <c r="L85" s="18">
        <f>$L$83/$C$85</f>
        <v>0.11563655839230108</v>
      </c>
      <c r="M85" s="18">
        <f>$M$83/$C$85</f>
        <v>1.9945535529762984E-2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62830-8B03-46B8-AEDD-C0409A6840BA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148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0.14384928028365637</v>
      </c>
      <c r="D5" s="35">
        <v>-1.2369498526217619E-2</v>
      </c>
      <c r="E5" s="35">
        <v>-1.7947254687941321E-2</v>
      </c>
      <c r="F5" s="35">
        <v>2.3090097801054976E-2</v>
      </c>
      <c r="G5" s="35">
        <v>-2.9040309395336066E-2</v>
      </c>
      <c r="H5" s="35">
        <v>-6.703379939372088E-2</v>
      </c>
      <c r="I5" s="35">
        <v>2.9173754770338158E-2</v>
      </c>
      <c r="J5" s="35">
        <v>-2.5245136656051079E-2</v>
      </c>
      <c r="K5" s="35">
        <v>-2.8602073179032086E-2</v>
      </c>
      <c r="L5" s="35">
        <v>5.4363590350675735E-2</v>
      </c>
      <c r="M5" s="36">
        <v>-5.4670769874768529E-2</v>
      </c>
    </row>
    <row r="6" spans="1:13" ht="24">
      <c r="A6" s="37" t="s">
        <v>15</v>
      </c>
      <c r="B6" s="38" t="s">
        <v>14</v>
      </c>
      <c r="C6" s="39">
        <v>5.931878902361782E-2</v>
      </c>
      <c r="D6" s="40">
        <v>5.3736922039781136E-2</v>
      </c>
      <c r="E6" s="42" t="s">
        <v>51</v>
      </c>
      <c r="F6" s="40">
        <v>-4.2808515062564945E-2</v>
      </c>
      <c r="G6" s="40">
        <v>1.3088928642291506E-2</v>
      </c>
      <c r="H6" s="40">
        <v>2.2210605089030656E-2</v>
      </c>
      <c r="I6" s="40">
        <v>8.8798444490536029E-3</v>
      </c>
      <c r="J6" s="40">
        <v>4.0449365383854435E-2</v>
      </c>
      <c r="K6" s="40">
        <v>1.3369198426574349E-2</v>
      </c>
      <c r="L6" s="40">
        <v>6.0084516037993994E-2</v>
      </c>
      <c r="M6" s="41">
        <v>-8.5363793355035262E-3</v>
      </c>
    </row>
    <row r="7" spans="1:13" ht="24">
      <c r="A7" s="37" t="s">
        <v>16</v>
      </c>
      <c r="B7" s="38" t="s">
        <v>14</v>
      </c>
      <c r="C7" s="39">
        <v>4.0677365936264268E-2</v>
      </c>
      <c r="D7" s="40">
        <v>2.1212940057049479E-2</v>
      </c>
      <c r="E7" s="40">
        <v>3.7697745903156485E-2</v>
      </c>
      <c r="F7" s="40">
        <v>-4.8315126460248124E-2</v>
      </c>
      <c r="G7" s="40">
        <v>-4.0998934703232709E-2</v>
      </c>
      <c r="H7" s="40">
        <v>-4.0619592298330462E-3</v>
      </c>
      <c r="I7" s="40">
        <v>-2.8733185367891774E-2</v>
      </c>
      <c r="J7" s="40">
        <v>4.2350270517558006E-2</v>
      </c>
      <c r="K7" s="40">
        <v>-9.5125647238314195E-3</v>
      </c>
      <c r="L7" s="40">
        <v>-2.748217800898364E-2</v>
      </c>
      <c r="M7" s="41">
        <v>-5.6353821793839118E-2</v>
      </c>
    </row>
    <row r="8" spans="1:13" ht="24">
      <c r="A8" s="37" t="s">
        <v>17</v>
      </c>
      <c r="B8" s="38" t="s">
        <v>14</v>
      </c>
      <c r="C8" s="39">
        <v>0.10477894942055681</v>
      </c>
      <c r="D8" s="40">
        <v>2.4222251048247073E-2</v>
      </c>
      <c r="E8" s="40">
        <v>-3.5323614450378418E-2</v>
      </c>
      <c r="F8" s="40">
        <v>1.2146872056736707E-2</v>
      </c>
      <c r="G8" s="40">
        <v>1.3443376540001571E-2</v>
      </c>
      <c r="H8" s="40">
        <v>1.2299053726028037E-2</v>
      </c>
      <c r="I8" s="40">
        <v>-4.5671696293471356E-2</v>
      </c>
      <c r="J8" s="40">
        <v>-4.2373095903683822E-2</v>
      </c>
      <c r="K8" s="40">
        <v>-4.5316690395947233E-2</v>
      </c>
      <c r="L8" s="40">
        <v>-3.7245023701797747E-2</v>
      </c>
      <c r="M8" s="41">
        <v>8.3041275615013451E-3</v>
      </c>
    </row>
    <row r="9" spans="1:13" ht="24">
      <c r="A9" s="37" t="s">
        <v>18</v>
      </c>
      <c r="B9" s="38" t="s">
        <v>14</v>
      </c>
      <c r="C9" s="39">
        <v>-2.7756460408112169E-2</v>
      </c>
      <c r="D9" s="40">
        <v>-2.0743776322762707E-2</v>
      </c>
      <c r="E9" s="40">
        <v>-7.6327541378375177E-3</v>
      </c>
      <c r="F9" s="40">
        <v>-2.5623171383811552E-2</v>
      </c>
      <c r="G9" s="40">
        <v>4.6448925398483193E-2</v>
      </c>
      <c r="H9" s="40">
        <v>3.6083369453847859E-2</v>
      </c>
      <c r="I9" s="40">
        <v>1.5254427496943146E-2</v>
      </c>
      <c r="J9" s="40">
        <v>2.521688625001486E-2</v>
      </c>
      <c r="K9" s="40">
        <v>3.7287292459143251E-2</v>
      </c>
      <c r="L9" s="40">
        <v>3.3991668778900322E-2</v>
      </c>
      <c r="M9" s="41">
        <v>6.0351289151304971E-2</v>
      </c>
    </row>
    <row r="10" spans="1:13" ht="24">
      <c r="A10" s="37" t="s">
        <v>19</v>
      </c>
      <c r="B10" s="38" t="s">
        <v>14</v>
      </c>
      <c r="C10" s="39">
        <v>9.8603103266011974E-2</v>
      </c>
      <c r="D10" s="40">
        <v>5.5399227551218309E-2</v>
      </c>
      <c r="E10" s="40">
        <v>-2.3906410871964764E-2</v>
      </c>
      <c r="F10" s="40">
        <v>1.301170060232882E-2</v>
      </c>
      <c r="G10" s="40">
        <v>-5.4813603559803109E-2</v>
      </c>
      <c r="H10" s="40">
        <v>4.0475411160561463E-2</v>
      </c>
      <c r="I10" s="40">
        <v>-6.8294792807577715E-3</v>
      </c>
      <c r="J10" s="40">
        <v>-5.7983786129240003E-2</v>
      </c>
      <c r="K10" s="40">
        <v>-7.8956123959498178E-2</v>
      </c>
      <c r="L10" s="40">
        <v>-1.0273001305698103E-2</v>
      </c>
      <c r="M10" s="41">
        <v>7.7985730004058252E-3</v>
      </c>
    </row>
    <row r="11" spans="1:13" ht="24">
      <c r="A11" s="37" t="s">
        <v>20</v>
      </c>
      <c r="B11" s="38" t="s">
        <v>14</v>
      </c>
      <c r="C11" s="39">
        <v>-1.090746065754955E-2</v>
      </c>
      <c r="D11" s="40">
        <v>-0.10010318833698922</v>
      </c>
      <c r="E11" s="40">
        <v>8.7173166200479862E-3</v>
      </c>
      <c r="F11" s="40">
        <v>7.4243060722075068E-3</v>
      </c>
      <c r="G11" s="40">
        <v>1.3641004200440492E-2</v>
      </c>
      <c r="H11" s="40">
        <v>-3.8784255818220516E-2</v>
      </c>
      <c r="I11" s="42" t="s">
        <v>54</v>
      </c>
      <c r="J11" s="40">
        <v>-3.1569477765042597E-2</v>
      </c>
      <c r="K11" s="40">
        <v>-6.7759612602584021E-2</v>
      </c>
      <c r="L11" s="40">
        <v>-1.269939126801822E-2</v>
      </c>
      <c r="M11" s="41">
        <v>9.4219678574962731E-2</v>
      </c>
    </row>
    <row r="12" spans="1:13" ht="24">
      <c r="A12" s="37" t="s">
        <v>21</v>
      </c>
      <c r="B12" s="38" t="s">
        <v>14</v>
      </c>
      <c r="C12" s="39">
        <v>-2.4774391692935369E-2</v>
      </c>
      <c r="D12" s="40">
        <v>-2.9491418672972926E-2</v>
      </c>
      <c r="E12" s="40">
        <v>-2.9251426691824747E-2</v>
      </c>
      <c r="F12" s="40">
        <v>8.0474333082148422E-2</v>
      </c>
      <c r="G12" s="40">
        <v>7.7156997773899963E-2</v>
      </c>
      <c r="H12" s="40">
        <v>9.6530129505233118E-3</v>
      </c>
      <c r="I12" s="40">
        <v>-2.496854089863099E-2</v>
      </c>
      <c r="J12" s="40">
        <v>4.2320913737401294E-2</v>
      </c>
      <c r="K12" s="40">
        <v>-6.7628164878392807E-2</v>
      </c>
      <c r="L12" s="40">
        <v>3.0912375378253868E-2</v>
      </c>
      <c r="M12" s="41">
        <v>3.5033679443543991E-2</v>
      </c>
    </row>
    <row r="13" spans="1:13" ht="24">
      <c r="A13" s="37" t="s">
        <v>22</v>
      </c>
      <c r="B13" s="38" t="s">
        <v>14</v>
      </c>
      <c r="C13" s="39">
        <v>-0.13498825914978105</v>
      </c>
      <c r="D13" s="40">
        <v>-5.6057053286863542E-2</v>
      </c>
      <c r="E13" s="40">
        <v>2.1233343368310984E-2</v>
      </c>
      <c r="F13" s="40">
        <v>1.5498442000476981E-2</v>
      </c>
      <c r="G13" s="40">
        <v>4.0016484348360991E-2</v>
      </c>
      <c r="H13" s="42" t="s">
        <v>59</v>
      </c>
      <c r="I13" s="40">
        <v>-3.7438656015375618E-2</v>
      </c>
      <c r="J13" s="40">
        <v>-4.7550850732573549E-2</v>
      </c>
      <c r="K13" s="40">
        <v>8.0336808449791644E-3</v>
      </c>
      <c r="L13" s="40">
        <v>8.1684060919050602E-2</v>
      </c>
      <c r="M13" s="41">
        <v>-1.3894182300401335E-2</v>
      </c>
    </row>
    <row r="14" spans="1:13" ht="24">
      <c r="A14" s="37" t="s">
        <v>23</v>
      </c>
      <c r="B14" s="38" t="s">
        <v>14</v>
      </c>
      <c r="C14" s="39">
        <v>6.6459589573795053E-2</v>
      </c>
      <c r="D14" s="40">
        <v>0.10753133420168726</v>
      </c>
      <c r="E14" s="40">
        <v>-2.0019558004055844E-3</v>
      </c>
      <c r="F14" s="40">
        <v>-1.6124994204249548E-2</v>
      </c>
      <c r="G14" s="40">
        <v>-9.7224978580275293E-3</v>
      </c>
      <c r="H14" s="40">
        <v>1.780237005860669E-2</v>
      </c>
      <c r="I14" s="40">
        <v>-3.439662767494777E-2</v>
      </c>
      <c r="J14" s="40">
        <v>8.1083263816039836E-3</v>
      </c>
      <c r="K14" s="40">
        <v>1.1041225031801665E-2</v>
      </c>
      <c r="L14" s="40">
        <v>-4.3760455651615862E-2</v>
      </c>
      <c r="M14" s="41">
        <v>-2.0501689539801263E-2</v>
      </c>
    </row>
    <row r="15" spans="1:13" ht="24">
      <c r="A15" s="37" t="s">
        <v>24</v>
      </c>
      <c r="B15" s="38" t="s">
        <v>14</v>
      </c>
      <c r="C15" s="39">
        <v>1.424871955602729E-2</v>
      </c>
      <c r="D15" s="40">
        <v>-8.1448705384052911E-3</v>
      </c>
      <c r="E15" s="40">
        <v>1.9917083321674318E-2</v>
      </c>
      <c r="F15" s="40">
        <v>1.1932823671921377E-2</v>
      </c>
      <c r="G15" s="40">
        <v>-9.8762714893404172E-2</v>
      </c>
      <c r="H15" s="40">
        <v>-6.4591919866830994E-3</v>
      </c>
      <c r="I15" s="40">
        <v>-2.5372584670716649E-3</v>
      </c>
      <c r="J15" s="40">
        <v>-0.12733199150843183</v>
      </c>
      <c r="K15" s="40">
        <v>1.3256072015747243E-3</v>
      </c>
      <c r="L15" s="40">
        <v>8.7560377980727758E-2</v>
      </c>
      <c r="M15" s="41">
        <v>-2.3685627146220727E-2</v>
      </c>
    </row>
    <row r="16" spans="1:13" ht="24">
      <c r="A16" s="37" t="s">
        <v>25</v>
      </c>
      <c r="B16" s="38" t="s">
        <v>14</v>
      </c>
      <c r="C16" s="39">
        <v>-1.4044096047809646E-2</v>
      </c>
      <c r="D16" s="40">
        <v>-1.7039449904385055E-2</v>
      </c>
      <c r="E16" s="40">
        <v>2.5619077699239438E-2</v>
      </c>
      <c r="F16" s="40">
        <v>-8.9984628283983209E-3</v>
      </c>
      <c r="G16" s="40">
        <v>-2.9466607966108574E-2</v>
      </c>
      <c r="H16" s="40">
        <v>-2.353088441864986E-2</v>
      </c>
      <c r="I16" s="40">
        <v>3.9250596259612199E-2</v>
      </c>
      <c r="J16" s="40">
        <v>5.0360178957944673E-2</v>
      </c>
      <c r="K16" s="40">
        <v>2.5777393691944459E-2</v>
      </c>
      <c r="L16" s="40">
        <v>9.9967134053386506E-3</v>
      </c>
      <c r="M16" s="41">
        <v>3.7715340706373009E-2</v>
      </c>
    </row>
    <row r="17" spans="1:13" ht="24">
      <c r="A17" s="37" t="s">
        <v>26</v>
      </c>
      <c r="B17" s="38" t="s">
        <v>14</v>
      </c>
      <c r="C17" s="39">
        <v>-6.5255654325772836E-2</v>
      </c>
      <c r="D17" s="40">
        <v>-4.284270859366663E-2</v>
      </c>
      <c r="E17" s="40">
        <v>-8.2859607503578073E-3</v>
      </c>
      <c r="F17" s="40">
        <v>-1.7950145780006418E-2</v>
      </c>
      <c r="G17" s="40">
        <v>-3.5576497161803916E-2</v>
      </c>
      <c r="H17" s="40">
        <v>-1.3987622870779669E-2</v>
      </c>
      <c r="I17" s="40">
        <v>9.1372155916407641E-2</v>
      </c>
      <c r="J17" s="40">
        <v>-4.5507168914973245E-3</v>
      </c>
      <c r="K17" s="40">
        <v>-7.4207759655656569E-2</v>
      </c>
      <c r="L17" s="40">
        <v>6.6675522710880203E-2</v>
      </c>
      <c r="M17" s="43" t="s">
        <v>99</v>
      </c>
    </row>
    <row r="18" spans="1:13" ht="24">
      <c r="A18" s="37" t="s">
        <v>27</v>
      </c>
      <c r="B18" s="38" t="s">
        <v>14</v>
      </c>
      <c r="C18" s="39">
        <v>-6.4583527483112455E-2</v>
      </c>
      <c r="D18" s="40">
        <v>1.6137974974681907E-2</v>
      </c>
      <c r="E18" s="40">
        <v>5.7536340287203801E-2</v>
      </c>
      <c r="F18" s="40">
        <v>1.1753477360935323E-2</v>
      </c>
      <c r="G18" s="40">
        <v>4.2962274850437323E-3</v>
      </c>
      <c r="H18" s="40">
        <v>8.1665013420871194E-2</v>
      </c>
      <c r="I18" s="40">
        <v>-1.2296615844234558E-2</v>
      </c>
      <c r="J18" s="40">
        <v>1.1917687081874771E-2</v>
      </c>
      <c r="K18" s="40">
        <v>-5.0485275730104331E-3</v>
      </c>
      <c r="L18" s="42" t="s">
        <v>59</v>
      </c>
      <c r="M18" s="41">
        <v>6.6167203890255058E-2</v>
      </c>
    </row>
    <row r="19" spans="1:13" ht="24">
      <c r="A19" s="37" t="s">
        <v>28</v>
      </c>
      <c r="B19" s="38" t="s">
        <v>14</v>
      </c>
      <c r="C19" s="39">
        <v>-4.4278546485195087E-2</v>
      </c>
      <c r="D19" s="40">
        <v>1.9112713569484987E-2</v>
      </c>
      <c r="E19" s="40">
        <v>1.5684909166076441E-2</v>
      </c>
      <c r="F19" s="40">
        <v>8.3969544922452791E-3</v>
      </c>
      <c r="G19" s="40">
        <v>0.13197712257395125</v>
      </c>
      <c r="H19" s="40">
        <v>-7.2430668348325761E-2</v>
      </c>
      <c r="I19" s="40">
        <v>-4.2404952588478456E-2</v>
      </c>
      <c r="J19" s="40">
        <v>1.1210006593289924E-2</v>
      </c>
      <c r="K19" s="40">
        <v>8.7720645923461932E-2</v>
      </c>
      <c r="L19" s="40">
        <v>4.5315536176935116E-2</v>
      </c>
      <c r="M19" s="41">
        <v>1.9685393890795443E-2</v>
      </c>
    </row>
    <row r="20" spans="1:13" ht="24">
      <c r="A20" s="37" t="s">
        <v>29</v>
      </c>
      <c r="B20" s="38" t="s">
        <v>14</v>
      </c>
      <c r="C20" s="39">
        <v>-0.11050996178279671</v>
      </c>
      <c r="D20" s="40">
        <v>3.5047727828620881E-2</v>
      </c>
      <c r="E20" s="40">
        <v>-7.5385162373510339E-2</v>
      </c>
      <c r="F20" s="40">
        <v>-4.6116202300712415E-2</v>
      </c>
      <c r="G20" s="40">
        <v>-3.8776150592600651E-2</v>
      </c>
      <c r="H20" s="40">
        <v>-6.3356886806920282E-2</v>
      </c>
      <c r="I20" s="40">
        <v>-1.8926020045944462E-2</v>
      </c>
      <c r="J20" s="40">
        <v>4.3705356829366958E-2</v>
      </c>
      <c r="K20" s="40">
        <v>-2.3856215406377547E-3</v>
      </c>
      <c r="L20" s="40">
        <v>-3.7446065154358991E-2</v>
      </c>
      <c r="M20" s="41">
        <v>-3.1379090492944066E-2</v>
      </c>
    </row>
    <row r="21" spans="1:13" ht="24">
      <c r="A21" s="37" t="s">
        <v>30</v>
      </c>
      <c r="B21" s="38" t="s">
        <v>14</v>
      </c>
      <c r="C21" s="39">
        <v>0.13582783191476605</v>
      </c>
      <c r="D21" s="40">
        <v>-2.5776128653626815E-2</v>
      </c>
      <c r="E21" s="40">
        <v>-3.9370405388923183E-2</v>
      </c>
      <c r="F21" s="40">
        <v>7.3863270049692648E-2</v>
      </c>
      <c r="G21" s="40">
        <v>-5.3359853407383098E-2</v>
      </c>
      <c r="H21" s="40">
        <v>3.2665466906229373E-2</v>
      </c>
      <c r="I21" s="40">
        <v>8.7958268016678193E-2</v>
      </c>
      <c r="J21" s="40">
        <v>2.3295831252365524E-2</v>
      </c>
      <c r="K21" s="40">
        <v>4.0190156389266658E-3</v>
      </c>
      <c r="L21" s="40">
        <v>2.8092483298287511E-2</v>
      </c>
      <c r="M21" s="41">
        <v>-6.7628661128732628E-2</v>
      </c>
    </row>
    <row r="22" spans="1:13" ht="24">
      <c r="A22" s="37" t="s">
        <v>31</v>
      </c>
      <c r="B22" s="38" t="s">
        <v>14</v>
      </c>
      <c r="C22" s="44" t="s">
        <v>149</v>
      </c>
      <c r="D22" s="42" t="s">
        <v>59</v>
      </c>
      <c r="E22" s="40">
        <v>5.1436487486655497E-2</v>
      </c>
      <c r="F22" s="40">
        <v>0.11235113487521665</v>
      </c>
      <c r="G22" s="40">
        <v>-1.8903264055662259E-2</v>
      </c>
      <c r="H22" s="40">
        <v>-5.5871357336485988E-2</v>
      </c>
      <c r="I22" s="40">
        <v>-9.6095340363812412E-2</v>
      </c>
      <c r="J22" s="40">
        <v>-4.1456807918669094E-3</v>
      </c>
      <c r="K22" s="40">
        <v>4.8656324258162617E-2</v>
      </c>
      <c r="L22" s="40">
        <v>1.610117053109289E-2</v>
      </c>
      <c r="M22" s="41">
        <v>-4.2658691877872711E-2</v>
      </c>
    </row>
    <row r="23" spans="1:13" ht="24">
      <c r="A23" s="37" t="s">
        <v>32</v>
      </c>
      <c r="B23" s="38" t="s">
        <v>14</v>
      </c>
      <c r="C23" s="39">
        <v>-3.8223104988537322E-2</v>
      </c>
      <c r="D23" s="40">
        <v>-3.3299065140695361E-2</v>
      </c>
      <c r="E23" s="40">
        <v>-8.7510589660262251E-3</v>
      </c>
      <c r="F23" s="40">
        <v>6.4169185272680551E-4</v>
      </c>
      <c r="G23" s="40">
        <v>7.3741002130241401E-2</v>
      </c>
      <c r="H23" s="40">
        <v>9.3813594858303553E-2</v>
      </c>
      <c r="I23" s="40">
        <v>3.5692002084148945E-2</v>
      </c>
      <c r="J23" s="40">
        <v>-6.0835809192059241E-2</v>
      </c>
      <c r="K23" s="40">
        <v>0.10468728822107544</v>
      </c>
      <c r="L23" s="40">
        <v>8.3171334044132642E-2</v>
      </c>
      <c r="M23" s="41">
        <v>-1.6755104386653674E-2</v>
      </c>
    </row>
    <row r="24" spans="1:13" ht="24">
      <c r="A24" s="37" t="s">
        <v>33</v>
      </c>
      <c r="B24" s="38" t="s">
        <v>14</v>
      </c>
      <c r="C24" s="39">
        <v>-0.11309342750480217</v>
      </c>
      <c r="D24" s="40">
        <v>3.3459430716683329E-2</v>
      </c>
      <c r="E24" s="40">
        <v>-8.3396043706699161E-2</v>
      </c>
      <c r="F24" s="40">
        <v>6.4882007636854644E-2</v>
      </c>
      <c r="G24" s="40">
        <v>3.4091531631527935E-2</v>
      </c>
      <c r="H24" s="40">
        <v>-2.4535734213373571E-3</v>
      </c>
      <c r="I24" s="40">
        <v>-1.4419920409742631E-3</v>
      </c>
      <c r="J24" s="40">
        <v>-6.4968504110285805E-2</v>
      </c>
      <c r="K24" s="40">
        <v>3.0892765503156634E-2</v>
      </c>
      <c r="L24" s="40">
        <v>4.1768367549311534E-2</v>
      </c>
      <c r="M24" s="41">
        <v>0.105226884837161</v>
      </c>
    </row>
    <row r="25" spans="1:13" ht="24">
      <c r="A25" s="37" t="s">
        <v>34</v>
      </c>
      <c r="B25" s="38" t="s">
        <v>14</v>
      </c>
      <c r="C25" s="44" t="s">
        <v>144</v>
      </c>
      <c r="D25" s="40">
        <v>-4.2818251318457656E-3</v>
      </c>
      <c r="E25" s="40">
        <v>3.8196547950103181E-2</v>
      </c>
      <c r="F25" s="40">
        <v>3.8589887310822475E-2</v>
      </c>
      <c r="G25" s="40">
        <v>7.7649190590213843E-2</v>
      </c>
      <c r="H25" s="40">
        <v>-4.6799761958588822E-2</v>
      </c>
      <c r="I25" s="40">
        <v>-3.0056376156875911E-2</v>
      </c>
      <c r="J25" s="42" t="s">
        <v>69</v>
      </c>
      <c r="K25" s="40">
        <v>-7.2300512965567318E-3</v>
      </c>
      <c r="L25" s="40">
        <v>1.1692209907478063E-2</v>
      </c>
      <c r="M25" s="41">
        <v>-4.4187777982143865E-3</v>
      </c>
    </row>
    <row r="26" spans="1:13" ht="24">
      <c r="A26" s="37" t="s">
        <v>35</v>
      </c>
      <c r="B26" s="38" t="s">
        <v>14</v>
      </c>
      <c r="C26" s="39">
        <v>0.13458008206279012</v>
      </c>
      <c r="D26" s="40">
        <v>4.7350200437953002E-2</v>
      </c>
      <c r="E26" s="40">
        <v>1.2561846991200644E-2</v>
      </c>
      <c r="F26" s="40">
        <v>5.5267985823425077E-2</v>
      </c>
      <c r="G26" s="40">
        <v>3.8589313763191094E-2</v>
      </c>
      <c r="H26" s="40">
        <v>7.8378632478850411E-3</v>
      </c>
      <c r="I26" s="40">
        <v>-6.3656949473377036E-2</v>
      </c>
      <c r="J26" s="40">
        <v>-7.2234024690312638E-3</v>
      </c>
      <c r="K26" s="42" t="s">
        <v>100</v>
      </c>
      <c r="L26" s="40">
        <v>-4.8560888882039459E-3</v>
      </c>
      <c r="M26" s="41">
        <v>-7.1979661307980322E-2</v>
      </c>
    </row>
    <row r="27" spans="1:13" ht="24">
      <c r="A27" s="37" t="s">
        <v>36</v>
      </c>
      <c r="B27" s="38" t="s">
        <v>14</v>
      </c>
      <c r="C27" s="39">
        <v>-8.9177396808162307E-3</v>
      </c>
      <c r="D27" s="40">
        <v>3.9450964593350235E-2</v>
      </c>
      <c r="E27" s="40">
        <v>3.7435662240257787E-2</v>
      </c>
      <c r="F27" s="40">
        <v>-4.9999239484561357E-2</v>
      </c>
      <c r="G27" s="40">
        <v>-9.1927144416736259E-2</v>
      </c>
      <c r="H27" s="40">
        <v>-5.5410856328733049E-2</v>
      </c>
      <c r="I27" s="40">
        <v>-6.2182350799396491E-2</v>
      </c>
      <c r="J27" s="40">
        <v>-8.3886398172357476E-2</v>
      </c>
      <c r="K27" s="40">
        <v>7.8740637008052738E-3</v>
      </c>
      <c r="L27" s="40">
        <v>-4.6329348625236078E-2</v>
      </c>
      <c r="M27" s="41">
        <v>1.2112822753026269E-2</v>
      </c>
    </row>
    <row r="28" spans="1:13" ht="24">
      <c r="A28" s="37" t="s">
        <v>37</v>
      </c>
      <c r="B28" s="38" t="s">
        <v>14</v>
      </c>
      <c r="C28" s="39">
        <v>-4.3082933633456305E-2</v>
      </c>
      <c r="D28" s="40">
        <v>0.10741504986495451</v>
      </c>
      <c r="E28" s="40">
        <v>5.4562053210516902E-2</v>
      </c>
      <c r="F28" s="40">
        <v>-5.385468514478596E-2</v>
      </c>
      <c r="G28" s="40">
        <v>7.2058341687468858E-3</v>
      </c>
      <c r="H28" s="40">
        <v>-5.4196232100271316E-2</v>
      </c>
      <c r="I28" s="40">
        <v>4.2119931530343296E-2</v>
      </c>
      <c r="J28" s="40">
        <v>2.7200786332567801E-2</v>
      </c>
      <c r="K28" s="40">
        <v>5.1252894381422963E-2</v>
      </c>
      <c r="L28" s="40">
        <v>-4.2169928681463728E-2</v>
      </c>
      <c r="M28" s="41">
        <v>-4.4463735324200067E-2</v>
      </c>
    </row>
    <row r="29" spans="1:13" ht="24">
      <c r="A29" s="37" t="s">
        <v>38</v>
      </c>
      <c r="B29" s="38" t="s">
        <v>14</v>
      </c>
      <c r="C29" s="39">
        <v>3.7241631792640012E-3</v>
      </c>
      <c r="D29" s="40">
        <v>5.256343928591703E-2</v>
      </c>
      <c r="E29" s="40">
        <v>5.7730817347138121E-2</v>
      </c>
      <c r="F29" s="40">
        <v>-5.4796858404881077E-2</v>
      </c>
      <c r="G29" s="40">
        <v>5.4255262203896551E-2</v>
      </c>
      <c r="H29" s="40">
        <v>-2.7384949567391239E-3</v>
      </c>
      <c r="I29" s="40">
        <v>4.1758904938026011E-2</v>
      </c>
      <c r="J29" s="40">
        <v>-9.3368266841911407E-2</v>
      </c>
      <c r="K29" s="40">
        <v>5.1011007350076694E-2</v>
      </c>
      <c r="L29" s="40">
        <v>2.738271223356667E-2</v>
      </c>
      <c r="M29" s="41">
        <v>2.4323568453071147E-2</v>
      </c>
    </row>
    <row r="30" spans="1:13" ht="24">
      <c r="A30" s="37" t="s">
        <v>39</v>
      </c>
      <c r="B30" s="38" t="s">
        <v>14</v>
      </c>
      <c r="C30" s="39">
        <v>8.5277157559195502E-2</v>
      </c>
      <c r="D30" s="40">
        <v>3.3209350378982962E-2</v>
      </c>
      <c r="E30" s="40">
        <v>3.0002666048908472E-2</v>
      </c>
      <c r="F30" s="40">
        <v>2.9255221148242177E-2</v>
      </c>
      <c r="G30" s="40">
        <v>-2.6157923449339631E-2</v>
      </c>
      <c r="H30" s="40">
        <v>2.8200972530445467E-2</v>
      </c>
      <c r="I30" s="40">
        <v>-1.2048645729199807E-2</v>
      </c>
      <c r="J30" s="40">
        <v>-4.1798129297455043E-2</v>
      </c>
      <c r="K30" s="40">
        <v>8.9038747961622339E-2</v>
      </c>
      <c r="L30" s="40">
        <v>-4.8881785854646254E-2</v>
      </c>
      <c r="M30" s="41">
        <v>4.2815380410596692E-3</v>
      </c>
    </row>
    <row r="31" spans="1:13" ht="24">
      <c r="A31" s="37" t="s">
        <v>40</v>
      </c>
      <c r="B31" s="38" t="s">
        <v>14</v>
      </c>
      <c r="C31" s="39">
        <v>6.1094318804385865E-2</v>
      </c>
      <c r="D31" s="40">
        <v>1.200486893349768E-2</v>
      </c>
      <c r="E31" s="40">
        <v>-7.7167335271989046E-2</v>
      </c>
      <c r="F31" s="40">
        <v>4.5976575282273835E-2</v>
      </c>
      <c r="G31" s="40">
        <v>-2.7503348744751192E-2</v>
      </c>
      <c r="H31" s="40">
        <v>-8.0767765448934603E-2</v>
      </c>
      <c r="I31" s="40">
        <v>2.0357443360119339E-3</v>
      </c>
      <c r="J31" s="40">
        <v>9.511096664929922E-3</v>
      </c>
      <c r="K31" s="40">
        <v>-8.3833779851692672E-2</v>
      </c>
      <c r="L31" s="40">
        <v>-5.4456002715547042E-2</v>
      </c>
      <c r="M31" s="41">
        <v>-5.3384126756256933E-3</v>
      </c>
    </row>
    <row r="32" spans="1:13" ht="24">
      <c r="A32" s="37" t="s">
        <v>41</v>
      </c>
      <c r="B32" s="38" t="s">
        <v>14</v>
      </c>
      <c r="C32" s="39">
        <v>0.10811836903277519</v>
      </c>
      <c r="D32" s="40">
        <v>-7.0059222637337368E-2</v>
      </c>
      <c r="E32" s="40">
        <v>4.1255369292256441E-2</v>
      </c>
      <c r="F32" s="40">
        <v>2.5680926238427723E-3</v>
      </c>
      <c r="G32" s="40">
        <v>-3.1224517918905372E-2</v>
      </c>
      <c r="H32" s="40">
        <v>-2.7078409060571004E-2</v>
      </c>
      <c r="I32" s="40">
        <v>1.6719513556595123E-2</v>
      </c>
      <c r="J32" s="40">
        <v>-6.9010867955685701E-2</v>
      </c>
      <c r="K32" s="40">
        <v>8.5207092605719625E-2</v>
      </c>
      <c r="L32" s="40">
        <v>-6.0287990804673779E-2</v>
      </c>
      <c r="M32" s="41">
        <v>1.498731460228149E-2</v>
      </c>
    </row>
    <row r="33" spans="1:13" ht="24">
      <c r="A33" s="37" t="s">
        <v>42</v>
      </c>
      <c r="B33" s="38" t="s">
        <v>14</v>
      </c>
      <c r="C33" s="39">
        <v>6.7977709546308746E-2</v>
      </c>
      <c r="D33" s="40">
        <v>0.1052459113028907</v>
      </c>
      <c r="E33" s="40">
        <v>-3.8125558647605584E-2</v>
      </c>
      <c r="F33" s="42" t="s">
        <v>90</v>
      </c>
      <c r="G33" s="40">
        <v>8.538878669477537E-2</v>
      </c>
      <c r="H33" s="40">
        <v>1.4273484557397156E-2</v>
      </c>
      <c r="I33" s="40">
        <v>6.8710214303212575E-3</v>
      </c>
      <c r="J33" s="40">
        <v>3.6824103822821169E-2</v>
      </c>
      <c r="K33" s="40">
        <v>5.2873877628671899E-2</v>
      </c>
      <c r="L33" s="40">
        <v>1.0699044768567223E-2</v>
      </c>
      <c r="M33" s="41">
        <v>-1.7192547140124526E-2</v>
      </c>
    </row>
    <row r="34" spans="1:13" ht="24">
      <c r="A34" s="37" t="s">
        <v>43</v>
      </c>
      <c r="B34" s="38" t="s">
        <v>14</v>
      </c>
      <c r="C34" s="39">
        <v>0.10276488454429962</v>
      </c>
      <c r="D34" s="40">
        <v>-3.4452260141980405E-2</v>
      </c>
      <c r="E34" s="40">
        <v>-3.1894903782044487E-2</v>
      </c>
      <c r="F34" s="40">
        <v>6.3846364839477449E-2</v>
      </c>
      <c r="G34" s="40">
        <v>-4.0762128589666949E-2</v>
      </c>
      <c r="H34" s="40">
        <v>-3.439392784067298E-2</v>
      </c>
      <c r="I34" s="40">
        <v>5.8649608717282281E-2</v>
      </c>
      <c r="J34" s="40">
        <v>4.7243302031794873E-2</v>
      </c>
      <c r="K34" s="40">
        <v>-1.4643924078055814E-2</v>
      </c>
      <c r="L34" s="40">
        <v>-4.3533266210899875E-2</v>
      </c>
      <c r="M34" s="41">
        <v>-4.099203512166253E-2</v>
      </c>
    </row>
    <row r="35" spans="1:13" ht="24">
      <c r="A35" s="37" t="s">
        <v>44</v>
      </c>
      <c r="B35" s="38" t="s">
        <v>14</v>
      </c>
      <c r="C35" s="39">
        <v>-0.12648035200464341</v>
      </c>
      <c r="D35" s="40">
        <v>-1.7917084172013167E-2</v>
      </c>
      <c r="E35" s="40">
        <v>1.1901381309770582E-2</v>
      </c>
      <c r="F35" s="40">
        <v>8.5941405701715379E-2</v>
      </c>
      <c r="G35" s="42" t="s">
        <v>150</v>
      </c>
      <c r="H35" s="40">
        <v>3.7650497120723186E-2</v>
      </c>
      <c r="I35" s="40">
        <v>1.2446796218502202E-2</v>
      </c>
      <c r="J35" s="40">
        <v>7.4313208765365721E-2</v>
      </c>
      <c r="K35" s="40">
        <v>3.7427903221256643E-2</v>
      </c>
      <c r="L35" s="40">
        <v>4.0852717067242431E-3</v>
      </c>
      <c r="M35" s="41">
        <v>-3.3315853986659559E-2</v>
      </c>
    </row>
    <row r="36" spans="1:13" ht="24">
      <c r="A36" s="37" t="s">
        <v>45</v>
      </c>
      <c r="B36" s="38" t="s">
        <v>14</v>
      </c>
      <c r="C36" s="39">
        <v>-8.3228145405051634E-2</v>
      </c>
      <c r="D36" s="40">
        <v>1.0409124144265204E-3</v>
      </c>
      <c r="E36" s="40">
        <v>3.2663001734757322E-3</v>
      </c>
      <c r="F36" s="40">
        <v>0.12083753501809522</v>
      </c>
      <c r="G36" s="40">
        <v>9.6588824032050519E-2</v>
      </c>
      <c r="H36" s="40">
        <v>1.8780269100218316E-3</v>
      </c>
      <c r="I36" s="40">
        <v>1.9362650510764762E-2</v>
      </c>
      <c r="J36" s="40">
        <v>6.4989178847175325E-2</v>
      </c>
      <c r="K36" s="40">
        <v>-6.0706553439537091E-2</v>
      </c>
      <c r="L36" s="40">
        <v>-2.5418083635701815E-2</v>
      </c>
      <c r="M36" s="41">
        <v>4.7064579583125078E-2</v>
      </c>
    </row>
    <row r="37" spans="1:13" ht="24">
      <c r="A37" s="37" t="s">
        <v>46</v>
      </c>
      <c r="B37" s="38" t="s">
        <v>14</v>
      </c>
      <c r="C37" s="39">
        <v>0.10774156252301392</v>
      </c>
      <c r="D37" s="40">
        <v>2.3308985742110939E-2</v>
      </c>
      <c r="E37" s="40">
        <v>-4.5100848273123981E-2</v>
      </c>
      <c r="F37" s="42" t="s">
        <v>151</v>
      </c>
      <c r="G37" s="40">
        <v>-2.1555972663054684E-2</v>
      </c>
      <c r="H37" s="40">
        <v>4.6889137246711336E-2</v>
      </c>
      <c r="I37" s="40">
        <v>-2.1520757205117595E-2</v>
      </c>
      <c r="J37" s="40">
        <v>-6.1494042507152331E-3</v>
      </c>
      <c r="K37" s="40">
        <v>2.3866815587727859E-2</v>
      </c>
      <c r="L37" s="40">
        <v>5.575991273392792E-2</v>
      </c>
      <c r="M37" s="41">
        <v>7.4358456470819428E-2</v>
      </c>
    </row>
    <row r="38" spans="1:13" ht="24">
      <c r="A38" s="37" t="s">
        <v>47</v>
      </c>
      <c r="B38" s="38" t="s">
        <v>14</v>
      </c>
      <c r="C38" s="39">
        <v>5.0797828310448767E-2</v>
      </c>
      <c r="D38" s="40">
        <v>-7.0271148177712623E-3</v>
      </c>
      <c r="E38" s="40">
        <v>-4.4540430807125268E-2</v>
      </c>
      <c r="F38" s="40">
        <v>-4.296121453475988E-2</v>
      </c>
      <c r="G38" s="40">
        <v>-0.10720608320925844</v>
      </c>
      <c r="H38" s="40">
        <v>6.6946728868546551E-2</v>
      </c>
      <c r="I38" s="40">
        <v>6.568537111081474E-3</v>
      </c>
      <c r="J38" s="40">
        <v>4.0738154440965405E-3</v>
      </c>
      <c r="K38" s="40">
        <v>-1.7634705840147161E-2</v>
      </c>
      <c r="L38" s="40">
        <v>8.9085505725170974E-2</v>
      </c>
      <c r="M38" s="41">
        <v>-3.6167069948474899E-2</v>
      </c>
    </row>
    <row r="39" spans="1:13" ht="24">
      <c r="A39" s="37" t="s">
        <v>48</v>
      </c>
      <c r="B39" s="38" t="s">
        <v>14</v>
      </c>
      <c r="C39" s="39">
        <v>-1.0824450044967234E-2</v>
      </c>
      <c r="D39" s="40">
        <v>-5.5080623937421191E-2</v>
      </c>
      <c r="E39" s="40">
        <v>-4.448669093066504E-2</v>
      </c>
      <c r="F39" s="40">
        <v>-6.8117953545306725E-2</v>
      </c>
      <c r="G39" s="40">
        <v>-7.3039033590719352E-2</v>
      </c>
      <c r="H39" s="40">
        <v>6.9050421845669868E-2</v>
      </c>
      <c r="I39" s="40">
        <v>-2.1113362070083606E-2</v>
      </c>
      <c r="J39" s="40">
        <v>-5.506375306120366E-2</v>
      </c>
      <c r="K39" s="40">
        <v>8.8861151652369116E-2</v>
      </c>
      <c r="L39" s="40">
        <v>4.8863478107356535E-2</v>
      </c>
      <c r="M39" s="41">
        <v>-1.869961649627019E-2</v>
      </c>
    </row>
    <row r="40" spans="1:13" ht="24">
      <c r="A40" s="37" t="s">
        <v>49</v>
      </c>
      <c r="B40" s="38" t="s">
        <v>14</v>
      </c>
      <c r="C40" s="39">
        <v>-9.1980946946694828E-2</v>
      </c>
      <c r="D40" s="40">
        <v>1.1138428118637271E-2</v>
      </c>
      <c r="E40" s="40">
        <v>1.2426457322132593E-2</v>
      </c>
      <c r="F40" s="40">
        <v>1.2313122145103831E-2</v>
      </c>
      <c r="G40" s="40">
        <v>2.4332805394665879E-2</v>
      </c>
      <c r="H40" s="40">
        <v>-9.6987618597248054E-2</v>
      </c>
      <c r="I40" s="40">
        <v>3.301046834039336E-2</v>
      </c>
      <c r="J40" s="40">
        <v>5.9302282476850009E-2</v>
      </c>
      <c r="K40" s="40">
        <v>-3.7358225141423798E-2</v>
      </c>
      <c r="L40" s="40">
        <v>-6.6730311588003494E-2</v>
      </c>
      <c r="M40" s="41">
        <v>9.2930993366392628E-2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3.166063150303663E-6</v>
      </c>
      <c r="E47" s="35">
        <f t="shared" ref="E47:M47" si="0">$C5^2*E5^2</f>
        <v>6.6651731857055011E-6</v>
      </c>
      <c r="F47" s="35">
        <f t="shared" si="0"/>
        <v>1.1032322062284687E-5</v>
      </c>
      <c r="G47" s="35">
        <f t="shared" si="0"/>
        <v>1.7450901401146806E-5</v>
      </c>
      <c r="H47" s="35">
        <f t="shared" si="0"/>
        <v>9.2982893653716076E-5</v>
      </c>
      <c r="I47" s="35">
        <f t="shared" si="0"/>
        <v>1.7611649865729668E-5</v>
      </c>
      <c r="J47" s="35">
        <f t="shared" si="0"/>
        <v>1.3187754036737312E-5</v>
      </c>
      <c r="K47" s="35">
        <f t="shared" si="0"/>
        <v>1.6928185663904496E-5</v>
      </c>
      <c r="L47" s="35">
        <f t="shared" si="0"/>
        <v>6.1154954751556587E-5</v>
      </c>
      <c r="M47" s="36">
        <f t="shared" si="0"/>
        <v>6.1848015063213245E-5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1.0160852037421209E-5</v>
      </c>
      <c r="E48" s="42">
        <f t="shared" si="1"/>
        <v>3.3312730656972094E-3</v>
      </c>
      <c r="F48" s="40">
        <f t="shared" si="1"/>
        <v>6.4482947323712246E-6</v>
      </c>
      <c r="G48" s="40">
        <f t="shared" si="1"/>
        <v>6.0282707953670882E-7</v>
      </c>
      <c r="H48" s="40">
        <f t="shared" si="1"/>
        <v>1.7358225800901803E-6</v>
      </c>
      <c r="I48" s="40">
        <f t="shared" si="1"/>
        <v>2.7745673364601186E-7</v>
      </c>
      <c r="J48" s="40">
        <f t="shared" si="1"/>
        <v>5.7571557336603612E-6</v>
      </c>
      <c r="K48" s="40">
        <f t="shared" si="1"/>
        <v>6.2891983415161782E-7</v>
      </c>
      <c r="L48" s="40">
        <f t="shared" si="1"/>
        <v>1.2703099146409512E-5</v>
      </c>
      <c r="M48" s="41">
        <f t="shared" si="1"/>
        <v>2.564082322383772E-7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7.445731555178002E-7</v>
      </c>
      <c r="E49" s="40">
        <f t="shared" si="2"/>
        <v>2.3514535835894775E-6</v>
      </c>
      <c r="F49" s="40">
        <f t="shared" si="2"/>
        <v>3.8625301818486101E-6</v>
      </c>
      <c r="G49" s="40">
        <f t="shared" si="2"/>
        <v>2.7813189164744701E-6</v>
      </c>
      <c r="H49" s="40">
        <f t="shared" si="2"/>
        <v>2.7300887472298495E-8</v>
      </c>
      <c r="I49" s="40">
        <f t="shared" si="2"/>
        <v>1.3660707553791746E-6</v>
      </c>
      <c r="J49" s="40">
        <f t="shared" si="2"/>
        <v>2.9676865088619138E-6</v>
      </c>
      <c r="K49" s="40">
        <f t="shared" si="2"/>
        <v>1.4972726593586485E-7</v>
      </c>
      <c r="L49" s="40">
        <f t="shared" si="2"/>
        <v>1.2497062490153529E-6</v>
      </c>
      <c r="M49" s="41">
        <f t="shared" si="2"/>
        <v>5.2547540478180042E-6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6.4413527208300782E-6</v>
      </c>
      <c r="E50" s="40">
        <f t="shared" si="3"/>
        <v>1.369866833940832E-5</v>
      </c>
      <c r="F50" s="40">
        <f t="shared" si="3"/>
        <v>1.6198581802341297E-6</v>
      </c>
      <c r="G50" s="40">
        <f t="shared" si="3"/>
        <v>1.9841057031401808E-6</v>
      </c>
      <c r="H50" s="40">
        <f t="shared" si="3"/>
        <v>1.660701112275981E-6</v>
      </c>
      <c r="I50" s="40">
        <f t="shared" si="3"/>
        <v>2.2900362832747873E-5</v>
      </c>
      <c r="J50" s="40">
        <f t="shared" si="3"/>
        <v>1.9711899272345061E-5</v>
      </c>
      <c r="K50" s="40">
        <f t="shared" si="3"/>
        <v>2.2545737618068437E-5</v>
      </c>
      <c r="L50" s="40">
        <f t="shared" si="3"/>
        <v>1.5229462968325065E-5</v>
      </c>
      <c r="M50" s="41">
        <f t="shared" si="3"/>
        <v>7.5707011499957758E-7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3.3151547592618462E-7</v>
      </c>
      <c r="E51" s="40">
        <f t="shared" si="4"/>
        <v>4.4883913021913995E-8</v>
      </c>
      <c r="F51" s="40">
        <f t="shared" si="4"/>
        <v>5.0581759027782866E-7</v>
      </c>
      <c r="G51" s="40">
        <f t="shared" si="4"/>
        <v>1.6621855686836404E-6</v>
      </c>
      <c r="H51" s="40">
        <f t="shared" si="4"/>
        <v>1.0030956232939529E-6</v>
      </c>
      <c r="I51" s="40">
        <f t="shared" si="4"/>
        <v>1.7927510749548583E-7</v>
      </c>
      <c r="J51" s="40">
        <f t="shared" si="4"/>
        <v>4.8990411143175826E-7</v>
      </c>
      <c r="K51" s="40">
        <f t="shared" si="4"/>
        <v>1.0711489430666295E-6</v>
      </c>
      <c r="L51" s="40">
        <f t="shared" si="4"/>
        <v>8.9017037728938296E-7</v>
      </c>
      <c r="M51" s="41">
        <f t="shared" si="4"/>
        <v>2.8060878815779023E-6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2.983929687563749E-5</v>
      </c>
      <c r="E52" s="40">
        <f t="shared" si="5"/>
        <v>5.5566101185244963E-6</v>
      </c>
      <c r="F52" s="40">
        <f t="shared" si="5"/>
        <v>1.6460737532683711E-6</v>
      </c>
      <c r="G52" s="40">
        <f t="shared" si="5"/>
        <v>2.9211770209277448E-5</v>
      </c>
      <c r="H52" s="40">
        <f t="shared" si="5"/>
        <v>1.5928090150559212E-5</v>
      </c>
      <c r="I52" s="40">
        <f t="shared" si="5"/>
        <v>4.5347813348358335E-7</v>
      </c>
      <c r="J52" s="40">
        <f t="shared" si="5"/>
        <v>3.268844837449834E-5</v>
      </c>
      <c r="K52" s="40">
        <f t="shared" si="5"/>
        <v>6.0611189506827866E-5</v>
      </c>
      <c r="L52" s="40">
        <f t="shared" si="5"/>
        <v>1.0260673147379667E-6</v>
      </c>
      <c r="M52" s="41">
        <f t="shared" si="5"/>
        <v>5.9130486261984274E-7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1.1921835657319851E-6</v>
      </c>
      <c r="E53" s="40">
        <f t="shared" si="6"/>
        <v>9.0409267542305908E-9</v>
      </c>
      <c r="F53" s="40">
        <f t="shared" si="6"/>
        <v>6.5578132625888005E-9</v>
      </c>
      <c r="G53" s="40">
        <f t="shared" si="6"/>
        <v>2.2138082201096076E-8</v>
      </c>
      <c r="H53" s="40">
        <f t="shared" si="6"/>
        <v>1.7896093324590759E-7</v>
      </c>
      <c r="I53" s="42">
        <f t="shared" si="6"/>
        <v>1.1217233755123839E-4</v>
      </c>
      <c r="J53" s="40">
        <f t="shared" si="6"/>
        <v>1.1857198918769611E-7</v>
      </c>
      <c r="K53" s="40">
        <f t="shared" si="6"/>
        <v>5.4624709343785219E-7</v>
      </c>
      <c r="L53" s="40">
        <f t="shared" si="6"/>
        <v>1.9187266972709105E-8</v>
      </c>
      <c r="M53" s="41">
        <f t="shared" si="6"/>
        <v>1.056162022475483E-6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5.3382305773612751E-7</v>
      </c>
      <c r="E54" s="40">
        <f t="shared" si="7"/>
        <v>5.2517023694481273E-7</v>
      </c>
      <c r="F54" s="40">
        <f t="shared" si="7"/>
        <v>3.9748502526491231E-6</v>
      </c>
      <c r="G54" s="40">
        <f t="shared" si="7"/>
        <v>3.6538998589267358E-6</v>
      </c>
      <c r="H54" s="40">
        <f t="shared" si="7"/>
        <v>5.7191538165137079E-8</v>
      </c>
      <c r="I54" s="40">
        <f t="shared" si="7"/>
        <v>3.8264172638691761E-7</v>
      </c>
      <c r="J54" s="40">
        <f t="shared" si="7"/>
        <v>1.0992996027890735E-6</v>
      </c>
      <c r="K54" s="40">
        <f t="shared" si="7"/>
        <v>2.8071214641680587E-6</v>
      </c>
      <c r="L54" s="40">
        <f t="shared" si="7"/>
        <v>5.8650370026230598E-7</v>
      </c>
      <c r="M54" s="41">
        <f t="shared" si="7"/>
        <v>7.5331654018769606E-7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5.7260155446701379E-5</v>
      </c>
      <c r="E55" s="40">
        <f t="shared" si="8"/>
        <v>8.2154008555055444E-6</v>
      </c>
      <c r="F55" s="40">
        <f t="shared" si="8"/>
        <v>4.3769146500661515E-6</v>
      </c>
      <c r="G55" s="40">
        <f t="shared" si="8"/>
        <v>2.9178963124369961E-5</v>
      </c>
      <c r="H55" s="42">
        <f t="shared" si="8"/>
        <v>1.6758270935820826E-2</v>
      </c>
      <c r="I55" s="40">
        <f t="shared" si="8"/>
        <v>2.554068218511683E-5</v>
      </c>
      <c r="J55" s="40">
        <f t="shared" si="8"/>
        <v>4.1201077673714033E-5</v>
      </c>
      <c r="K55" s="40">
        <f t="shared" si="8"/>
        <v>1.1760374239239403E-6</v>
      </c>
      <c r="L55" s="40">
        <f t="shared" si="8"/>
        <v>1.2158125843145955E-4</v>
      </c>
      <c r="M55" s="41">
        <f t="shared" si="8"/>
        <v>3.5176933580346251E-6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5.107229555611863E-5</v>
      </c>
      <c r="E56" s="40">
        <f t="shared" si="9"/>
        <v>1.7702079200183886E-8</v>
      </c>
      <c r="F56" s="40">
        <f t="shared" si="9"/>
        <v>1.1484562201749643E-6</v>
      </c>
      <c r="G56" s="40">
        <f t="shared" si="9"/>
        <v>4.1751398019691544E-7</v>
      </c>
      <c r="H56" s="40">
        <f t="shared" si="9"/>
        <v>1.3998160181310695E-6</v>
      </c>
      <c r="I56" s="40">
        <f t="shared" si="9"/>
        <v>5.225730885777322E-6</v>
      </c>
      <c r="J56" s="40">
        <f t="shared" si="9"/>
        <v>2.9038739020623982E-7</v>
      </c>
      <c r="K56" s="40">
        <f t="shared" si="9"/>
        <v>5.3845551882864038E-7</v>
      </c>
      <c r="L56" s="40">
        <f t="shared" si="9"/>
        <v>8.4582200704898662E-6</v>
      </c>
      <c r="M56" s="41">
        <f t="shared" si="9"/>
        <v>1.8564985533952619E-6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1.3468525373699285E-8</v>
      </c>
      <c r="E57" s="40">
        <f t="shared" si="10"/>
        <v>8.0538429742823103E-8</v>
      </c>
      <c r="F57" s="40">
        <f t="shared" si="10"/>
        <v>2.8909336478271174E-8</v>
      </c>
      <c r="G57" s="40">
        <f t="shared" si="10"/>
        <v>1.980330685755872E-6</v>
      </c>
      <c r="H57" s="40">
        <f t="shared" si="10"/>
        <v>8.4704808326373443E-9</v>
      </c>
      <c r="I57" s="40">
        <f t="shared" si="10"/>
        <v>1.3070165848763207E-9</v>
      </c>
      <c r="J57" s="40">
        <f t="shared" si="10"/>
        <v>3.2917492155218164E-6</v>
      </c>
      <c r="K57" s="40">
        <f t="shared" si="10"/>
        <v>3.5676429781879074E-10</v>
      </c>
      <c r="L57" s="40">
        <f t="shared" si="10"/>
        <v>1.5565638240130163E-6</v>
      </c>
      <c r="M57" s="41">
        <f t="shared" si="10"/>
        <v>1.1389940473555582E-7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5.7266246982325844E-8</v>
      </c>
      <c r="E58" s="40">
        <f t="shared" si="11"/>
        <v>1.2945372855755217E-7</v>
      </c>
      <c r="F58" s="40">
        <f t="shared" si="11"/>
        <v>1.5970710445916873E-8</v>
      </c>
      <c r="G58" s="40">
        <f t="shared" si="11"/>
        <v>1.7125681867962566E-7</v>
      </c>
      <c r="H58" s="40">
        <f t="shared" si="11"/>
        <v>1.092104214719947E-7</v>
      </c>
      <c r="I58" s="40">
        <f t="shared" si="11"/>
        <v>3.038645936615374E-7</v>
      </c>
      <c r="J58" s="40">
        <f t="shared" si="11"/>
        <v>5.0022122031126216E-7</v>
      </c>
      <c r="K58" s="40">
        <f t="shared" si="11"/>
        <v>1.310586200469863E-7</v>
      </c>
      <c r="L58" s="40">
        <f t="shared" si="11"/>
        <v>1.9710700773148683E-8</v>
      </c>
      <c r="M58" s="41">
        <f t="shared" si="11"/>
        <v>2.8055864316697769E-7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7.8161005428531206E-6</v>
      </c>
      <c r="E59" s="40">
        <f t="shared" si="12"/>
        <v>2.9236275186105688E-7</v>
      </c>
      <c r="F59" s="40">
        <f t="shared" si="12"/>
        <v>1.3720573274686918E-6</v>
      </c>
      <c r="G59" s="40">
        <f t="shared" si="12"/>
        <v>5.3896761256066881E-6</v>
      </c>
      <c r="H59" s="40">
        <f t="shared" si="12"/>
        <v>8.3315177998610412E-7</v>
      </c>
      <c r="I59" s="40">
        <f t="shared" si="12"/>
        <v>3.5552000373651645E-5</v>
      </c>
      <c r="J59" s="40">
        <f t="shared" si="12"/>
        <v>8.8185246592494502E-8</v>
      </c>
      <c r="K59" s="40">
        <f t="shared" si="12"/>
        <v>2.3449572961976216E-5</v>
      </c>
      <c r="L59" s="40">
        <f t="shared" si="12"/>
        <v>1.8930808211260768E-5</v>
      </c>
      <c r="M59" s="43">
        <f t="shared" si="12"/>
        <v>3.9326298635500214E-3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1.0862795392055991E-6</v>
      </c>
      <c r="E60" s="40">
        <f t="shared" si="13"/>
        <v>1.3807911429293007E-5</v>
      </c>
      <c r="F60" s="40">
        <f t="shared" si="13"/>
        <v>5.762040073156407E-7</v>
      </c>
      <c r="G60" s="40">
        <f t="shared" si="13"/>
        <v>7.69871180374506E-8</v>
      </c>
      <c r="H60" s="40">
        <f t="shared" si="13"/>
        <v>2.7817340054819798E-5</v>
      </c>
      <c r="I60" s="40">
        <f t="shared" si="13"/>
        <v>6.3068824301885217E-7</v>
      </c>
      <c r="J60" s="40">
        <f t="shared" si="13"/>
        <v>5.9241695605435382E-7</v>
      </c>
      <c r="K60" s="40">
        <f t="shared" si="13"/>
        <v>1.0630972363290417E-7</v>
      </c>
      <c r="L60" s="42">
        <f t="shared" si="13"/>
        <v>3.8360189011739164E-3</v>
      </c>
      <c r="M60" s="41">
        <f t="shared" si="13"/>
        <v>1.8261190585691302E-5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7.1619521439475009E-7</v>
      </c>
      <c r="E61" s="40">
        <f t="shared" si="14"/>
        <v>4.8233716672555821E-7</v>
      </c>
      <c r="F61" s="40">
        <f t="shared" si="14"/>
        <v>1.3823891327377328E-7</v>
      </c>
      <c r="G61" s="40">
        <f t="shared" si="14"/>
        <v>3.4149474333479668E-5</v>
      </c>
      <c r="H61" s="40">
        <f t="shared" si="14"/>
        <v>1.0285648940226326E-5</v>
      </c>
      <c r="I61" s="40">
        <f t="shared" si="14"/>
        <v>3.5254931566027005E-6</v>
      </c>
      <c r="J61" s="40">
        <f t="shared" si="14"/>
        <v>2.4637602727842677E-7</v>
      </c>
      <c r="K61" s="40">
        <f t="shared" si="14"/>
        <v>1.5086564500239436E-5</v>
      </c>
      <c r="L61" s="40">
        <f t="shared" si="14"/>
        <v>4.026066629461208E-6</v>
      </c>
      <c r="M61" s="41">
        <f t="shared" si="14"/>
        <v>7.597573852047392E-7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1.5001082260482167E-5</v>
      </c>
      <c r="E62" s="40">
        <f t="shared" si="15"/>
        <v>6.940241879708082E-5</v>
      </c>
      <c r="F62" s="40">
        <f t="shared" si="15"/>
        <v>2.5972271180780195E-5</v>
      </c>
      <c r="G62" s="40">
        <f t="shared" si="15"/>
        <v>1.8362518407796205E-5</v>
      </c>
      <c r="H62" s="40">
        <f t="shared" si="15"/>
        <v>4.9021942411863191E-5</v>
      </c>
      <c r="I62" s="40">
        <f t="shared" si="15"/>
        <v>4.3744297747121156E-6</v>
      </c>
      <c r="J62" s="40">
        <f t="shared" si="15"/>
        <v>2.3327714857828753E-5</v>
      </c>
      <c r="K62" s="40">
        <f t="shared" si="15"/>
        <v>6.9503384374947711E-8</v>
      </c>
      <c r="L62" s="40">
        <f t="shared" si="15"/>
        <v>1.7124394910876682E-5</v>
      </c>
      <c r="M62" s="41">
        <f t="shared" si="15"/>
        <v>1.2024957792994991E-5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1.2257810935967402E-5</v>
      </c>
      <c r="E63" s="40">
        <f t="shared" si="16"/>
        <v>2.8596791595079984E-5</v>
      </c>
      <c r="F63" s="40">
        <f t="shared" si="16"/>
        <v>1.0065482507385627E-4</v>
      </c>
      <c r="G63" s="40">
        <f t="shared" si="16"/>
        <v>5.2529926442523498E-5</v>
      </c>
      <c r="H63" s="40">
        <f t="shared" si="16"/>
        <v>1.9685900126625748E-5</v>
      </c>
      <c r="I63" s="40">
        <f t="shared" si="16"/>
        <v>1.427351301116734E-4</v>
      </c>
      <c r="J63" s="40">
        <f t="shared" si="16"/>
        <v>1.0012302457906978E-5</v>
      </c>
      <c r="K63" s="40">
        <f t="shared" si="16"/>
        <v>2.9800045648603768E-7</v>
      </c>
      <c r="L63" s="40">
        <f t="shared" si="16"/>
        <v>1.4559880138475807E-5</v>
      </c>
      <c r="M63" s="41">
        <f t="shared" si="16"/>
        <v>8.4379921359555666E-5</v>
      </c>
    </row>
    <row r="64" spans="1:13" ht="24">
      <c r="A64" s="37" t="s">
        <v>31</v>
      </c>
      <c r="B64" s="38" t="s">
        <v>14</v>
      </c>
      <c r="C64" s="44"/>
      <c r="D64" s="42">
        <f t="shared" ref="D64:M64" si="17">$C22^2*D22^2</f>
        <v>5.0358052836000006E-2</v>
      </c>
      <c r="E64" s="40">
        <f t="shared" si="17"/>
        <v>1.448686196852963E-4</v>
      </c>
      <c r="F64" s="40">
        <f t="shared" si="17"/>
        <v>6.9117280521431112E-4</v>
      </c>
      <c r="G64" s="40">
        <f t="shared" si="17"/>
        <v>1.9566147210057331E-5</v>
      </c>
      <c r="H64" s="40">
        <f t="shared" si="17"/>
        <v>1.7092679889294028E-4</v>
      </c>
      <c r="I64" s="40">
        <f t="shared" si="17"/>
        <v>5.0563412145676124E-4</v>
      </c>
      <c r="J64" s="40">
        <f t="shared" si="17"/>
        <v>9.4107326025133825E-7</v>
      </c>
      <c r="K64" s="40">
        <f t="shared" si="17"/>
        <v>1.2963142912211358E-4</v>
      </c>
      <c r="L64" s="40">
        <f t="shared" si="17"/>
        <v>1.4195366648960373E-5</v>
      </c>
      <c r="M64" s="41">
        <f t="shared" si="17"/>
        <v>9.9642997185994144E-5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1.6200037083004325E-6</v>
      </c>
      <c r="E65" s="40">
        <f t="shared" si="18"/>
        <v>1.1188532997339948E-7</v>
      </c>
      <c r="F65" s="40">
        <f t="shared" si="18"/>
        <v>6.0159605157637862E-10</v>
      </c>
      <c r="G65" s="40">
        <f t="shared" si="18"/>
        <v>7.9445627063221835E-6</v>
      </c>
      <c r="H65" s="40">
        <f t="shared" si="18"/>
        <v>1.2858297887118125E-5</v>
      </c>
      <c r="I65" s="40">
        <f t="shared" si="18"/>
        <v>1.8612030090231268E-6</v>
      </c>
      <c r="J65" s="40">
        <f t="shared" si="18"/>
        <v>5.4071759876565733E-6</v>
      </c>
      <c r="K65" s="40">
        <f t="shared" si="18"/>
        <v>1.6011787839459161E-5</v>
      </c>
      <c r="L65" s="40">
        <f t="shared" si="18"/>
        <v>1.0106464658361127E-5</v>
      </c>
      <c r="M65" s="41">
        <f t="shared" si="18"/>
        <v>4.1015329272572113E-7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1.4318971603301316E-5</v>
      </c>
      <c r="E66" s="40">
        <f t="shared" si="19"/>
        <v>8.8954030205491472E-5</v>
      </c>
      <c r="F66" s="40">
        <f t="shared" si="19"/>
        <v>5.3842261404150432E-5</v>
      </c>
      <c r="G66" s="40">
        <f t="shared" si="19"/>
        <v>1.4865097401018756E-5</v>
      </c>
      <c r="H66" s="40">
        <f t="shared" si="19"/>
        <v>7.6996830746871582E-8</v>
      </c>
      <c r="I66" s="40">
        <f t="shared" si="19"/>
        <v>2.6595028457193703E-8</v>
      </c>
      <c r="J66" s="40">
        <f t="shared" si="19"/>
        <v>5.3985915098541511E-5</v>
      </c>
      <c r="K66" s="40">
        <f t="shared" si="19"/>
        <v>1.2206419979631541E-5</v>
      </c>
      <c r="L66" s="40">
        <f t="shared" si="19"/>
        <v>2.2313604776604513E-5</v>
      </c>
      <c r="M66" s="41">
        <f t="shared" si="19"/>
        <v>1.4162116413095411E-4</v>
      </c>
    </row>
    <row r="67" spans="1:13" ht="24">
      <c r="A67" s="37" t="s">
        <v>34</v>
      </c>
      <c r="B67" s="38" t="s">
        <v>14</v>
      </c>
      <c r="C67" s="44"/>
      <c r="D67" s="40">
        <f t="shared" ref="D67:M67" si="20">$C25^2*D25^2</f>
        <v>5.4239383878394252E-7</v>
      </c>
      <c r="E67" s="40">
        <f t="shared" si="20"/>
        <v>4.3162354128609261E-5</v>
      </c>
      <c r="F67" s="40">
        <f t="shared" si="20"/>
        <v>4.405588344835194E-5</v>
      </c>
      <c r="G67" s="40">
        <f t="shared" si="20"/>
        <v>1.7837367491094539E-4</v>
      </c>
      <c r="H67" s="40">
        <f t="shared" si="20"/>
        <v>6.4795401010154992E-5</v>
      </c>
      <c r="I67" s="40">
        <f t="shared" si="20"/>
        <v>2.6725763959472173E-5</v>
      </c>
      <c r="J67" s="42">
        <f t="shared" si="20"/>
        <v>2.6981347599999997E-2</v>
      </c>
      <c r="K67" s="40">
        <f t="shared" si="20"/>
        <v>1.5464634175568999E-6</v>
      </c>
      <c r="L67" s="40">
        <f t="shared" si="20"/>
        <v>4.0443627422473052E-6</v>
      </c>
      <c r="M67" s="41">
        <f t="shared" si="20"/>
        <v>5.776452684520946E-7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4.0607403514985693E-5</v>
      </c>
      <c r="E68" s="40">
        <f t="shared" si="21"/>
        <v>2.8580417983378037E-6</v>
      </c>
      <c r="F68" s="40">
        <f t="shared" si="21"/>
        <v>5.5323398725943334E-5</v>
      </c>
      <c r="G68" s="40">
        <f t="shared" si="21"/>
        <v>2.6970915517605165E-5</v>
      </c>
      <c r="H68" s="40">
        <f t="shared" si="21"/>
        <v>1.1126458211948966E-6</v>
      </c>
      <c r="I68" s="40">
        <f t="shared" si="21"/>
        <v>7.3392760532560233E-5</v>
      </c>
      <c r="J68" s="40">
        <f t="shared" si="21"/>
        <v>9.4502914857497572E-7</v>
      </c>
      <c r="K68" s="42">
        <f t="shared" si="21"/>
        <v>1.6414795416893117E-2</v>
      </c>
      <c r="L68" s="40">
        <f t="shared" si="21"/>
        <v>4.2710517436838472E-7</v>
      </c>
      <c r="M68" s="41">
        <f t="shared" si="21"/>
        <v>9.3838525532146207E-5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1.2377269121748841E-7</v>
      </c>
      <c r="E69" s="40">
        <f t="shared" si="22"/>
        <v>1.1145014087112188E-7</v>
      </c>
      <c r="F69" s="40">
        <f t="shared" si="22"/>
        <v>1.9880915450176889E-7</v>
      </c>
      <c r="G69" s="40">
        <f t="shared" si="22"/>
        <v>6.7204309072952323E-7</v>
      </c>
      <c r="H69" s="40">
        <f t="shared" si="22"/>
        <v>2.4417393660997175E-7</v>
      </c>
      <c r="I69" s="40">
        <f t="shared" si="22"/>
        <v>3.0749910371865933E-7</v>
      </c>
      <c r="J69" s="40">
        <f t="shared" si="22"/>
        <v>5.5961929018542387E-7</v>
      </c>
      <c r="K69" s="40">
        <f t="shared" si="22"/>
        <v>4.9306869394123395E-9</v>
      </c>
      <c r="L69" s="40">
        <f t="shared" si="22"/>
        <v>1.7069545976408712E-7</v>
      </c>
      <c r="M69" s="41">
        <f t="shared" si="22"/>
        <v>1.166810438505714E-8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2.1416120639822645E-5</v>
      </c>
      <c r="E70" s="40">
        <f t="shared" si="23"/>
        <v>5.525759072345893E-6</v>
      </c>
      <c r="F70" s="40">
        <f t="shared" si="23"/>
        <v>5.3834107598259754E-6</v>
      </c>
      <c r="G70" s="40">
        <f t="shared" si="23"/>
        <v>9.6378255794868638E-8</v>
      </c>
      <c r="H70" s="40">
        <f t="shared" si="23"/>
        <v>5.4519105769795458E-6</v>
      </c>
      <c r="I70" s="40">
        <f t="shared" si="23"/>
        <v>3.2929554019557479E-6</v>
      </c>
      <c r="J70" s="40">
        <f t="shared" si="23"/>
        <v>1.3733254041461618E-6</v>
      </c>
      <c r="K70" s="40">
        <f t="shared" si="23"/>
        <v>4.8758162238838298E-6</v>
      </c>
      <c r="L70" s="40">
        <f t="shared" si="23"/>
        <v>3.3007776417985737E-6</v>
      </c>
      <c r="M70" s="41">
        <f t="shared" si="23"/>
        <v>3.669631239983298E-6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3.8319951575023863E-8</v>
      </c>
      <c r="E71" s="40">
        <f t="shared" si="24"/>
        <v>4.6224563238433424E-8</v>
      </c>
      <c r="F71" s="40">
        <f t="shared" si="24"/>
        <v>4.1645561751509776E-8</v>
      </c>
      <c r="G71" s="40">
        <f t="shared" si="24"/>
        <v>4.0826404786228635E-8</v>
      </c>
      <c r="H71" s="40">
        <f t="shared" si="24"/>
        <v>1.0401148447772317E-10</v>
      </c>
      <c r="I71" s="40">
        <f t="shared" si="24"/>
        <v>2.4185529879107621E-8</v>
      </c>
      <c r="J71" s="40">
        <f t="shared" si="24"/>
        <v>1.2090826754446272E-7</v>
      </c>
      <c r="K71" s="40">
        <f t="shared" si="24"/>
        <v>3.6089860529994626E-8</v>
      </c>
      <c r="L71" s="40">
        <f t="shared" si="24"/>
        <v>1.0399448982117105E-8</v>
      </c>
      <c r="M71" s="41">
        <f t="shared" si="24"/>
        <v>8.2056309963109869E-9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8.0202183626617718E-6</v>
      </c>
      <c r="E72" s="40">
        <f t="shared" si="25"/>
        <v>6.5461375743564772E-6</v>
      </c>
      <c r="F72" s="40">
        <f t="shared" si="25"/>
        <v>6.2240375345690131E-6</v>
      </c>
      <c r="G72" s="40">
        <f t="shared" si="25"/>
        <v>4.9759036363846641E-6</v>
      </c>
      <c r="H72" s="40">
        <f t="shared" si="25"/>
        <v>5.7835381314703897E-6</v>
      </c>
      <c r="I72" s="40">
        <f t="shared" si="25"/>
        <v>1.0557033554226503E-6</v>
      </c>
      <c r="J72" s="40">
        <f t="shared" si="25"/>
        <v>1.2705130269831112E-5</v>
      </c>
      <c r="K72" s="40">
        <f t="shared" si="25"/>
        <v>5.7653213751789142E-5</v>
      </c>
      <c r="L72" s="40">
        <f t="shared" si="25"/>
        <v>1.7376390199944453E-5</v>
      </c>
      <c r="M72" s="41">
        <f t="shared" si="25"/>
        <v>1.3331071149126845E-7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5.3791852317756778E-7</v>
      </c>
      <c r="E73" s="40">
        <f t="shared" si="26"/>
        <v>2.2226376192374696E-5</v>
      </c>
      <c r="F73" s="40">
        <f t="shared" si="26"/>
        <v>7.8899616122512019E-6</v>
      </c>
      <c r="G73" s="40">
        <f t="shared" si="26"/>
        <v>2.8234025665206594E-6</v>
      </c>
      <c r="H73" s="40">
        <f t="shared" si="26"/>
        <v>2.4348812705791561E-5</v>
      </c>
      <c r="I73" s="40">
        <f t="shared" si="26"/>
        <v>1.5468497231988454E-8</v>
      </c>
      <c r="J73" s="40">
        <f t="shared" si="26"/>
        <v>3.376469607342936E-7</v>
      </c>
      <c r="K73" s="40">
        <f t="shared" si="26"/>
        <v>2.6232504094508021E-5</v>
      </c>
      <c r="L73" s="40">
        <f t="shared" si="26"/>
        <v>1.1068612210091795E-5</v>
      </c>
      <c r="M73" s="41">
        <f t="shared" si="26"/>
        <v>1.0637166073271841E-7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5.7375911738674073E-5</v>
      </c>
      <c r="E74" s="40">
        <f t="shared" si="27"/>
        <v>1.9895732330767434E-5</v>
      </c>
      <c r="F74" s="40">
        <f t="shared" si="27"/>
        <v>7.709395719789525E-8</v>
      </c>
      <c r="G74" s="40">
        <f t="shared" si="27"/>
        <v>1.1396997561824228E-5</v>
      </c>
      <c r="H74" s="40">
        <f t="shared" si="27"/>
        <v>8.5712716754367787E-6</v>
      </c>
      <c r="I74" s="40">
        <f t="shared" si="27"/>
        <v>3.2677306151849499E-6</v>
      </c>
      <c r="J74" s="40">
        <f t="shared" si="27"/>
        <v>5.5671631736738255E-5</v>
      </c>
      <c r="K74" s="40">
        <f t="shared" si="27"/>
        <v>8.4869269688391983E-5</v>
      </c>
      <c r="L74" s="40">
        <f t="shared" si="27"/>
        <v>4.2487442764640762E-5</v>
      </c>
      <c r="M74" s="41">
        <f t="shared" si="27"/>
        <v>2.6257091587993281E-6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5.1185095798911981E-5</v>
      </c>
      <c r="E75" s="40">
        <f t="shared" si="28"/>
        <v>6.7168474774125474E-6</v>
      </c>
      <c r="F75" s="42">
        <f t="shared" si="28"/>
        <v>4.0744054033835112E-3</v>
      </c>
      <c r="G75" s="40">
        <f t="shared" si="28"/>
        <v>3.3692616587639787E-5</v>
      </c>
      <c r="H75" s="40">
        <f t="shared" si="28"/>
        <v>9.4144092538799203E-7</v>
      </c>
      <c r="I75" s="40">
        <f t="shared" si="28"/>
        <v>2.1816026915931889E-7</v>
      </c>
      <c r="J75" s="40">
        <f t="shared" si="28"/>
        <v>6.266101526884165E-6</v>
      </c>
      <c r="K75" s="40">
        <f t="shared" si="28"/>
        <v>1.2918597810328012E-5</v>
      </c>
      <c r="L75" s="40">
        <f t="shared" si="28"/>
        <v>5.2896028284316652E-7</v>
      </c>
      <c r="M75" s="41">
        <f t="shared" si="28"/>
        <v>1.3658830076573992E-6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1.2535016586168787E-5</v>
      </c>
      <c r="E76" s="40">
        <f t="shared" si="29"/>
        <v>1.0743160647408862E-5</v>
      </c>
      <c r="F76" s="40">
        <f t="shared" si="29"/>
        <v>4.3048877119904769E-5</v>
      </c>
      <c r="G76" s="40">
        <f t="shared" si="29"/>
        <v>1.7547012549203105E-5</v>
      </c>
      <c r="H76" s="40">
        <f t="shared" si="29"/>
        <v>1.2492605588772004E-5</v>
      </c>
      <c r="I76" s="40">
        <f t="shared" si="29"/>
        <v>3.6326178729756429E-5</v>
      </c>
      <c r="J76" s="40">
        <f t="shared" si="29"/>
        <v>2.3570563571298254E-5</v>
      </c>
      <c r="K76" s="40">
        <f t="shared" si="29"/>
        <v>2.2646673272634987E-6</v>
      </c>
      <c r="L76" s="40">
        <f t="shared" si="29"/>
        <v>2.0013911843476539E-5</v>
      </c>
      <c r="M76" s="41">
        <f t="shared" si="29"/>
        <v>1.7745508050370054E-5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5.1354771253108036E-6</v>
      </c>
      <c r="E77" s="40">
        <f t="shared" si="30"/>
        <v>2.2659006857991125E-6</v>
      </c>
      <c r="F77" s="40">
        <f t="shared" si="30"/>
        <v>1.1815470959486088E-4</v>
      </c>
      <c r="G77" s="42">
        <f t="shared" si="30"/>
        <v>1.4165286998660565E-2</v>
      </c>
      <c r="H77" s="40">
        <f t="shared" si="30"/>
        <v>2.267710238271127E-5</v>
      </c>
      <c r="I77" s="40">
        <f t="shared" si="30"/>
        <v>2.4783423015784139E-6</v>
      </c>
      <c r="J77" s="40">
        <f t="shared" si="30"/>
        <v>8.8344223805125779E-5</v>
      </c>
      <c r="K77" s="40">
        <f t="shared" si="30"/>
        <v>2.2409755946274299E-5</v>
      </c>
      <c r="L77" s="40">
        <f t="shared" si="30"/>
        <v>2.6698571410163543E-7</v>
      </c>
      <c r="M77" s="41">
        <f t="shared" si="30"/>
        <v>1.7756118358304193E-5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7.5053130370997591E-9</v>
      </c>
      <c r="E78" s="40">
        <f t="shared" si="31"/>
        <v>7.3901392613229196E-8</v>
      </c>
      <c r="F78" s="40">
        <f t="shared" si="31"/>
        <v>1.0114493727310164E-4</v>
      </c>
      <c r="G78" s="40">
        <f t="shared" si="31"/>
        <v>6.4624052942917774E-5</v>
      </c>
      <c r="H78" s="40">
        <f t="shared" si="31"/>
        <v>2.4431158223576331E-8</v>
      </c>
      <c r="I78" s="40">
        <f t="shared" si="31"/>
        <v>2.5969886274639346E-6</v>
      </c>
      <c r="J78" s="40">
        <f t="shared" si="31"/>
        <v>2.9256511053903103E-5</v>
      </c>
      <c r="K78" s="40">
        <f t="shared" si="31"/>
        <v>2.55276941720451E-5</v>
      </c>
      <c r="L78" s="40">
        <f t="shared" si="31"/>
        <v>4.4753400839330576E-6</v>
      </c>
      <c r="M78" s="41">
        <f t="shared" si="31"/>
        <v>1.5343654179602329E-5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6.3068614674846432E-6</v>
      </c>
      <c r="E79" s="40">
        <f t="shared" si="32"/>
        <v>2.3612173182564528E-5</v>
      </c>
      <c r="F79" s="42">
        <f t="shared" si="32"/>
        <v>3.7193975545290754E-4</v>
      </c>
      <c r="G79" s="40">
        <f t="shared" si="32"/>
        <v>5.3938863001418687E-6</v>
      </c>
      <c r="H79" s="40">
        <f t="shared" si="32"/>
        <v>2.5521783658345212E-5</v>
      </c>
      <c r="I79" s="40">
        <f t="shared" si="32"/>
        <v>5.3762769793030897E-6</v>
      </c>
      <c r="J79" s="40">
        <f t="shared" si="32"/>
        <v>4.3896776204403671E-7</v>
      </c>
      <c r="K79" s="40">
        <f t="shared" si="32"/>
        <v>6.612344836609191E-6</v>
      </c>
      <c r="L79" s="40">
        <f t="shared" si="32"/>
        <v>3.6091980166704776E-5</v>
      </c>
      <c r="M79" s="41">
        <f t="shared" si="32"/>
        <v>6.4184072756063619E-5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1.2742199226105715E-7</v>
      </c>
      <c r="E80" s="40">
        <f t="shared" si="33"/>
        <v>5.1191648887542445E-6</v>
      </c>
      <c r="F80" s="40">
        <f t="shared" si="33"/>
        <v>4.7625921625252893E-6</v>
      </c>
      <c r="G80" s="40">
        <f t="shared" si="33"/>
        <v>2.9657132011983573E-5</v>
      </c>
      <c r="H80" s="40">
        <f t="shared" si="33"/>
        <v>1.1565089945432977E-5</v>
      </c>
      <c r="I80" s="40">
        <f t="shared" si="33"/>
        <v>1.1133394744942196E-7</v>
      </c>
      <c r="J80" s="40">
        <f t="shared" si="33"/>
        <v>4.2824568167691436E-8</v>
      </c>
      <c r="K80" s="40">
        <f t="shared" si="33"/>
        <v>8.0246616727375441E-7</v>
      </c>
      <c r="L80" s="40">
        <f t="shared" si="33"/>
        <v>2.0478794656886852E-5</v>
      </c>
      <c r="M80" s="41">
        <f t="shared" si="33"/>
        <v>3.3753354756830119E-6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3.5547526229927354E-7</v>
      </c>
      <c r="E81" s="40">
        <f t="shared" si="34"/>
        <v>2.3188458892282215E-7</v>
      </c>
      <c r="F81" s="40">
        <f t="shared" si="34"/>
        <v>5.4366936913901921E-7</v>
      </c>
      <c r="G81" s="40">
        <f t="shared" si="34"/>
        <v>6.2506001418681795E-7</v>
      </c>
      <c r="H81" s="40">
        <f t="shared" si="34"/>
        <v>5.5865585307950653E-7</v>
      </c>
      <c r="I81" s="40">
        <f t="shared" si="34"/>
        <v>5.2230775228003989E-8</v>
      </c>
      <c r="J81" s="40">
        <f t="shared" si="34"/>
        <v>3.5525753561902271E-7</v>
      </c>
      <c r="K81" s="40">
        <f t="shared" si="34"/>
        <v>9.2519985473107694E-7</v>
      </c>
      <c r="L81" s="40">
        <f t="shared" si="34"/>
        <v>2.7975666026425365E-7</v>
      </c>
      <c r="M81" s="41">
        <f t="shared" si="34"/>
        <v>4.0971048730447986E-8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1.0496477173632014E-6</v>
      </c>
      <c r="E82" s="40">
        <f t="shared" si="35"/>
        <v>1.3064428545132974E-6</v>
      </c>
      <c r="F82" s="40">
        <f t="shared" si="35"/>
        <v>1.2827207730456448E-6</v>
      </c>
      <c r="G82" s="40">
        <f t="shared" si="35"/>
        <v>5.0093354856145592E-6</v>
      </c>
      <c r="H82" s="40">
        <f t="shared" si="35"/>
        <v>7.9584472958297041E-5</v>
      </c>
      <c r="I82" s="40">
        <f t="shared" si="35"/>
        <v>9.2193249921386635E-6</v>
      </c>
      <c r="J82" s="40">
        <f t="shared" si="35"/>
        <v>2.975353497501975E-5</v>
      </c>
      <c r="K82" s="40">
        <f t="shared" si="35"/>
        <v>1.1807779182911252E-5</v>
      </c>
      <c r="L82" s="40">
        <f t="shared" si="35"/>
        <v>3.7674028166774216E-5</v>
      </c>
      <c r="M82" s="41">
        <f t="shared" si="35"/>
        <v>7.3066265667330049E-5</v>
      </c>
    </row>
    <row r="83" spans="1:13">
      <c r="A83" t="s">
        <v>61</v>
      </c>
      <c r="D83" s="17">
        <f>SUM($D$47:$D$82)</f>
        <v>5.0777046686142524E-2</v>
      </c>
      <c r="E83" s="17">
        <f>SUM($E$47:$E$82)</f>
        <v>3.8655250695738552E-3</v>
      </c>
      <c r="F83" s="17">
        <f>SUM($F$47:$F$82)</f>
        <v>5.7428727260839581E-3</v>
      </c>
      <c r="G83" s="17">
        <f>SUM($G$47:$G$82)</f>
        <v>1.4789187837670076E-2</v>
      </c>
      <c r="H83" s="17">
        <f>SUM($H$47:$H$82)</f>
        <v>1.7428542006483787E-2</v>
      </c>
      <c r="I83" s="17">
        <f>SUM($I$47:$I$82)</f>
        <v>1.0452154221586506E-3</v>
      </c>
      <c r="J83" s="17">
        <f>SUM($J$47:$J$82)</f>
        <v>2.7446994190897189E-2</v>
      </c>
      <c r="K83" s="17">
        <f>SUM($K$47:$K$82)</f>
        <v>1.6977275983598727E-2</v>
      </c>
      <c r="L83" s="17">
        <f>SUM($L$47:$L$82)</f>
        <v>4.3604459351660463E-3</v>
      </c>
      <c r="M83" s="17">
        <f>SUM($M$47:$M$82)</f>
        <v>4.6626706498583328E-3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0.14709577650763317</v>
      </c>
      <c r="D85" s="18">
        <f>$D$83/$C$85</f>
        <v>0.3451971762323684</v>
      </c>
      <c r="E85" s="18">
        <f>$E$83/$C$85</f>
        <v>2.6278967087632617E-2</v>
      </c>
      <c r="F85" s="18">
        <f>$F$83/$C$85</f>
        <v>3.9041724123098434E-2</v>
      </c>
      <c r="G85" s="18">
        <f>$G$83/$C$85</f>
        <v>0.10054121327475794</v>
      </c>
      <c r="H85" s="18">
        <f>$H$83/$C$85</f>
        <v>0.11848431287610339</v>
      </c>
      <c r="I85" s="18">
        <f>$I$83/$C$85</f>
        <v>7.1056793537808459E-3</v>
      </c>
      <c r="J85" s="18">
        <f>$J$83/$C$85</f>
        <v>0.18659267344411412</v>
      </c>
      <c r="K85" s="18">
        <f>$K$83/$C$85</f>
        <v>0.11541647480760764</v>
      </c>
      <c r="L85" s="18">
        <f>$L$83/$C$85</f>
        <v>2.9643583511996838E-2</v>
      </c>
      <c r="M85" s="18">
        <f>$M$83/$C$85</f>
        <v>3.1698195288539607E-2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A67C4-8226-44F1-B02D-273AF3C52265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152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-8.2082557824960569E-3</v>
      </c>
      <c r="D5" s="35">
        <v>-0.12846145245169444</v>
      </c>
      <c r="E5" s="35">
        <v>-3.9200037639979014E-2</v>
      </c>
      <c r="F5" s="35">
        <v>4.6042513981887287E-2</v>
      </c>
      <c r="G5" s="35">
        <v>-5.4756384169361662E-2</v>
      </c>
      <c r="H5" s="35">
        <v>0.12050429102781836</v>
      </c>
      <c r="I5" s="35">
        <v>-3.6781482553254662E-2</v>
      </c>
      <c r="J5" s="35">
        <v>-5.6184306899725367E-2</v>
      </c>
      <c r="K5" s="35">
        <v>-1.7668007405796177E-2</v>
      </c>
      <c r="L5" s="35">
        <v>0.12802408845055996</v>
      </c>
      <c r="M5" s="36">
        <v>-5.5735133646591828E-2</v>
      </c>
    </row>
    <row r="6" spans="1:13" ht="24">
      <c r="A6" s="37" t="s">
        <v>15</v>
      </c>
      <c r="B6" s="38" t="s">
        <v>14</v>
      </c>
      <c r="C6" s="39">
        <v>3.8829381048663916E-2</v>
      </c>
      <c r="D6" s="40">
        <v>-1.0381910058337628E-2</v>
      </c>
      <c r="E6" s="40">
        <v>5.2794281126944835E-2</v>
      </c>
      <c r="F6" s="40">
        <v>0.12896575611051483</v>
      </c>
      <c r="G6" s="40">
        <v>-4.4091930597341317E-2</v>
      </c>
      <c r="H6" s="40">
        <v>-6.8555123087073469E-2</v>
      </c>
      <c r="I6" s="40">
        <v>-3.5634068115825021E-2</v>
      </c>
      <c r="J6" s="40">
        <v>8.7491707475943654E-3</v>
      </c>
      <c r="K6" s="40">
        <v>-1.5338847098120535E-2</v>
      </c>
      <c r="L6" s="40">
        <v>0.13217289427077869</v>
      </c>
      <c r="M6" s="41">
        <v>5.5723260032101159E-2</v>
      </c>
    </row>
    <row r="7" spans="1:13" ht="24">
      <c r="A7" s="37" t="s">
        <v>16</v>
      </c>
      <c r="B7" s="38" t="s">
        <v>14</v>
      </c>
      <c r="C7" s="39">
        <v>-9.0336026481018461E-2</v>
      </c>
      <c r="D7" s="40">
        <v>-3.9817700302578612E-2</v>
      </c>
      <c r="E7" s="40">
        <v>7.4212376043819153E-2</v>
      </c>
      <c r="F7" s="40">
        <v>3.7532271631162552E-2</v>
      </c>
      <c r="G7" s="40">
        <v>-2.782001738417339E-2</v>
      </c>
      <c r="H7" s="42" t="s">
        <v>153</v>
      </c>
      <c r="I7" s="40">
        <v>-4.0097167901733503E-2</v>
      </c>
      <c r="J7" s="40">
        <v>-3.9480398526568379E-2</v>
      </c>
      <c r="K7" s="40">
        <v>-1.3898805183720888E-2</v>
      </c>
      <c r="L7" s="40">
        <v>7.2657323469617688E-2</v>
      </c>
      <c r="M7" s="41">
        <v>-4.9553020179740413E-2</v>
      </c>
    </row>
    <row r="8" spans="1:13" ht="24">
      <c r="A8" s="37" t="s">
        <v>17</v>
      </c>
      <c r="B8" s="38" t="s">
        <v>14</v>
      </c>
      <c r="C8" s="39">
        <v>0.1194726883605257</v>
      </c>
      <c r="D8" s="40">
        <v>7.4268011482726227E-3</v>
      </c>
      <c r="E8" s="40">
        <v>1.4785944731503851E-2</v>
      </c>
      <c r="F8" s="40">
        <v>-0.10848954712170597</v>
      </c>
      <c r="G8" s="40">
        <v>-5.4361644949281168E-2</v>
      </c>
      <c r="H8" s="40">
        <v>2.709942708503469E-2</v>
      </c>
      <c r="I8" s="40">
        <v>-7.3577109298606086E-2</v>
      </c>
      <c r="J8" s="40">
        <v>-4.2811195173040597E-3</v>
      </c>
      <c r="K8" s="40">
        <v>-1.6826159262548518E-2</v>
      </c>
      <c r="L8" s="40">
        <v>2.5806832521309879E-2</v>
      </c>
      <c r="M8" s="41">
        <v>-1.3854910526987684E-2</v>
      </c>
    </row>
    <row r="9" spans="1:13" ht="24">
      <c r="A9" s="37" t="s">
        <v>18</v>
      </c>
      <c r="B9" s="38" t="s">
        <v>14</v>
      </c>
      <c r="C9" s="39">
        <v>-0.16907036614701945</v>
      </c>
      <c r="D9" s="40">
        <v>2.6234290975529088E-2</v>
      </c>
      <c r="E9" s="40">
        <v>4.0743071732640579E-2</v>
      </c>
      <c r="F9" s="40">
        <v>-8.5261783055584323E-2</v>
      </c>
      <c r="G9" s="40">
        <v>-8.700598181124608E-2</v>
      </c>
      <c r="H9" s="40">
        <v>3.9199106700583679E-2</v>
      </c>
      <c r="I9" s="40">
        <v>-1.7136023556063182E-2</v>
      </c>
      <c r="J9" s="40">
        <v>-9.7901052746613343E-2</v>
      </c>
      <c r="K9" s="40">
        <v>-6.2873979978742958E-2</v>
      </c>
      <c r="L9" s="40">
        <v>-2.0981540330625211E-2</v>
      </c>
      <c r="M9" s="41">
        <v>0.10118780054818985</v>
      </c>
    </row>
    <row r="10" spans="1:13" ht="24">
      <c r="A10" s="37" t="s">
        <v>19</v>
      </c>
      <c r="B10" s="38" t="s">
        <v>14</v>
      </c>
      <c r="C10" s="39">
        <v>0.20048736522927671</v>
      </c>
      <c r="D10" s="40">
        <v>5.9536638983752804E-2</v>
      </c>
      <c r="E10" s="40">
        <v>3.9359096175054446E-2</v>
      </c>
      <c r="F10" s="40">
        <v>0.11976047803787361</v>
      </c>
      <c r="G10" s="40">
        <v>-0.10218328837715976</v>
      </c>
      <c r="H10" s="40">
        <v>0.12790370923000627</v>
      </c>
      <c r="I10" s="40">
        <v>-8.3895771062161451E-2</v>
      </c>
      <c r="J10" s="40">
        <v>7.7154681453239976E-2</v>
      </c>
      <c r="K10" s="40">
        <v>8.4680768812995952E-2</v>
      </c>
      <c r="L10" s="40">
        <v>6.4910963551740627E-2</v>
      </c>
      <c r="M10" s="41">
        <v>-7.2002807515621171E-3</v>
      </c>
    </row>
    <row r="11" spans="1:13" ht="24">
      <c r="A11" s="37" t="s">
        <v>20</v>
      </c>
      <c r="B11" s="38" t="s">
        <v>14</v>
      </c>
      <c r="C11" s="39">
        <v>8.9641572538932318E-2</v>
      </c>
      <c r="D11" s="40">
        <v>6.0587198782648684E-2</v>
      </c>
      <c r="E11" s="42" t="s">
        <v>99</v>
      </c>
      <c r="F11" s="40">
        <v>-2.7134225315039767E-2</v>
      </c>
      <c r="G11" s="40">
        <v>-2.8466336190602341E-2</v>
      </c>
      <c r="H11" s="40">
        <v>-7.036517675707653E-3</v>
      </c>
      <c r="I11" s="40">
        <v>1.9163727137967587E-2</v>
      </c>
      <c r="J11" s="40">
        <v>3.8822779683042596E-2</v>
      </c>
      <c r="K11" s="40">
        <v>4.4907408732625928E-2</v>
      </c>
      <c r="L11" s="40">
        <v>-2.4029281007711266E-3</v>
      </c>
      <c r="M11" s="41">
        <v>3.3830913700037497E-2</v>
      </c>
    </row>
    <row r="12" spans="1:13" ht="24">
      <c r="A12" s="37" t="s">
        <v>21</v>
      </c>
      <c r="B12" s="38" t="s">
        <v>14</v>
      </c>
      <c r="C12" s="39">
        <v>-0.1588067819998194</v>
      </c>
      <c r="D12" s="40">
        <v>0.13270494624625259</v>
      </c>
      <c r="E12" s="40">
        <v>-3.0427868680322056E-2</v>
      </c>
      <c r="F12" s="40">
        <v>-9.5659527583692366E-2</v>
      </c>
      <c r="G12" s="40">
        <v>1.719898568699833E-2</v>
      </c>
      <c r="H12" s="40">
        <v>0.10557110043230809</v>
      </c>
      <c r="I12" s="40">
        <v>-9.4048180811637919E-2</v>
      </c>
      <c r="J12" s="40">
        <v>-4.0405969903854207E-2</v>
      </c>
      <c r="K12" s="40">
        <v>-5.3114901771375927E-2</v>
      </c>
      <c r="L12" s="40">
        <v>-2.4878396295368713E-2</v>
      </c>
      <c r="M12" s="41">
        <v>4.4848971020215067E-2</v>
      </c>
    </row>
    <row r="13" spans="1:13" ht="24">
      <c r="A13" s="37" t="s">
        <v>22</v>
      </c>
      <c r="B13" s="38" t="s">
        <v>14</v>
      </c>
      <c r="C13" s="44" t="s">
        <v>154</v>
      </c>
      <c r="D13" s="40">
        <v>-1.1875324179831731E-2</v>
      </c>
      <c r="E13" s="40">
        <v>-6.2949123122655066E-3</v>
      </c>
      <c r="F13" s="40">
        <v>0.13228948768566551</v>
      </c>
      <c r="G13" s="40">
        <v>0.12305127441705285</v>
      </c>
      <c r="H13" s="40">
        <v>9.3816310788233017E-3</v>
      </c>
      <c r="I13" s="40">
        <v>1.3621244614861373E-2</v>
      </c>
      <c r="J13" s="40">
        <v>4.1143774118097901E-3</v>
      </c>
      <c r="K13" s="40">
        <v>3.7909489136443458E-2</v>
      </c>
      <c r="L13" s="40">
        <v>-7.9318008870665438E-2</v>
      </c>
      <c r="M13" s="41">
        <v>-7.8927854655842858E-2</v>
      </c>
    </row>
    <row r="14" spans="1:13" ht="24">
      <c r="A14" s="37" t="s">
        <v>23</v>
      </c>
      <c r="B14" s="38" t="s">
        <v>14</v>
      </c>
      <c r="C14" s="39">
        <v>8.3328469985927731E-2</v>
      </c>
      <c r="D14" s="40">
        <v>-7.295720154360337E-2</v>
      </c>
      <c r="E14" s="40">
        <v>1.7835648649790408E-2</v>
      </c>
      <c r="F14" s="40">
        <v>-5.7642148812677839E-2</v>
      </c>
      <c r="G14" s="40">
        <v>0.17550875701103688</v>
      </c>
      <c r="H14" s="40">
        <v>-6.0385195156570634E-2</v>
      </c>
      <c r="I14" s="42" t="s">
        <v>102</v>
      </c>
      <c r="J14" s="40">
        <v>5.2728236661831136E-2</v>
      </c>
      <c r="K14" s="40">
        <v>-3.5267548575425432E-2</v>
      </c>
      <c r="L14" s="40">
        <v>3.3739336162424152E-2</v>
      </c>
      <c r="M14" s="41">
        <v>6.0871622008722863E-2</v>
      </c>
    </row>
    <row r="15" spans="1:13" ht="24">
      <c r="A15" s="37" t="s">
        <v>24</v>
      </c>
      <c r="B15" s="38" t="s">
        <v>14</v>
      </c>
      <c r="C15" s="39">
        <v>6.1467549933000437E-2</v>
      </c>
      <c r="D15" s="40">
        <v>8.0257615497564092E-2</v>
      </c>
      <c r="E15" s="40">
        <v>-3.9373960208081718E-2</v>
      </c>
      <c r="F15" s="40">
        <v>-4.3638993757987674E-2</v>
      </c>
      <c r="G15" s="40">
        <v>0.13714819445089035</v>
      </c>
      <c r="H15" s="40">
        <v>-0.10844131744720034</v>
      </c>
      <c r="I15" s="40">
        <v>-4.6196715224869143E-2</v>
      </c>
      <c r="J15" s="40">
        <v>0.11993171998115511</v>
      </c>
      <c r="K15" s="40">
        <v>9.3669529294713484E-3</v>
      </c>
      <c r="L15" s="40">
        <v>-3.9759300954831127E-3</v>
      </c>
      <c r="M15" s="41">
        <v>-7.3077213675413727E-2</v>
      </c>
    </row>
    <row r="16" spans="1:13" ht="24">
      <c r="A16" s="37" t="s">
        <v>25</v>
      </c>
      <c r="B16" s="38" t="s">
        <v>14</v>
      </c>
      <c r="C16" s="39">
        <v>-0.15849226969223063</v>
      </c>
      <c r="D16" s="40">
        <v>2.8649879157278842E-2</v>
      </c>
      <c r="E16" s="40">
        <v>3.5402798285551845E-2</v>
      </c>
      <c r="F16" s="40">
        <v>3.6014541657230191E-2</v>
      </c>
      <c r="G16" s="40">
        <v>0.21367344019564227</v>
      </c>
      <c r="H16" s="40">
        <v>-8.3394607295785822E-2</v>
      </c>
      <c r="I16" s="40">
        <v>5.0170053827087856E-2</v>
      </c>
      <c r="J16" s="42" t="s">
        <v>107</v>
      </c>
      <c r="K16" s="40">
        <v>-7.9818052910786239E-2</v>
      </c>
      <c r="L16" s="40">
        <v>-8.2350589935569263E-2</v>
      </c>
      <c r="M16" s="41">
        <v>-8.0969912116854267E-2</v>
      </c>
    </row>
    <row r="17" spans="1:13" ht="24">
      <c r="A17" s="37" t="s">
        <v>26</v>
      </c>
      <c r="B17" s="38" t="s">
        <v>14</v>
      </c>
      <c r="C17" s="39">
        <v>-7.6055089561645153E-2</v>
      </c>
      <c r="D17" s="40">
        <v>-1.0023406852454425E-2</v>
      </c>
      <c r="E17" s="40">
        <v>-5.1550783635157596E-2</v>
      </c>
      <c r="F17" s="40">
        <v>1.3861468325780422E-2</v>
      </c>
      <c r="G17" s="40">
        <v>-7.5906968619288653E-2</v>
      </c>
      <c r="H17" s="40">
        <v>7.7763967340683943E-2</v>
      </c>
      <c r="I17" s="40">
        <v>6.447144851717232E-2</v>
      </c>
      <c r="J17" s="40">
        <v>-7.1436705668734002E-2</v>
      </c>
      <c r="K17" s="40">
        <v>-4.3685523172619908E-2</v>
      </c>
      <c r="L17" s="40">
        <v>-5.5485763703660644E-2</v>
      </c>
      <c r="M17" s="41">
        <v>0.12058294591468662</v>
      </c>
    </row>
    <row r="18" spans="1:13" ht="24">
      <c r="A18" s="37" t="s">
        <v>27</v>
      </c>
      <c r="B18" s="38" t="s">
        <v>14</v>
      </c>
      <c r="C18" s="39">
        <v>-0.11139727694685468</v>
      </c>
      <c r="D18" s="40">
        <v>7.0313452681184399E-2</v>
      </c>
      <c r="E18" s="40">
        <v>4.2914841077323039E-2</v>
      </c>
      <c r="F18" s="40">
        <v>0.1306258509142873</v>
      </c>
      <c r="G18" s="40">
        <v>4.2246868071026671E-2</v>
      </c>
      <c r="H18" s="40">
        <v>-6.7056255208427812E-2</v>
      </c>
      <c r="I18" s="40">
        <v>-3.6040134786012784E-2</v>
      </c>
      <c r="J18" s="40">
        <v>-8.6929086635211206E-2</v>
      </c>
      <c r="K18" s="42" t="s">
        <v>100</v>
      </c>
      <c r="L18" s="40">
        <v>-5.733960954501479E-2</v>
      </c>
      <c r="M18" s="41">
        <v>0.12228131120179972</v>
      </c>
    </row>
    <row r="19" spans="1:13" ht="24">
      <c r="A19" s="37" t="s">
        <v>28</v>
      </c>
      <c r="B19" s="38" t="s">
        <v>14</v>
      </c>
      <c r="C19" s="39">
        <v>2.3021054731822768E-2</v>
      </c>
      <c r="D19" s="40">
        <v>-0.12661995507245086</v>
      </c>
      <c r="E19" s="40">
        <v>1.3935519567890948E-2</v>
      </c>
      <c r="F19" s="40">
        <v>-1.9495549092457029E-2</v>
      </c>
      <c r="G19" s="40">
        <v>-1.3564382952432072E-2</v>
      </c>
      <c r="H19" s="40">
        <v>-9.462998463435926E-2</v>
      </c>
      <c r="I19" s="40">
        <v>3.1049441245756419E-2</v>
      </c>
      <c r="J19" s="40">
        <v>-9.9379885942173785E-3</v>
      </c>
      <c r="K19" s="40">
        <v>-5.3546244165444921E-2</v>
      </c>
      <c r="L19" s="40">
        <v>-7.0186576350182966E-2</v>
      </c>
      <c r="M19" s="41">
        <v>-2.1592001080569131E-2</v>
      </c>
    </row>
    <row r="20" spans="1:13" ht="24">
      <c r="A20" s="37" t="s">
        <v>29</v>
      </c>
      <c r="B20" s="38" t="s">
        <v>14</v>
      </c>
      <c r="C20" s="39">
        <v>-6.313551365376922E-3</v>
      </c>
      <c r="D20" s="40">
        <v>3.7383331192620696E-2</v>
      </c>
      <c r="E20" s="40">
        <v>-3.0119445440034802E-3</v>
      </c>
      <c r="F20" s="40">
        <v>5.5540208406458513E-2</v>
      </c>
      <c r="G20" s="40">
        <v>-6.7484403515065308E-2</v>
      </c>
      <c r="H20" s="40">
        <v>6.3723992869780727E-2</v>
      </c>
      <c r="I20" s="40">
        <v>3.3111246865533718E-2</v>
      </c>
      <c r="J20" s="40">
        <v>-8.5263013886690206E-2</v>
      </c>
      <c r="K20" s="40">
        <v>-5.5564943632509772E-2</v>
      </c>
      <c r="L20" s="42" t="s">
        <v>150</v>
      </c>
      <c r="M20" s="41">
        <v>6.2684736694635257E-2</v>
      </c>
    </row>
    <row r="21" spans="1:13" ht="24">
      <c r="A21" s="37" t="s">
        <v>30</v>
      </c>
      <c r="B21" s="38" t="s">
        <v>14</v>
      </c>
      <c r="C21" s="39">
        <v>0.10329977278533564</v>
      </c>
      <c r="D21" s="40">
        <v>-0.11699686183867639</v>
      </c>
      <c r="E21" s="40">
        <v>2.7181768244565105E-3</v>
      </c>
      <c r="F21" s="40">
        <v>4.2768739792550811E-3</v>
      </c>
      <c r="G21" s="40">
        <v>-8.4149546307202783E-2</v>
      </c>
      <c r="H21" s="40">
        <v>-1.3074484772049477E-2</v>
      </c>
      <c r="I21" s="40">
        <v>8.8872328835117205E-3</v>
      </c>
      <c r="J21" s="40">
        <v>-8.012613994137191E-3</v>
      </c>
      <c r="K21" s="40">
        <v>-4.480130916638534E-2</v>
      </c>
      <c r="L21" s="40">
        <v>3.119950637628377E-3</v>
      </c>
      <c r="M21" s="41">
        <v>-1.8636618346291222E-2</v>
      </c>
    </row>
    <row r="22" spans="1:13" ht="24">
      <c r="A22" s="37" t="s">
        <v>31</v>
      </c>
      <c r="B22" s="38" t="s">
        <v>14</v>
      </c>
      <c r="C22" s="39">
        <v>6.091418537118843E-2</v>
      </c>
      <c r="D22" s="40">
        <v>6.3480033805877797E-3</v>
      </c>
      <c r="E22" s="40">
        <v>7.264423923928702E-2</v>
      </c>
      <c r="F22" s="40">
        <v>-1.0052058021198296E-2</v>
      </c>
      <c r="G22" s="40">
        <v>-1.6487867016297907E-2</v>
      </c>
      <c r="H22" s="40">
        <v>2.3409503268223213E-2</v>
      </c>
      <c r="I22" s="40">
        <v>4.504312165767725E-3</v>
      </c>
      <c r="J22" s="40">
        <v>-9.0022948742422022E-3</v>
      </c>
      <c r="K22" s="40">
        <v>4.867490818567885E-2</v>
      </c>
      <c r="L22" s="40">
        <v>2.5150270122767368E-2</v>
      </c>
      <c r="M22" s="41">
        <v>0.10408392975855968</v>
      </c>
    </row>
    <row r="23" spans="1:13" ht="24">
      <c r="A23" s="37" t="s">
        <v>32</v>
      </c>
      <c r="B23" s="38" t="s">
        <v>14</v>
      </c>
      <c r="C23" s="39">
        <v>-2.7695035561553089E-2</v>
      </c>
      <c r="D23" s="40">
        <v>8.6230844297614059E-2</v>
      </c>
      <c r="E23" s="40">
        <v>4.6262490017103981E-2</v>
      </c>
      <c r="F23" s="40">
        <v>2.9189329437661029E-2</v>
      </c>
      <c r="G23" s="40">
        <v>-7.469559415273555E-2</v>
      </c>
      <c r="H23" s="40">
        <v>4.9925730352352628E-2</v>
      </c>
      <c r="I23" s="40">
        <v>4.5141795726066601E-2</v>
      </c>
      <c r="J23" s="40">
        <v>8.4836001406822986E-2</v>
      </c>
      <c r="K23" s="40">
        <v>-7.4685099026140164E-2</v>
      </c>
      <c r="L23" s="40">
        <v>7.2533531269206045E-2</v>
      </c>
      <c r="M23" s="41">
        <v>-0.14725247018088966</v>
      </c>
    </row>
    <row r="24" spans="1:13" ht="24">
      <c r="A24" s="37" t="s">
        <v>33</v>
      </c>
      <c r="B24" s="38" t="s">
        <v>14</v>
      </c>
      <c r="C24" s="39">
        <v>0.21695221270767337</v>
      </c>
      <c r="D24" s="40">
        <v>-7.1264546788770526E-3</v>
      </c>
      <c r="E24" s="40">
        <v>-1.985743825304416E-2</v>
      </c>
      <c r="F24" s="40">
        <v>3.2910415878073918E-2</v>
      </c>
      <c r="G24" s="40">
        <v>-0.10391698874674619</v>
      </c>
      <c r="H24" s="40">
        <v>1.3036799127815933E-2</v>
      </c>
      <c r="I24" s="40">
        <v>7.1973256084348946E-3</v>
      </c>
      <c r="J24" s="40">
        <v>4.0258086048849076E-2</v>
      </c>
      <c r="K24" s="40">
        <v>4.0969200086477524E-2</v>
      </c>
      <c r="L24" s="40">
        <v>-7.3722808688206617E-2</v>
      </c>
      <c r="M24" s="41">
        <v>2.5866382267734259E-2</v>
      </c>
    </row>
    <row r="25" spans="1:13" ht="24">
      <c r="A25" s="37" t="s">
        <v>34</v>
      </c>
      <c r="B25" s="38" t="s">
        <v>14</v>
      </c>
      <c r="C25" s="39">
        <v>0.12791455177391831</v>
      </c>
      <c r="D25" s="40">
        <v>0.15120925981055608</v>
      </c>
      <c r="E25" s="40">
        <v>-7.2982726551520868E-2</v>
      </c>
      <c r="F25" s="40">
        <v>9.8693016689080412E-2</v>
      </c>
      <c r="G25" s="40">
        <v>0.1280839503475609</v>
      </c>
      <c r="H25" s="40">
        <v>1.3481042389954522E-2</v>
      </c>
      <c r="I25" s="40">
        <v>2.2438234060346108E-2</v>
      </c>
      <c r="J25" s="40">
        <v>-0.1077924978810058</v>
      </c>
      <c r="K25" s="40">
        <v>-6.0538425773080322E-2</v>
      </c>
      <c r="L25" s="40">
        <v>1.3979716988136345E-2</v>
      </c>
      <c r="M25" s="41">
        <v>4.350533925895296E-2</v>
      </c>
    </row>
    <row r="26" spans="1:13" ht="24">
      <c r="A26" s="37" t="s">
        <v>35</v>
      </c>
      <c r="B26" s="38" t="s">
        <v>14</v>
      </c>
      <c r="C26" s="39">
        <v>-0.21143604233056712</v>
      </c>
      <c r="D26" s="40">
        <v>1.0158546216717071E-2</v>
      </c>
      <c r="E26" s="40">
        <v>0.12206806457561739</v>
      </c>
      <c r="F26" s="40">
        <v>1.5535464050484976E-3</v>
      </c>
      <c r="G26" s="40">
        <v>0.20716633264113823</v>
      </c>
      <c r="H26" s="40">
        <v>-6.8999529500803E-2</v>
      </c>
      <c r="I26" s="40">
        <v>-5.1715519099575002E-2</v>
      </c>
      <c r="J26" s="40">
        <v>7.4741051691433885E-2</v>
      </c>
      <c r="K26" s="40">
        <v>6.4872520285071122E-2</v>
      </c>
      <c r="L26" s="40">
        <v>5.0450883335967069E-2</v>
      </c>
      <c r="M26" s="41">
        <v>1.7405076382145425E-2</v>
      </c>
    </row>
    <row r="27" spans="1:13" ht="24">
      <c r="A27" s="37" t="s">
        <v>36</v>
      </c>
      <c r="B27" s="38" t="s">
        <v>14</v>
      </c>
      <c r="C27" s="39">
        <v>-0.15191249716667729</v>
      </c>
      <c r="D27" s="40">
        <v>-7.0828700376688009E-2</v>
      </c>
      <c r="E27" s="40">
        <v>-2.672346003578898E-2</v>
      </c>
      <c r="F27" s="40">
        <v>4.8219694617584997E-2</v>
      </c>
      <c r="G27" s="40">
        <v>5.6579935618027259E-2</v>
      </c>
      <c r="H27" s="40">
        <v>4.2843483941977572E-3</v>
      </c>
      <c r="I27" s="40">
        <v>-8.631848247959302E-2</v>
      </c>
      <c r="J27" s="40">
        <v>-4.790668687328653E-2</v>
      </c>
      <c r="K27" s="40">
        <v>2.5638351371582928E-2</v>
      </c>
      <c r="L27" s="40">
        <v>-1.754699241631302E-2</v>
      </c>
      <c r="M27" s="41">
        <v>1.6776497696640209E-2</v>
      </c>
    </row>
    <row r="28" spans="1:13" ht="24">
      <c r="A28" s="37" t="s">
        <v>37</v>
      </c>
      <c r="B28" s="38" t="s">
        <v>14</v>
      </c>
      <c r="C28" s="39">
        <v>8.7038151389468077E-2</v>
      </c>
      <c r="D28" s="40">
        <v>9.4299326477482195E-2</v>
      </c>
      <c r="E28" s="40">
        <v>-2.314223108858264E-2</v>
      </c>
      <c r="F28" s="42" t="s">
        <v>155</v>
      </c>
      <c r="G28" s="40">
        <v>4.8875547359515409E-2</v>
      </c>
      <c r="H28" s="40">
        <v>2.3901108882374632E-2</v>
      </c>
      <c r="I28" s="40">
        <v>-5.0733612553223235E-2</v>
      </c>
      <c r="J28" s="40">
        <v>3.3346481061569677E-2</v>
      </c>
      <c r="K28" s="40">
        <v>0.1132992414138788</v>
      </c>
      <c r="L28" s="40">
        <v>4.9809717602789093E-2</v>
      </c>
      <c r="M28" s="41">
        <v>-4.9576199610976675E-3</v>
      </c>
    </row>
    <row r="29" spans="1:13" ht="24">
      <c r="A29" s="37" t="s">
        <v>38</v>
      </c>
      <c r="B29" s="38" t="s">
        <v>14</v>
      </c>
      <c r="C29" s="39">
        <v>-6.7453661946319798E-2</v>
      </c>
      <c r="D29" s="40">
        <v>5.3263849401798707E-2</v>
      </c>
      <c r="E29" s="40">
        <v>7.4531039923586256E-2</v>
      </c>
      <c r="F29" s="40">
        <v>-7.8501873533511984E-2</v>
      </c>
      <c r="G29" s="40">
        <v>6.2224430028775271E-2</v>
      </c>
      <c r="H29" s="40">
        <v>-4.6052157841263409E-2</v>
      </c>
      <c r="I29" s="40">
        <v>7.9196658698144823E-2</v>
      </c>
      <c r="J29" s="40">
        <v>-2.208494832463704E-2</v>
      </c>
      <c r="K29" s="40">
        <v>-4.9154807665755897E-2</v>
      </c>
      <c r="L29" s="40">
        <v>3.3539386409968774E-3</v>
      </c>
      <c r="M29" s="41">
        <v>9.9995412716998577E-2</v>
      </c>
    </row>
    <row r="30" spans="1:13" ht="24">
      <c r="A30" s="37" t="s">
        <v>39</v>
      </c>
      <c r="B30" s="38" t="s">
        <v>14</v>
      </c>
      <c r="C30" s="39">
        <v>0.19204079036245336</v>
      </c>
      <c r="D30" s="40">
        <v>1.1367571249457788E-2</v>
      </c>
      <c r="E30" s="40">
        <v>4.4402063078836103E-2</v>
      </c>
      <c r="F30" s="40">
        <v>0.1123201658792556</v>
      </c>
      <c r="G30" s="40">
        <v>2.5053799924864947E-2</v>
      </c>
      <c r="H30" s="40">
        <v>-6.8740232061510489E-2</v>
      </c>
      <c r="I30" s="40">
        <v>-6.7975633597013349E-2</v>
      </c>
      <c r="J30" s="40">
        <v>-1.725663606845184E-2</v>
      </c>
      <c r="K30" s="40">
        <v>-1.8631959688479088E-3</v>
      </c>
      <c r="L30" s="40">
        <v>-6.3735394430938633E-2</v>
      </c>
      <c r="M30" s="41">
        <v>-5.0811569805163805E-2</v>
      </c>
    </row>
    <row r="31" spans="1:13" ht="24">
      <c r="A31" s="37" t="s">
        <v>40</v>
      </c>
      <c r="B31" s="38" t="s">
        <v>14</v>
      </c>
      <c r="C31" s="39">
        <v>-6.7312369997224522E-2</v>
      </c>
      <c r="D31" s="40">
        <v>7.5904426254832957E-2</v>
      </c>
      <c r="E31" s="40">
        <v>-8.1871637304470876E-2</v>
      </c>
      <c r="F31" s="40">
        <v>2.9737192836451019E-2</v>
      </c>
      <c r="G31" s="40">
        <v>1.1664055095529457E-2</v>
      </c>
      <c r="H31" s="40">
        <v>-4.3425857290632461E-2</v>
      </c>
      <c r="I31" s="40">
        <v>4.6569901122255002E-2</v>
      </c>
      <c r="J31" s="40">
        <v>5.1883209788856313E-2</v>
      </c>
      <c r="K31" s="40">
        <v>-2.1689418595964058E-2</v>
      </c>
      <c r="L31" s="40">
        <v>-6.9241540213383829E-2</v>
      </c>
      <c r="M31" s="41">
        <v>-2.652429763676209E-2</v>
      </c>
    </row>
    <row r="32" spans="1:13" ht="24">
      <c r="A32" s="37" t="s">
        <v>41</v>
      </c>
      <c r="B32" s="38" t="s">
        <v>14</v>
      </c>
      <c r="C32" s="39">
        <v>0.12813947907817883</v>
      </c>
      <c r="D32" s="40">
        <v>6.6776896854616782E-2</v>
      </c>
      <c r="E32" s="40">
        <v>3.0034042878255028E-2</v>
      </c>
      <c r="F32" s="40">
        <v>-5.7386722507318582E-3</v>
      </c>
      <c r="G32" s="40">
        <v>-4.1734929830059088E-2</v>
      </c>
      <c r="H32" s="40">
        <v>-2.3316234024281075E-2</v>
      </c>
      <c r="I32" s="40">
        <v>5.7426219576526667E-2</v>
      </c>
      <c r="J32" s="40">
        <v>-8.1216333194306614E-2</v>
      </c>
      <c r="K32" s="40">
        <v>0.11361756859838841</v>
      </c>
      <c r="L32" s="40">
        <v>5.9998534043691536E-2</v>
      </c>
      <c r="M32" s="43" t="s">
        <v>107</v>
      </c>
    </row>
    <row r="33" spans="1:13" ht="24">
      <c r="A33" s="37" t="s">
        <v>42</v>
      </c>
      <c r="B33" s="38" t="s">
        <v>14</v>
      </c>
      <c r="C33" s="39">
        <v>0.10260499168359556</v>
      </c>
      <c r="D33" s="40">
        <v>4.6652685287886589E-2</v>
      </c>
      <c r="E33" s="40">
        <v>-2.3007359633361535E-2</v>
      </c>
      <c r="F33" s="40">
        <v>9.6578867878128388E-2</v>
      </c>
      <c r="G33" s="40">
        <v>-3.2971996462714058E-2</v>
      </c>
      <c r="H33" s="40">
        <v>0.14075539576901988</v>
      </c>
      <c r="I33" s="40">
        <v>3.4143243566961481E-3</v>
      </c>
      <c r="J33" s="40">
        <v>2.5129846854087111E-2</v>
      </c>
      <c r="K33" s="40">
        <v>3.0785237698193222E-2</v>
      </c>
      <c r="L33" s="40">
        <v>5.3182359776341837E-2</v>
      </c>
      <c r="M33" s="41">
        <v>-4.4916956049925884E-2</v>
      </c>
    </row>
    <row r="34" spans="1:13" ht="24">
      <c r="A34" s="37" t="s">
        <v>43</v>
      </c>
      <c r="B34" s="38" t="s">
        <v>14</v>
      </c>
      <c r="C34" s="39">
        <v>0.13568764681743564</v>
      </c>
      <c r="D34" s="42" t="s">
        <v>156</v>
      </c>
      <c r="E34" s="40">
        <v>5.2441603094884617E-2</v>
      </c>
      <c r="F34" s="40">
        <v>9.5974573480529166E-2</v>
      </c>
      <c r="G34" s="40">
        <v>-1.3104929660069764E-2</v>
      </c>
      <c r="H34" s="40">
        <v>6.3324411106332315E-2</v>
      </c>
      <c r="I34" s="40">
        <v>-6.499301360080488E-2</v>
      </c>
      <c r="J34" s="40">
        <v>2.7215392531917584E-2</v>
      </c>
      <c r="K34" s="40">
        <v>6.1889744976364562E-2</v>
      </c>
      <c r="L34" s="40">
        <v>3.4501463467589678E-2</v>
      </c>
      <c r="M34" s="41">
        <v>6.3946949933127231E-2</v>
      </c>
    </row>
    <row r="35" spans="1:13" ht="24">
      <c r="A35" s="37" t="s">
        <v>44</v>
      </c>
      <c r="B35" s="38" t="s">
        <v>14</v>
      </c>
      <c r="C35" s="39">
        <v>2.169084072180566E-2</v>
      </c>
      <c r="D35" s="40">
        <v>9.8804623490509627E-2</v>
      </c>
      <c r="E35" s="40">
        <v>6.7232483669648513E-2</v>
      </c>
      <c r="F35" s="40">
        <v>4.3840105865607361E-2</v>
      </c>
      <c r="G35" s="40">
        <v>3.4944275548547746E-2</v>
      </c>
      <c r="H35" s="40">
        <v>4.1483133856448813E-2</v>
      </c>
      <c r="I35" s="40">
        <v>-6.8642030571520823E-2</v>
      </c>
      <c r="J35" s="40">
        <v>4.2716620290367324E-2</v>
      </c>
      <c r="K35" s="40">
        <v>4.3937891281736863E-2</v>
      </c>
      <c r="L35" s="40">
        <v>-5.1621615959216889E-2</v>
      </c>
      <c r="M35" s="41">
        <v>3.3447237139252108E-2</v>
      </c>
    </row>
    <row r="36" spans="1:13" ht="24">
      <c r="A36" s="37" t="s">
        <v>45</v>
      </c>
      <c r="B36" s="38" t="s">
        <v>14</v>
      </c>
      <c r="C36" s="44" t="s">
        <v>157</v>
      </c>
      <c r="D36" s="40">
        <v>-1.7156162411473559E-4</v>
      </c>
      <c r="E36" s="40">
        <v>-2.8956956761195432E-2</v>
      </c>
      <c r="F36" s="40">
        <v>8.7571558196677834E-2</v>
      </c>
      <c r="G36" s="40">
        <v>0.14040894338402224</v>
      </c>
      <c r="H36" s="40">
        <v>-6.6783931777925368E-2</v>
      </c>
      <c r="I36" s="40">
        <v>-4.3846425238103004E-2</v>
      </c>
      <c r="J36" s="40">
        <v>2.5156415805573977E-2</v>
      </c>
      <c r="K36" s="40">
        <v>1.5122423194604736E-2</v>
      </c>
      <c r="L36" s="40">
        <v>-5.8443564292419932E-2</v>
      </c>
      <c r="M36" s="41">
        <v>-3.7519553764411064E-4</v>
      </c>
    </row>
    <row r="37" spans="1:13" ht="24">
      <c r="A37" s="37" t="s">
        <v>46</v>
      </c>
      <c r="B37" s="38" t="s">
        <v>14</v>
      </c>
      <c r="C37" s="39">
        <v>-3.4847422091361345E-2</v>
      </c>
      <c r="D37" s="40">
        <v>-1.1102906275733558E-2</v>
      </c>
      <c r="E37" s="40">
        <v>-1.965300317352239E-2</v>
      </c>
      <c r="F37" s="40">
        <v>4.1437481325880779E-2</v>
      </c>
      <c r="G37" s="42" t="s">
        <v>158</v>
      </c>
      <c r="H37" s="40">
        <v>-2.7402352973365036E-2</v>
      </c>
      <c r="I37" s="40">
        <v>0.12641141757075658</v>
      </c>
      <c r="J37" s="40">
        <v>0.16370984188800211</v>
      </c>
      <c r="K37" s="40">
        <v>3.0855268610408323E-2</v>
      </c>
      <c r="L37" s="40">
        <v>-5.100143744066464E-2</v>
      </c>
      <c r="M37" s="41">
        <v>-3.3064949722181033E-2</v>
      </c>
    </row>
    <row r="38" spans="1:13" ht="24">
      <c r="A38" s="37" t="s">
        <v>47</v>
      </c>
      <c r="B38" s="38" t="s">
        <v>14</v>
      </c>
      <c r="C38" s="39">
        <v>9.3203448695026531E-2</v>
      </c>
      <c r="D38" s="40">
        <v>4.9899733989406565E-2</v>
      </c>
      <c r="E38" s="40">
        <v>-3.4868160371992855E-3</v>
      </c>
      <c r="F38" s="40">
        <v>2.0906586827250526E-2</v>
      </c>
      <c r="G38" s="40">
        <v>-2.6262917694092145E-2</v>
      </c>
      <c r="H38" s="42" t="s">
        <v>159</v>
      </c>
      <c r="I38" s="40">
        <v>-4.4005720510538394E-2</v>
      </c>
      <c r="J38" s="40">
        <v>-6.389964427066748E-2</v>
      </c>
      <c r="K38" s="40">
        <v>-4.7653944010971838E-2</v>
      </c>
      <c r="L38" s="40">
        <v>4.8510869639255286E-2</v>
      </c>
      <c r="M38" s="41">
        <v>-1.8783027658500873E-2</v>
      </c>
    </row>
    <row r="39" spans="1:13" ht="24">
      <c r="A39" s="37" t="s">
        <v>48</v>
      </c>
      <c r="B39" s="38" t="s">
        <v>14</v>
      </c>
      <c r="C39" s="39">
        <v>-4.6381899123591537E-2</v>
      </c>
      <c r="D39" s="40">
        <v>-3.559316083954607E-2</v>
      </c>
      <c r="E39" s="40">
        <v>-2.8438730173380732E-2</v>
      </c>
      <c r="F39" s="40">
        <v>-5.2709930244591703E-2</v>
      </c>
      <c r="G39" s="40">
        <v>-7.9666426642310759E-3</v>
      </c>
      <c r="H39" s="40">
        <v>1.962172153942264E-2</v>
      </c>
      <c r="I39" s="40">
        <v>-1.8696068395694172E-2</v>
      </c>
      <c r="J39" s="40">
        <v>-4.5073988438535252E-2</v>
      </c>
      <c r="K39" s="40">
        <v>-1.837347055729447E-2</v>
      </c>
      <c r="L39" s="40">
        <v>-5.6872148528908061E-3</v>
      </c>
      <c r="M39" s="41">
        <v>-8.1170073285936079E-3</v>
      </c>
    </row>
    <row r="40" spans="1:13" ht="24">
      <c r="A40" s="37" t="s">
        <v>49</v>
      </c>
      <c r="B40" s="38" t="s">
        <v>14</v>
      </c>
      <c r="C40" s="39">
        <v>-0.14599161735606925</v>
      </c>
      <c r="D40" s="40">
        <v>-7.0746572478034677E-3</v>
      </c>
      <c r="E40" s="40">
        <v>1.9512087979966567E-2</v>
      </c>
      <c r="F40" s="40">
        <v>1.7894971839762894E-2</v>
      </c>
      <c r="G40" s="40">
        <v>-9.3909192479885162E-3</v>
      </c>
      <c r="H40" s="40">
        <v>1.7477672706652763E-3</v>
      </c>
      <c r="I40" s="40">
        <v>1.3379719491227314E-2</v>
      </c>
      <c r="J40" s="40">
        <v>-1.329470058706117E-2</v>
      </c>
      <c r="K40" s="40">
        <v>1.1479073988471557E-2</v>
      </c>
      <c r="L40" s="40">
        <v>1.5756948429726202E-2</v>
      </c>
      <c r="M40" s="41">
        <v>1.1885150888555254E-2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1.1118531190443038E-6</v>
      </c>
      <c r="E47" s="35">
        <f t="shared" ref="E47:M47" si="0">$C5^2*E5^2</f>
        <v>1.0353203027366464E-7</v>
      </c>
      <c r="F47" s="35">
        <f t="shared" si="0"/>
        <v>1.4283012619333648E-7</v>
      </c>
      <c r="G47" s="35">
        <f t="shared" si="0"/>
        <v>2.0200926395980069E-7</v>
      </c>
      <c r="H47" s="35">
        <f t="shared" si="0"/>
        <v>9.7837824324052198E-7</v>
      </c>
      <c r="I47" s="35">
        <f t="shared" si="0"/>
        <v>9.1150745157611161E-8</v>
      </c>
      <c r="J47" s="35">
        <f t="shared" si="0"/>
        <v>2.1268253004130251E-7</v>
      </c>
      <c r="K47" s="35">
        <f t="shared" si="0"/>
        <v>2.1031822499981194E-8</v>
      </c>
      <c r="L47" s="35">
        <f t="shared" si="0"/>
        <v>1.1042951051877799E-6</v>
      </c>
      <c r="M47" s="36">
        <f t="shared" si="0"/>
        <v>2.0929548337264881E-7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1.6250826734839802E-7</v>
      </c>
      <c r="E48" s="40">
        <f t="shared" si="1"/>
        <v>4.2023739631255551E-6</v>
      </c>
      <c r="F48" s="40">
        <f t="shared" si="1"/>
        <v>2.507666354549187E-5</v>
      </c>
      <c r="G48" s="40">
        <f t="shared" si="1"/>
        <v>2.9311575736150003E-6</v>
      </c>
      <c r="H48" s="40">
        <f t="shared" si="1"/>
        <v>7.0859937592277031E-6</v>
      </c>
      <c r="I48" s="40">
        <f t="shared" si="1"/>
        <v>1.9144840271546829E-6</v>
      </c>
      <c r="J48" s="40">
        <f t="shared" si="1"/>
        <v>1.1541299736471573E-7</v>
      </c>
      <c r="K48" s="40">
        <f t="shared" si="1"/>
        <v>3.5473690472676947E-7</v>
      </c>
      <c r="L48" s="40">
        <f t="shared" si="1"/>
        <v>2.6339391398637442E-5</v>
      </c>
      <c r="M48" s="41">
        <f t="shared" si="1"/>
        <v>4.6815963790585756E-6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1.2938213532182972E-5</v>
      </c>
      <c r="E49" s="40">
        <f t="shared" si="2"/>
        <v>4.4944302056642436E-5</v>
      </c>
      <c r="F49" s="40">
        <f t="shared" si="2"/>
        <v>1.1495600671835075E-5</v>
      </c>
      <c r="G49" s="40">
        <f t="shared" si="2"/>
        <v>6.3159220535486684E-6</v>
      </c>
      <c r="H49" s="42">
        <f t="shared" si="2"/>
        <v>1.1292961494016047E-3</v>
      </c>
      <c r="I49" s="40">
        <f t="shared" si="2"/>
        <v>1.3120469189994589E-5</v>
      </c>
      <c r="J49" s="40">
        <f t="shared" si="2"/>
        <v>1.2719938846907492E-5</v>
      </c>
      <c r="K49" s="40">
        <f t="shared" si="2"/>
        <v>1.5764380279402619E-6</v>
      </c>
      <c r="L49" s="40">
        <f t="shared" si="2"/>
        <v>4.3080502301265659E-5</v>
      </c>
      <c r="M49" s="41">
        <f t="shared" si="2"/>
        <v>2.0038362366151947E-5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7.8730111094849465E-7</v>
      </c>
      <c r="E50" s="40">
        <f t="shared" si="3"/>
        <v>3.1205807815664299E-6</v>
      </c>
      <c r="F50" s="40">
        <f t="shared" si="3"/>
        <v>1.6800146353150193E-4</v>
      </c>
      <c r="G50" s="40">
        <f t="shared" si="3"/>
        <v>4.2181542008521237E-5</v>
      </c>
      <c r="H50" s="40">
        <f t="shared" si="3"/>
        <v>1.048232187953833E-5</v>
      </c>
      <c r="I50" s="40">
        <f t="shared" si="3"/>
        <v>7.7272099980808586E-5</v>
      </c>
      <c r="J50" s="40">
        <f t="shared" si="3"/>
        <v>2.6160857619286352E-7</v>
      </c>
      <c r="K50" s="40">
        <f t="shared" si="3"/>
        <v>4.0411713281663002E-6</v>
      </c>
      <c r="L50" s="40">
        <f t="shared" si="3"/>
        <v>9.5061941366029676E-6</v>
      </c>
      <c r="M50" s="41">
        <f t="shared" si="3"/>
        <v>2.7399631596538653E-6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1.9673138468692675E-5</v>
      </c>
      <c r="E51" s="40">
        <f t="shared" si="4"/>
        <v>4.7450689063553898E-5</v>
      </c>
      <c r="F51" s="40">
        <f t="shared" si="4"/>
        <v>2.077991696156046E-4</v>
      </c>
      <c r="G51" s="40">
        <f t="shared" si="4"/>
        <v>2.1638801881494261E-4</v>
      </c>
      <c r="H51" s="40">
        <f t="shared" si="4"/>
        <v>4.3922527818376548E-5</v>
      </c>
      <c r="I51" s="40">
        <f t="shared" si="4"/>
        <v>8.3937317810677361E-6</v>
      </c>
      <c r="J51" s="40">
        <f t="shared" si="4"/>
        <v>2.7397422690217789E-4</v>
      </c>
      <c r="K51" s="40">
        <f t="shared" si="4"/>
        <v>1.129995961269305E-4</v>
      </c>
      <c r="L51" s="40">
        <f t="shared" si="4"/>
        <v>1.2583739599796574E-5</v>
      </c>
      <c r="M51" s="41">
        <f t="shared" si="4"/>
        <v>2.9267882205549425E-4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1.4247630532806754E-4</v>
      </c>
      <c r="E52" s="40">
        <f t="shared" si="5"/>
        <v>6.2267904514272678E-5</v>
      </c>
      <c r="F52" s="40">
        <f t="shared" si="5"/>
        <v>5.7650231908787288E-4</v>
      </c>
      <c r="G52" s="40">
        <f t="shared" si="5"/>
        <v>4.1969497192400354E-4</v>
      </c>
      <c r="H52" s="40">
        <f t="shared" si="5"/>
        <v>6.5756743221402202E-4</v>
      </c>
      <c r="I52" s="40">
        <f t="shared" si="5"/>
        <v>2.829138160483504E-4</v>
      </c>
      <c r="J52" s="40">
        <f t="shared" si="5"/>
        <v>2.3927569259671753E-4</v>
      </c>
      <c r="K52" s="40">
        <f t="shared" si="5"/>
        <v>2.882329333124612E-4</v>
      </c>
      <c r="L52" s="40">
        <f t="shared" si="5"/>
        <v>1.6935972069669427E-4</v>
      </c>
      <c r="M52" s="41">
        <f t="shared" si="5"/>
        <v>2.0838808238441091E-6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2.9497192353129639E-5</v>
      </c>
      <c r="E53" s="42">
        <f t="shared" si="6"/>
        <v>7.4210559932599077E-3</v>
      </c>
      <c r="F53" s="40">
        <f t="shared" si="6"/>
        <v>5.9163490308358104E-6</v>
      </c>
      <c r="G53" s="40">
        <f t="shared" si="6"/>
        <v>6.5115155395780364E-6</v>
      </c>
      <c r="H53" s="40">
        <f t="shared" si="6"/>
        <v>3.9786386663202061E-7</v>
      </c>
      <c r="I53" s="40">
        <f t="shared" si="6"/>
        <v>2.9510657802996743E-6</v>
      </c>
      <c r="J53" s="40">
        <f t="shared" si="6"/>
        <v>1.211133976522904E-5</v>
      </c>
      <c r="K53" s="40">
        <f t="shared" si="6"/>
        <v>1.6205219762142645E-5</v>
      </c>
      <c r="L53" s="40">
        <f t="shared" si="6"/>
        <v>4.6398130877978778E-8</v>
      </c>
      <c r="M53" s="41">
        <f t="shared" si="6"/>
        <v>9.1970042612252382E-6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4.4413225181853707E-4</v>
      </c>
      <c r="E54" s="40">
        <f t="shared" si="7"/>
        <v>2.334969206425951E-5</v>
      </c>
      <c r="F54" s="40">
        <f t="shared" si="7"/>
        <v>2.3077807926730044E-4</v>
      </c>
      <c r="G54" s="40">
        <f t="shared" si="7"/>
        <v>7.4600847462738799E-6</v>
      </c>
      <c r="H54" s="40">
        <f t="shared" si="7"/>
        <v>2.8107886288384465E-4</v>
      </c>
      <c r="I54" s="40">
        <f t="shared" si="7"/>
        <v>2.2306883010487889E-4</v>
      </c>
      <c r="J54" s="40">
        <f t="shared" si="7"/>
        <v>4.1174578587734339E-5</v>
      </c>
      <c r="K54" s="40">
        <f t="shared" si="7"/>
        <v>7.1149336789920787E-5</v>
      </c>
      <c r="L54" s="40">
        <f t="shared" si="7"/>
        <v>1.5609279386433282E-5</v>
      </c>
      <c r="M54" s="41">
        <f t="shared" si="7"/>
        <v>5.0727453061367073E-5</v>
      </c>
    </row>
    <row r="55" spans="1:13" ht="24">
      <c r="A55" s="37" t="s">
        <v>22</v>
      </c>
      <c r="B55" s="38" t="s">
        <v>14</v>
      </c>
      <c r="C55" s="44"/>
      <c r="D55" s="40">
        <f t="shared" ref="D55:M55" si="8">$C13^2*D13^2</f>
        <v>9.0982607954482202E-6</v>
      </c>
      <c r="E55" s="40">
        <f t="shared" si="8"/>
        <v>2.5565059204690215E-6</v>
      </c>
      <c r="F55" s="40">
        <f t="shared" si="8"/>
        <v>1.1290628097495963E-3</v>
      </c>
      <c r="G55" s="40">
        <f t="shared" si="8"/>
        <v>9.7687650660829525E-4</v>
      </c>
      <c r="H55" s="40">
        <f t="shared" si="8"/>
        <v>5.6783758496219277E-6</v>
      </c>
      <c r="I55" s="40">
        <f t="shared" si="8"/>
        <v>1.1970189276211629E-5</v>
      </c>
      <c r="J55" s="40">
        <f t="shared" si="8"/>
        <v>1.0921333955230744E-6</v>
      </c>
      <c r="K55" s="40">
        <f t="shared" si="8"/>
        <v>9.2717838214670417E-5</v>
      </c>
      <c r="L55" s="40">
        <f t="shared" si="8"/>
        <v>4.0589251280734833E-4</v>
      </c>
      <c r="M55" s="41">
        <f t="shared" si="8"/>
        <v>4.019092762168629E-4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3.6959250011423154E-5</v>
      </c>
      <c r="E56" s="40">
        <f t="shared" si="9"/>
        <v>2.2088419020364407E-6</v>
      </c>
      <c r="F56" s="40">
        <f t="shared" si="9"/>
        <v>2.3071038291970191E-5</v>
      </c>
      <c r="G56" s="40">
        <f t="shared" si="9"/>
        <v>2.1388700359803255E-4</v>
      </c>
      <c r="H56" s="40">
        <f t="shared" si="9"/>
        <v>2.5319070838673756E-5</v>
      </c>
      <c r="I56" s="42">
        <f t="shared" si="9"/>
        <v>6.2534436431561195E-3</v>
      </c>
      <c r="J56" s="40">
        <f t="shared" si="9"/>
        <v>1.9305155814159795E-5</v>
      </c>
      <c r="K56" s="40">
        <f t="shared" si="9"/>
        <v>8.6364917361265881E-6</v>
      </c>
      <c r="L56" s="40">
        <f t="shared" si="9"/>
        <v>7.9042357000106556E-6</v>
      </c>
      <c r="M56" s="41">
        <f t="shared" si="9"/>
        <v>2.5728624224860504E-5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2.4336846913710608E-5</v>
      </c>
      <c r="E57" s="40">
        <f t="shared" si="10"/>
        <v>5.8574690361085534E-6</v>
      </c>
      <c r="F57" s="40">
        <f t="shared" si="10"/>
        <v>7.1951733433058633E-6</v>
      </c>
      <c r="G57" s="40">
        <f t="shared" si="10"/>
        <v>7.1067656478767115E-5</v>
      </c>
      <c r="H57" s="40">
        <f t="shared" si="10"/>
        <v>4.4430517913167397E-5</v>
      </c>
      <c r="I57" s="40">
        <f t="shared" si="10"/>
        <v>8.0633219118887442E-6</v>
      </c>
      <c r="J57" s="40">
        <f t="shared" si="10"/>
        <v>5.4345042105125602E-5</v>
      </c>
      <c r="K57" s="40">
        <f t="shared" si="10"/>
        <v>3.3150377710580327E-7</v>
      </c>
      <c r="L57" s="40">
        <f t="shared" si="10"/>
        <v>5.9726805289193549E-8</v>
      </c>
      <c r="M57" s="41">
        <f t="shared" si="10"/>
        <v>2.0176961503593451E-5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2.0618722731573564E-5</v>
      </c>
      <c r="E58" s="40">
        <f t="shared" si="11"/>
        <v>3.1484104903474896E-5</v>
      </c>
      <c r="F58" s="40">
        <f t="shared" si="11"/>
        <v>3.2581565944536181E-5</v>
      </c>
      <c r="G58" s="40">
        <f t="shared" si="11"/>
        <v>1.1468780850984661E-3</v>
      </c>
      <c r="H58" s="40">
        <f t="shared" si="11"/>
        <v>1.7469967836714195E-4</v>
      </c>
      <c r="I58" s="40">
        <f t="shared" si="11"/>
        <v>6.3227397107442533E-5</v>
      </c>
      <c r="J58" s="42">
        <f t="shared" si="11"/>
        <v>2.1679416925325726E-2</v>
      </c>
      <c r="K58" s="40">
        <f t="shared" si="11"/>
        <v>1.6003627281293697E-4</v>
      </c>
      <c r="L58" s="40">
        <f t="shared" si="11"/>
        <v>1.7035292656715807E-4</v>
      </c>
      <c r="M58" s="41">
        <f t="shared" si="11"/>
        <v>1.6468858774426146E-4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5.811487149864744E-7</v>
      </c>
      <c r="E59" s="40">
        <f t="shared" si="12"/>
        <v>1.5371884305397201E-5</v>
      </c>
      <c r="F59" s="40">
        <f t="shared" si="12"/>
        <v>1.1114118884894573E-6</v>
      </c>
      <c r="G59" s="40">
        <f t="shared" si="12"/>
        <v>3.3328814044004178E-5</v>
      </c>
      <c r="H59" s="40">
        <f t="shared" si="12"/>
        <v>3.4979482702414062E-5</v>
      </c>
      <c r="I59" s="40">
        <f t="shared" si="12"/>
        <v>2.4043152989708179E-5</v>
      </c>
      <c r="J59" s="40">
        <f t="shared" si="12"/>
        <v>2.9518847783124167E-5</v>
      </c>
      <c r="K59" s="40">
        <f t="shared" si="12"/>
        <v>1.1039048628135663E-5</v>
      </c>
      <c r="L59" s="40">
        <f t="shared" si="12"/>
        <v>1.7808186703930605E-5</v>
      </c>
      <c r="M59" s="41">
        <f t="shared" si="12"/>
        <v>8.4106264312401309E-5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6.1351614785175489E-5</v>
      </c>
      <c r="E60" s="40">
        <f t="shared" si="13"/>
        <v>2.2854102289831585E-5</v>
      </c>
      <c r="F60" s="40">
        <f t="shared" si="13"/>
        <v>2.1174219690062019E-4</v>
      </c>
      <c r="G60" s="40">
        <f t="shared" si="13"/>
        <v>2.2148187256237719E-5</v>
      </c>
      <c r="H60" s="40">
        <f t="shared" si="13"/>
        <v>5.5799170446536773E-5</v>
      </c>
      <c r="I60" s="40">
        <f t="shared" si="13"/>
        <v>1.6118401245539609E-5</v>
      </c>
      <c r="J60" s="40">
        <f t="shared" si="13"/>
        <v>9.3773339529580854E-5</v>
      </c>
      <c r="K60" s="42">
        <f t="shared" si="13"/>
        <v>1.1246646543330458E-2</v>
      </c>
      <c r="L60" s="40">
        <f t="shared" si="13"/>
        <v>4.0799854307180587E-5</v>
      </c>
      <c r="M60" s="41">
        <f t="shared" si="13"/>
        <v>1.8555357389282476E-4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8.4967872651237629E-6</v>
      </c>
      <c r="E61" s="40">
        <f t="shared" si="14"/>
        <v>1.0291928624203953E-7</v>
      </c>
      <c r="F61" s="40">
        <f t="shared" si="14"/>
        <v>2.0142871303516281E-7</v>
      </c>
      <c r="G61" s="40">
        <f t="shared" si="14"/>
        <v>9.7510306037450479E-8</v>
      </c>
      <c r="H61" s="40">
        <f t="shared" si="14"/>
        <v>4.7457840663060025E-6</v>
      </c>
      <c r="I61" s="40">
        <f t="shared" si="14"/>
        <v>5.1092601115337053E-7</v>
      </c>
      <c r="J61" s="40">
        <f t="shared" si="14"/>
        <v>5.2341651641044366E-8</v>
      </c>
      <c r="K61" s="40">
        <f t="shared" si="14"/>
        <v>1.5195271449117937E-6</v>
      </c>
      <c r="L61" s="40">
        <f t="shared" si="14"/>
        <v>2.6107095117627156E-6</v>
      </c>
      <c r="M61" s="41">
        <f t="shared" si="14"/>
        <v>2.4707921980330438E-7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5.5706187025105302E-8</v>
      </c>
      <c r="E62" s="40">
        <f t="shared" si="15"/>
        <v>3.6161078848810167E-10</v>
      </c>
      <c r="F62" s="40">
        <f t="shared" si="15"/>
        <v>1.2295960131424887E-7</v>
      </c>
      <c r="G62" s="40">
        <f t="shared" si="15"/>
        <v>1.8153244764575936E-7</v>
      </c>
      <c r="H62" s="40">
        <f t="shared" si="15"/>
        <v>1.6186516599249213E-7</v>
      </c>
      <c r="I62" s="40">
        <f t="shared" si="15"/>
        <v>4.3701717640300311E-8</v>
      </c>
      <c r="J62" s="40">
        <f t="shared" si="15"/>
        <v>2.8978025909358425E-7</v>
      </c>
      <c r="K62" s="40">
        <f t="shared" si="15"/>
        <v>1.2306914756490115E-7</v>
      </c>
      <c r="L62" s="42">
        <f t="shared" si="15"/>
        <v>3.5296096904014322E-5</v>
      </c>
      <c r="M62" s="41">
        <f t="shared" si="15"/>
        <v>1.566285935423404E-7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1.4606533480171976E-4</v>
      </c>
      <c r="E63" s="40">
        <f t="shared" si="16"/>
        <v>7.8841366524880538E-8</v>
      </c>
      <c r="F63" s="40">
        <f t="shared" si="16"/>
        <v>1.9518733745098746E-7</v>
      </c>
      <c r="G63" s="40">
        <f t="shared" si="16"/>
        <v>7.5561799166744056E-5</v>
      </c>
      <c r="H63" s="40">
        <f t="shared" si="16"/>
        <v>1.8240968764857801E-6</v>
      </c>
      <c r="I63" s="40">
        <f t="shared" si="16"/>
        <v>8.4281421896937914E-7</v>
      </c>
      <c r="J63" s="40">
        <f t="shared" si="16"/>
        <v>6.8508928477661592E-7</v>
      </c>
      <c r="K63" s="40">
        <f t="shared" si="16"/>
        <v>2.1418060572267146E-5</v>
      </c>
      <c r="L63" s="40">
        <f t="shared" si="16"/>
        <v>1.0387096783907607E-7</v>
      </c>
      <c r="M63" s="41">
        <f t="shared" si="16"/>
        <v>3.7062350216402109E-6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1.4952409410938142E-7</v>
      </c>
      <c r="E64" s="40">
        <f t="shared" si="17"/>
        <v>1.9581197202442667E-5</v>
      </c>
      <c r="F64" s="40">
        <f t="shared" si="17"/>
        <v>3.7492711893669457E-7</v>
      </c>
      <c r="G64" s="40">
        <f t="shared" si="17"/>
        <v>1.0087088545315851E-6</v>
      </c>
      <c r="H64" s="40">
        <f t="shared" si="17"/>
        <v>2.0333927838492112E-6</v>
      </c>
      <c r="I64" s="40">
        <f t="shared" si="17"/>
        <v>7.5282467173875587E-8</v>
      </c>
      <c r="J64" s="40">
        <f t="shared" si="17"/>
        <v>3.0070686980023752E-7</v>
      </c>
      <c r="K64" s="40">
        <f t="shared" si="17"/>
        <v>8.7911798143358126E-6</v>
      </c>
      <c r="L64" s="40">
        <f t="shared" si="17"/>
        <v>2.347049175097847E-6</v>
      </c>
      <c r="M64" s="41">
        <f t="shared" si="17"/>
        <v>4.0197981231164329E-5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5.7033382732324711E-6</v>
      </c>
      <c r="E65" s="40">
        <f t="shared" si="18"/>
        <v>1.6415792846866618E-6</v>
      </c>
      <c r="F65" s="40">
        <f t="shared" si="18"/>
        <v>6.5350977875262813E-7</v>
      </c>
      <c r="G65" s="40">
        <f t="shared" si="18"/>
        <v>4.2795078419482672E-6</v>
      </c>
      <c r="H65" s="40">
        <f t="shared" si="18"/>
        <v>1.9118451243889514E-6</v>
      </c>
      <c r="I65" s="40">
        <f t="shared" si="18"/>
        <v>1.5630091363328621E-6</v>
      </c>
      <c r="J65" s="40">
        <f t="shared" si="18"/>
        <v>5.5203197717766785E-6</v>
      </c>
      <c r="K65" s="40">
        <f t="shared" si="18"/>
        <v>4.278305339397727E-6</v>
      </c>
      <c r="L65" s="40">
        <f t="shared" si="18"/>
        <v>4.0353526815846121E-6</v>
      </c>
      <c r="M65" s="41">
        <f t="shared" si="18"/>
        <v>1.6631408545980429E-5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2.3904255542958527E-6</v>
      </c>
      <c r="E66" s="40">
        <f t="shared" si="19"/>
        <v>1.855985629820063E-5</v>
      </c>
      <c r="F66" s="40">
        <f t="shared" si="19"/>
        <v>5.0979422155291289E-5</v>
      </c>
      <c r="G66" s="40">
        <f t="shared" si="19"/>
        <v>5.0827795595223763E-4</v>
      </c>
      <c r="H66" s="40">
        <f t="shared" si="19"/>
        <v>7.9996339641898086E-6</v>
      </c>
      <c r="I66" s="40">
        <f t="shared" si="19"/>
        <v>2.4382064126806416E-6</v>
      </c>
      <c r="J66" s="40">
        <f t="shared" si="19"/>
        <v>7.6284168253700933E-5</v>
      </c>
      <c r="K66" s="40">
        <f t="shared" si="19"/>
        <v>7.9002918808843001E-5</v>
      </c>
      <c r="L66" s="40">
        <f t="shared" si="19"/>
        <v>2.5581847929070993E-4</v>
      </c>
      <c r="M66" s="41">
        <f t="shared" si="19"/>
        <v>3.1491949824795293E-5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3.7410772979200074E-4</v>
      </c>
      <c r="E67" s="40">
        <f t="shared" si="20"/>
        <v>8.7152545224140435E-5</v>
      </c>
      <c r="F67" s="40">
        <f t="shared" si="20"/>
        <v>1.5937226860177807E-4</v>
      </c>
      <c r="G67" s="40">
        <f t="shared" si="20"/>
        <v>2.6842893842344824E-4</v>
      </c>
      <c r="H67" s="40">
        <f t="shared" si="20"/>
        <v>2.9736294915772938E-6</v>
      </c>
      <c r="I67" s="40">
        <f t="shared" si="20"/>
        <v>8.2379140161395821E-6</v>
      </c>
      <c r="J67" s="40">
        <f t="shared" si="20"/>
        <v>1.9011526036394054E-4</v>
      </c>
      <c r="K67" s="40">
        <f t="shared" si="20"/>
        <v>5.9965595884410099E-5</v>
      </c>
      <c r="L67" s="40">
        <f t="shared" si="20"/>
        <v>3.1976922590683859E-6</v>
      </c>
      <c r="M67" s="41">
        <f t="shared" si="20"/>
        <v>3.0968846259291937E-5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4.6134005564501062E-6</v>
      </c>
      <c r="E68" s="40">
        <f t="shared" si="21"/>
        <v>6.6613485692987935E-4</v>
      </c>
      <c r="F68" s="40">
        <f t="shared" si="21"/>
        <v>1.0789628776376163E-7</v>
      </c>
      <c r="G68" s="40">
        <f t="shared" si="21"/>
        <v>1.9186528281558948E-3</v>
      </c>
      <c r="H68" s="40">
        <f t="shared" si="21"/>
        <v>2.1283855453384381E-4</v>
      </c>
      <c r="I68" s="40">
        <f t="shared" si="21"/>
        <v>1.1956383009748068E-4</v>
      </c>
      <c r="J68" s="40">
        <f t="shared" si="21"/>
        <v>2.4973329726395475E-4</v>
      </c>
      <c r="K68" s="40">
        <f t="shared" si="21"/>
        <v>1.8813932569284648E-4</v>
      </c>
      <c r="L68" s="40">
        <f t="shared" si="21"/>
        <v>1.1378777134060113E-4</v>
      </c>
      <c r="M68" s="41">
        <f t="shared" si="21"/>
        <v>1.354284503858334E-5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1.1577253737405124E-4</v>
      </c>
      <c r="E69" s="40">
        <f t="shared" si="22"/>
        <v>1.648057582012259E-5</v>
      </c>
      <c r="F69" s="40">
        <f t="shared" si="22"/>
        <v>5.3658177382241992E-5</v>
      </c>
      <c r="G69" s="40">
        <f t="shared" si="22"/>
        <v>7.387745116597834E-5</v>
      </c>
      <c r="H69" s="40">
        <f t="shared" si="22"/>
        <v>4.2360059810611121E-7</v>
      </c>
      <c r="I69" s="40">
        <f t="shared" si="22"/>
        <v>1.7194699838048627E-4</v>
      </c>
      <c r="J69" s="40">
        <f t="shared" si="22"/>
        <v>5.2963817400942492E-5</v>
      </c>
      <c r="K69" s="40">
        <f t="shared" si="22"/>
        <v>1.5169357830735754E-5</v>
      </c>
      <c r="L69" s="40">
        <f t="shared" si="22"/>
        <v>7.1054630014023236E-6</v>
      </c>
      <c r="M69" s="41">
        <f t="shared" si="22"/>
        <v>6.4951563345016318E-6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6.7365338838644388E-5</v>
      </c>
      <c r="E70" s="40">
        <f t="shared" si="23"/>
        <v>4.0572313143314997E-6</v>
      </c>
      <c r="F70" s="42">
        <f t="shared" si="23"/>
        <v>6.2458422898378201E-3</v>
      </c>
      <c r="G70" s="40">
        <f t="shared" si="23"/>
        <v>1.8096833267438391E-5</v>
      </c>
      <c r="H70" s="40">
        <f t="shared" si="23"/>
        <v>4.3276827615153913E-6</v>
      </c>
      <c r="I70" s="40">
        <f t="shared" si="23"/>
        <v>1.9498935052360344E-5</v>
      </c>
      <c r="J70" s="40">
        <f t="shared" si="23"/>
        <v>8.4240190256484774E-6</v>
      </c>
      <c r="K70" s="40">
        <f t="shared" si="23"/>
        <v>9.7246352542607558E-5</v>
      </c>
      <c r="L70" s="40">
        <f t="shared" si="23"/>
        <v>1.8795222697286182E-5</v>
      </c>
      <c r="M70" s="41">
        <f t="shared" si="23"/>
        <v>1.8619404220113128E-7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1.2908511420242509E-5</v>
      </c>
      <c r="E71" s="40">
        <f t="shared" si="24"/>
        <v>2.5274666013322484E-5</v>
      </c>
      <c r="F71" s="40">
        <f t="shared" si="24"/>
        <v>2.8039554367161504E-5</v>
      </c>
      <c r="G71" s="40">
        <f t="shared" si="24"/>
        <v>1.7617039087464562E-5</v>
      </c>
      <c r="H71" s="40">
        <f t="shared" si="24"/>
        <v>9.6496382486933394E-6</v>
      </c>
      <c r="I71" s="40">
        <f t="shared" si="24"/>
        <v>2.8538082017859732E-5</v>
      </c>
      <c r="J71" s="40">
        <f t="shared" si="24"/>
        <v>2.2192377861383259E-6</v>
      </c>
      <c r="K71" s="40">
        <f t="shared" si="24"/>
        <v>1.0993679348194091E-5</v>
      </c>
      <c r="L71" s="40">
        <f t="shared" si="24"/>
        <v>5.1182475795420573E-8</v>
      </c>
      <c r="M71" s="41">
        <f t="shared" si="24"/>
        <v>4.5495790771100907E-5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4.7656521467983504E-6</v>
      </c>
      <c r="E72" s="40">
        <f t="shared" si="25"/>
        <v>7.2709853279086099E-5</v>
      </c>
      <c r="F72" s="40">
        <f t="shared" si="25"/>
        <v>4.6526720493397463E-4</v>
      </c>
      <c r="G72" s="40">
        <f t="shared" si="25"/>
        <v>2.3149103633318013E-5</v>
      </c>
      <c r="H72" s="40">
        <f t="shared" si="25"/>
        <v>1.7426451312458314E-4</v>
      </c>
      <c r="I72" s="40">
        <f t="shared" si="25"/>
        <v>1.7040938063959192E-4</v>
      </c>
      <c r="J72" s="40">
        <f t="shared" si="25"/>
        <v>1.0982450380556909E-5</v>
      </c>
      <c r="K72" s="40">
        <f t="shared" si="25"/>
        <v>1.2802772878579125E-7</v>
      </c>
      <c r="L72" s="40">
        <f t="shared" si="25"/>
        <v>1.4981259438561422E-4</v>
      </c>
      <c r="M72" s="41">
        <f t="shared" si="25"/>
        <v>9.5216495801971979E-5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2.6105016226804194E-5</v>
      </c>
      <c r="E73" s="40">
        <f t="shared" si="26"/>
        <v>3.0370833795102615E-5</v>
      </c>
      <c r="F73" s="40">
        <f t="shared" si="26"/>
        <v>4.0067265330592183E-6</v>
      </c>
      <c r="G73" s="40">
        <f t="shared" si="26"/>
        <v>6.1643727012246321E-7</v>
      </c>
      <c r="H73" s="40">
        <f t="shared" si="26"/>
        <v>8.5444982543412771E-6</v>
      </c>
      <c r="I73" s="40">
        <f t="shared" si="26"/>
        <v>9.826534775198727E-6</v>
      </c>
      <c r="J73" s="40">
        <f t="shared" si="26"/>
        <v>1.2196730734416495E-5</v>
      </c>
      <c r="K73" s="40">
        <f t="shared" si="26"/>
        <v>2.1315012162486457E-6</v>
      </c>
      <c r="L73" s="40">
        <f t="shared" si="26"/>
        <v>2.1723170121502292E-5</v>
      </c>
      <c r="M73" s="41">
        <f t="shared" si="26"/>
        <v>3.1877007819458035E-6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7.3218086547715557E-5</v>
      </c>
      <c r="E74" s="40">
        <f t="shared" si="27"/>
        <v>1.481131100188621E-5</v>
      </c>
      <c r="F74" s="40">
        <f t="shared" si="27"/>
        <v>5.407403178606851E-7</v>
      </c>
      <c r="G74" s="40">
        <f t="shared" si="27"/>
        <v>2.8599950638289494E-5</v>
      </c>
      <c r="H74" s="40">
        <f t="shared" si="27"/>
        <v>8.9265310425070066E-6</v>
      </c>
      <c r="I74" s="40">
        <f t="shared" si="27"/>
        <v>5.414849154488027E-5</v>
      </c>
      <c r="J74" s="40">
        <f t="shared" si="27"/>
        <v>1.0830603672683288E-4</v>
      </c>
      <c r="K74" s="40">
        <f t="shared" si="27"/>
        <v>2.119614543206907E-4</v>
      </c>
      <c r="L74" s="40">
        <f t="shared" si="27"/>
        <v>5.9108125517496886E-5</v>
      </c>
      <c r="M74" s="43">
        <f t="shared" si="27"/>
        <v>1.4170896831712562E-2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2.291343878803035E-5</v>
      </c>
      <c r="E75" s="40">
        <f t="shared" si="28"/>
        <v>5.5727625837616009E-6</v>
      </c>
      <c r="F75" s="40">
        <f t="shared" si="28"/>
        <v>9.8197673677292332E-5</v>
      </c>
      <c r="G75" s="40">
        <f t="shared" si="28"/>
        <v>1.1445307575349858E-5</v>
      </c>
      <c r="H75" s="40">
        <f t="shared" si="28"/>
        <v>2.0857732027863967E-4</v>
      </c>
      <c r="I75" s="40">
        <f t="shared" si="28"/>
        <v>1.2272881230414583E-7</v>
      </c>
      <c r="J75" s="40">
        <f t="shared" si="28"/>
        <v>6.6483926833139693E-6</v>
      </c>
      <c r="K75" s="40">
        <f t="shared" si="28"/>
        <v>9.9775060873763769E-6</v>
      </c>
      <c r="L75" s="40">
        <f t="shared" si="28"/>
        <v>2.9776399758483502E-5</v>
      </c>
      <c r="M75" s="41">
        <f t="shared" si="28"/>
        <v>2.1240151655895914E-5</v>
      </c>
    </row>
    <row r="76" spans="1:13" ht="24">
      <c r="A76" s="37" t="s">
        <v>43</v>
      </c>
      <c r="B76" s="38" t="s">
        <v>14</v>
      </c>
      <c r="C76" s="39"/>
      <c r="D76" s="42">
        <f t="shared" ref="D76:M76" si="29">$C34^2*D34^2</f>
        <v>1.5346953473781528E-2</v>
      </c>
      <c r="E76" s="40">
        <f t="shared" si="29"/>
        <v>5.0632869404641371E-5</v>
      </c>
      <c r="F76" s="40">
        <f t="shared" si="29"/>
        <v>1.6958717391232618E-4</v>
      </c>
      <c r="G76" s="40">
        <f t="shared" si="29"/>
        <v>3.1619136826107553E-6</v>
      </c>
      <c r="H76" s="40">
        <f t="shared" si="29"/>
        <v>7.3828312331389659E-5</v>
      </c>
      <c r="I76" s="40">
        <f t="shared" si="29"/>
        <v>7.7770335248991608E-5</v>
      </c>
      <c r="J76" s="40">
        <f t="shared" si="29"/>
        <v>1.3636716964077542E-5</v>
      </c>
      <c r="K76" s="40">
        <f t="shared" si="29"/>
        <v>7.052092622490188E-5</v>
      </c>
      <c r="L76" s="40">
        <f t="shared" si="29"/>
        <v>2.1915715590550079E-5</v>
      </c>
      <c r="M76" s="41">
        <f t="shared" si="29"/>
        <v>7.5287051864277155E-5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4.593114857279571E-6</v>
      </c>
      <c r="E77" s="40">
        <f t="shared" si="30"/>
        <v>2.1267237481852813E-6</v>
      </c>
      <c r="F77" s="40">
        <f t="shared" si="30"/>
        <v>9.042654943433474E-7</v>
      </c>
      <c r="G77" s="40">
        <f t="shared" si="30"/>
        <v>5.7451960489226253E-7</v>
      </c>
      <c r="H77" s="40">
        <f t="shared" si="30"/>
        <v>8.0964732681558176E-7</v>
      </c>
      <c r="I77" s="40">
        <f t="shared" si="30"/>
        <v>2.2168331914425052E-6</v>
      </c>
      <c r="J77" s="40">
        <f t="shared" si="30"/>
        <v>8.5851233450044303E-7</v>
      </c>
      <c r="K77" s="40">
        <f t="shared" si="30"/>
        <v>9.0830392403276778E-7</v>
      </c>
      <c r="L77" s="40">
        <f t="shared" si="30"/>
        <v>1.2537644795591565E-6</v>
      </c>
      <c r="M77" s="41">
        <f t="shared" si="30"/>
        <v>5.2634835408445068E-7</v>
      </c>
    </row>
    <row r="78" spans="1:13" ht="24">
      <c r="A78" s="37" t="s">
        <v>45</v>
      </c>
      <c r="B78" s="38" t="s">
        <v>14</v>
      </c>
      <c r="C78" s="44"/>
      <c r="D78" s="40">
        <f t="shared" ref="D78:M78" si="31">$C36^2*D36^2</f>
        <v>1.8840019161265129E-9</v>
      </c>
      <c r="E78" s="40">
        <f t="shared" si="31"/>
        <v>5.3671888619767303E-5</v>
      </c>
      <c r="F78" s="40">
        <f t="shared" si="31"/>
        <v>4.9087079851986939E-4</v>
      </c>
      <c r="G78" s="40">
        <f t="shared" si="31"/>
        <v>1.2619164005043639E-3</v>
      </c>
      <c r="H78" s="40">
        <f t="shared" si="31"/>
        <v>2.854861276398832E-4</v>
      </c>
      <c r="I78" s="40">
        <f t="shared" si="31"/>
        <v>1.2305787897533101E-4</v>
      </c>
      <c r="J78" s="40">
        <f t="shared" si="31"/>
        <v>4.0507792003013306E-5</v>
      </c>
      <c r="K78" s="40">
        <f t="shared" si="31"/>
        <v>1.4638069918859527E-5</v>
      </c>
      <c r="L78" s="40">
        <f t="shared" si="31"/>
        <v>2.1863235411280702E-4</v>
      </c>
      <c r="M78" s="41">
        <f t="shared" si="31"/>
        <v>9.0106551991786209E-9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1.4969753847424683E-7</v>
      </c>
      <c r="E79" s="40">
        <f t="shared" si="32"/>
        <v>4.6902842141544547E-7</v>
      </c>
      <c r="F79" s="40">
        <f t="shared" si="32"/>
        <v>2.0851053935673496E-6</v>
      </c>
      <c r="G79" s="42">
        <f t="shared" si="32"/>
        <v>8.8771496467892773E-4</v>
      </c>
      <c r="H79" s="40">
        <f t="shared" si="32"/>
        <v>9.1183660801608369E-7</v>
      </c>
      <c r="I79" s="40">
        <f t="shared" si="32"/>
        <v>1.9405011955050493E-5</v>
      </c>
      <c r="J79" s="40">
        <f t="shared" si="32"/>
        <v>3.2545495630480431E-5</v>
      </c>
      <c r="K79" s="40">
        <f t="shared" si="32"/>
        <v>1.156112174703363E-6</v>
      </c>
      <c r="L79" s="40">
        <f t="shared" si="32"/>
        <v>3.1586837396780976E-6</v>
      </c>
      <c r="M79" s="41">
        <f t="shared" si="32"/>
        <v>1.3276299617564588E-6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2.1630194544447234E-5</v>
      </c>
      <c r="E80" s="40">
        <f t="shared" si="33"/>
        <v>1.0561413204043527E-7</v>
      </c>
      <c r="F80" s="40">
        <f t="shared" si="33"/>
        <v>3.7969094280696883E-6</v>
      </c>
      <c r="G80" s="40">
        <f t="shared" si="33"/>
        <v>5.9916979234487512E-6</v>
      </c>
      <c r="H80" s="42">
        <f t="shared" si="33"/>
        <v>6.2320479375645955E-3</v>
      </c>
      <c r="I80" s="40">
        <f t="shared" si="33"/>
        <v>1.6822178498880732E-5</v>
      </c>
      <c r="J80" s="40">
        <f t="shared" si="33"/>
        <v>3.5469971992639928E-5</v>
      </c>
      <c r="K80" s="40">
        <f t="shared" si="33"/>
        <v>1.9727028186510901E-5</v>
      </c>
      <c r="L80" s="40">
        <f t="shared" si="33"/>
        <v>2.0442880265508934E-5</v>
      </c>
      <c r="M80" s="41">
        <f t="shared" si="33"/>
        <v>3.0647507548629806E-6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2.725399476892403E-6</v>
      </c>
      <c r="E81" s="40">
        <f t="shared" si="34"/>
        <v>1.7398726263989035E-6</v>
      </c>
      <c r="F81" s="40">
        <f t="shared" si="34"/>
        <v>5.9769818491760044E-6</v>
      </c>
      <c r="G81" s="40">
        <f t="shared" si="34"/>
        <v>1.3653617418834576E-7</v>
      </c>
      <c r="H81" s="40">
        <f t="shared" si="34"/>
        <v>8.2826873910729363E-7</v>
      </c>
      <c r="I81" s="40">
        <f t="shared" si="34"/>
        <v>7.5196500588748265E-7</v>
      </c>
      <c r="J81" s="40">
        <f t="shared" si="34"/>
        <v>4.3706802136071706E-6</v>
      </c>
      <c r="K81" s="40">
        <f t="shared" si="34"/>
        <v>7.2623880292328568E-7</v>
      </c>
      <c r="L81" s="40">
        <f t="shared" si="34"/>
        <v>6.9581906648684457E-8</v>
      </c>
      <c r="M81" s="41">
        <f t="shared" si="34"/>
        <v>1.4173885828681495E-7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1.0667598162384082E-6</v>
      </c>
      <c r="E82" s="40">
        <f t="shared" si="35"/>
        <v>8.1145292648901667E-6</v>
      </c>
      <c r="F82" s="40">
        <f t="shared" si="35"/>
        <v>6.825239230715081E-6</v>
      </c>
      <c r="G82" s="40">
        <f t="shared" si="35"/>
        <v>1.879628632158286E-6</v>
      </c>
      <c r="H82" s="40">
        <f t="shared" si="35"/>
        <v>6.5106304408267728E-8</v>
      </c>
      <c r="I82" s="40">
        <f t="shared" si="35"/>
        <v>3.8154859325354438E-6</v>
      </c>
      <c r="J82" s="40">
        <f t="shared" si="35"/>
        <v>3.7671504198966046E-6</v>
      </c>
      <c r="K82" s="40">
        <f t="shared" si="35"/>
        <v>2.8084684541287532E-6</v>
      </c>
      <c r="L82" s="40">
        <f t="shared" si="35"/>
        <v>5.2917591211376981E-6</v>
      </c>
      <c r="M82" s="41">
        <f t="shared" si="35"/>
        <v>3.0106844481015907E-6</v>
      </c>
    </row>
    <row r="83" spans="1:13">
      <c r="A83" t="s">
        <v>61</v>
      </c>
      <c r="D83" s="17">
        <f>SUM($D$47:$D$82)</f>
        <v>1.7045475959833287E-2</v>
      </c>
      <c r="E83" s="17">
        <f>SUM($E$47:$E$82)</f>
        <v>8.7662178933187798E-3</v>
      </c>
      <c r="F83" s="17">
        <f>SUM($F$47:$F$82)</f>
        <v>1.0418083111466955E-2</v>
      </c>
      <c r="G83" s="17">
        <f>SUM($G$47:$G$82)</f>
        <v>8.2771380399952847E-3</v>
      </c>
      <c r="H83" s="17">
        <f>SUM($H$47:$H$82)</f>
        <v>9.7148956490132766E-3</v>
      </c>
      <c r="I83" s="17">
        <f>SUM($I$47:$I$82)</f>
        <v>7.818198277452993E-3</v>
      </c>
      <c r="J83" s="17">
        <f>SUM($J$47:$J$82)</f>
        <v>2.3313174892770353E-2</v>
      </c>
      <c r="K83" s="17">
        <f>SUM($K$47:$K$82)</f>
        <v>1.2835319171739497E-2</v>
      </c>
      <c r="L83" s="17">
        <f>SUM($L$47:$L$82)</f>
        <v>1.8947808829505623E-3</v>
      </c>
      <c r="M83" s="17">
        <f>SUM($M$47:$M$82)</f>
        <v>1.5827548175216515E-2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0.11591083205375749</v>
      </c>
      <c r="D85" s="18">
        <f>$D$83/$C$85</f>
        <v>0.14705679924657847</v>
      </c>
      <c r="E85" s="18">
        <f>$E$83/$C$85</f>
        <v>7.5628979086727249E-2</v>
      </c>
      <c r="F85" s="18">
        <f>$F$83/$C$85</f>
        <v>8.9880151206534559E-2</v>
      </c>
      <c r="G85" s="18">
        <f>$G$83/$C$85</f>
        <v>7.1409530009727537E-2</v>
      </c>
      <c r="H85" s="18">
        <f>$H$83/$C$85</f>
        <v>8.3813526974835892E-2</v>
      </c>
      <c r="I85" s="18">
        <f>$I$83/$C$85</f>
        <v>6.7450109182436407E-2</v>
      </c>
      <c r="J85" s="18">
        <f>$J$83/$C$85</f>
        <v>0.20113025227839013</v>
      </c>
      <c r="K85" s="18">
        <f>$K$83/$C$85</f>
        <v>0.11073442355919499</v>
      </c>
      <c r="L85" s="18">
        <f>$L$83/$C$85</f>
        <v>1.6346883629234883E-2</v>
      </c>
      <c r="M85" s="18">
        <f>$M$83/$C$85</f>
        <v>0.13654934482634001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14220-282B-45EC-AEBE-2B73E9A63E4A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160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47" t="s">
        <v>161</v>
      </c>
      <c r="D5" s="35">
        <v>1.0123426893413624E-2</v>
      </c>
      <c r="E5" s="35">
        <v>3.1313334724094817E-2</v>
      </c>
      <c r="F5" s="35">
        <v>-1.9439893412118398E-2</v>
      </c>
      <c r="G5" s="35">
        <v>-1.2765799551896813E-2</v>
      </c>
      <c r="H5" s="35">
        <v>9.0069850461797996E-2</v>
      </c>
      <c r="I5" s="35">
        <v>-7.8300054738502725E-2</v>
      </c>
      <c r="J5" s="35">
        <v>-3.2838538996548483E-2</v>
      </c>
      <c r="K5" s="35">
        <v>1.1920250368098689E-2</v>
      </c>
      <c r="L5" s="35">
        <v>5.3447697585264832E-2</v>
      </c>
      <c r="M5" s="36">
        <v>1.6795298604296018E-3</v>
      </c>
    </row>
    <row r="6" spans="1:13" ht="24">
      <c r="A6" s="37" t="s">
        <v>15</v>
      </c>
      <c r="B6" s="38" t="s">
        <v>14</v>
      </c>
      <c r="C6" s="39">
        <v>-5.0752079842530193E-3</v>
      </c>
      <c r="D6" s="40">
        <v>2.1383452603389815E-2</v>
      </c>
      <c r="E6" s="40">
        <v>-2.5262096972253161E-2</v>
      </c>
      <c r="F6" s="40">
        <v>9.4052985775159009E-3</v>
      </c>
      <c r="G6" s="40">
        <v>-3.7195774029280586E-2</v>
      </c>
      <c r="H6" s="40">
        <v>1.6980741434597631E-3</v>
      </c>
      <c r="I6" s="40">
        <v>-6.1446373620591382E-2</v>
      </c>
      <c r="J6" s="40">
        <v>-8.8195652243961989E-2</v>
      </c>
      <c r="K6" s="40">
        <v>-4.6957187678254124E-2</v>
      </c>
      <c r="L6" s="40">
        <v>2.2513511298446254E-2</v>
      </c>
      <c r="M6" s="41">
        <v>2.1193538207485085E-4</v>
      </c>
    </row>
    <row r="7" spans="1:13" ht="24">
      <c r="A7" s="37" t="s">
        <v>16</v>
      </c>
      <c r="B7" s="38" t="s">
        <v>14</v>
      </c>
      <c r="C7" s="39">
        <v>9.6196461622679599E-2</v>
      </c>
      <c r="D7" s="40">
        <v>1.8262030268320597E-2</v>
      </c>
      <c r="E7" s="40">
        <v>2.5717229268638207E-2</v>
      </c>
      <c r="F7" s="40">
        <v>-1.6046203702621695E-2</v>
      </c>
      <c r="G7" s="40">
        <v>4.7166441353260716E-2</v>
      </c>
      <c r="H7" s="40">
        <v>-6.1166334772987004E-2</v>
      </c>
      <c r="I7" s="40">
        <v>5.2399141901472553E-2</v>
      </c>
      <c r="J7" s="40">
        <v>2.1874094960648707E-2</v>
      </c>
      <c r="K7" s="40">
        <v>9.320642586578759E-2</v>
      </c>
      <c r="L7" s="40">
        <v>7.6181180958704159E-2</v>
      </c>
      <c r="M7" s="43" t="s">
        <v>162</v>
      </c>
    </row>
    <row r="8" spans="1:13" ht="24">
      <c r="A8" s="37" t="s">
        <v>17</v>
      </c>
      <c r="B8" s="38" t="s">
        <v>14</v>
      </c>
      <c r="C8" s="39">
        <v>5.0334799632131069E-2</v>
      </c>
      <c r="D8" s="40">
        <v>-3.5914948151384352E-2</v>
      </c>
      <c r="E8" s="40">
        <v>3.9153349110767795E-2</v>
      </c>
      <c r="F8" s="40">
        <v>9.7435291409965041E-2</v>
      </c>
      <c r="G8" s="40">
        <v>0.15502766297752524</v>
      </c>
      <c r="H8" s="40">
        <v>1.171515676018775E-3</v>
      </c>
      <c r="I8" s="40">
        <v>2.8975539524497881E-2</v>
      </c>
      <c r="J8" s="40">
        <v>8.1678458960983427E-2</v>
      </c>
      <c r="K8" s="40">
        <v>-2.3101312358456999E-2</v>
      </c>
      <c r="L8" s="40">
        <v>-7.2224837525906471E-2</v>
      </c>
      <c r="M8" s="41">
        <v>5.4344841345731261E-2</v>
      </c>
    </row>
    <row r="9" spans="1:13" ht="24">
      <c r="A9" s="37" t="s">
        <v>18</v>
      </c>
      <c r="B9" s="38" t="s">
        <v>14</v>
      </c>
      <c r="C9" s="39">
        <v>-9.3050654477053005E-2</v>
      </c>
      <c r="D9" s="40">
        <v>-2.7555711591842915E-2</v>
      </c>
      <c r="E9" s="40">
        <v>7.8974029287485464E-3</v>
      </c>
      <c r="F9" s="40">
        <v>-8.2769368752074121E-2</v>
      </c>
      <c r="G9" s="40">
        <v>-7.5634452553951403E-2</v>
      </c>
      <c r="H9" s="40">
        <v>1.3647997386377991E-2</v>
      </c>
      <c r="I9" s="40">
        <v>-5.9285905481684401E-2</v>
      </c>
      <c r="J9" s="40">
        <v>-2.4482288488256131E-2</v>
      </c>
      <c r="K9" s="40">
        <v>3.9894871344600444E-2</v>
      </c>
      <c r="L9" s="40">
        <v>0.11214736173385488</v>
      </c>
      <c r="M9" s="41">
        <v>3.3578977978007567E-2</v>
      </c>
    </row>
    <row r="10" spans="1:13" ht="24">
      <c r="A10" s="37" t="s">
        <v>19</v>
      </c>
      <c r="B10" s="38" t="s">
        <v>14</v>
      </c>
      <c r="C10" s="39">
        <v>5.8654635031053566E-2</v>
      </c>
      <c r="D10" s="40">
        <v>-4.7042476108475277E-2</v>
      </c>
      <c r="E10" s="40">
        <v>-1.55010411859943E-2</v>
      </c>
      <c r="F10" s="40">
        <v>3.0038012699587367E-2</v>
      </c>
      <c r="G10" s="40">
        <v>-2.9307137225456577E-4</v>
      </c>
      <c r="H10" s="40">
        <v>-7.2063055428660955E-2</v>
      </c>
      <c r="I10" s="40">
        <v>1.1429666901082063E-2</v>
      </c>
      <c r="J10" s="40">
        <v>-0.10997740110983031</v>
      </c>
      <c r="K10" s="40">
        <v>9.7515149050182548E-2</v>
      </c>
      <c r="L10" s="40">
        <v>-6.9180864572983988E-2</v>
      </c>
      <c r="M10" s="41">
        <v>-6.6647356924264184E-2</v>
      </c>
    </row>
    <row r="11" spans="1:13" ht="24">
      <c r="A11" s="37" t="s">
        <v>20</v>
      </c>
      <c r="B11" s="38" t="s">
        <v>14</v>
      </c>
      <c r="C11" s="39">
        <v>-0.14386762541068662</v>
      </c>
      <c r="D11" s="40">
        <v>5.1980838867390224E-2</v>
      </c>
      <c r="E11" s="40">
        <v>0.1096974874859824</v>
      </c>
      <c r="F11" s="40">
        <v>3.9937420523327188E-2</v>
      </c>
      <c r="G11" s="40">
        <v>9.2780208933007355E-2</v>
      </c>
      <c r="H11" s="40">
        <v>-7.8780570152770318E-2</v>
      </c>
      <c r="I11" s="40">
        <v>1.5704717011120844E-2</v>
      </c>
      <c r="J11" s="40">
        <v>6.7375346814498712E-3</v>
      </c>
      <c r="K11" s="40">
        <v>-9.1864159197158572E-3</v>
      </c>
      <c r="L11" s="40">
        <v>-5.5127118662791012E-2</v>
      </c>
      <c r="M11" s="41">
        <v>3.4063130403329721E-2</v>
      </c>
    </row>
    <row r="12" spans="1:13" ht="24">
      <c r="A12" s="37" t="s">
        <v>21</v>
      </c>
      <c r="B12" s="38" t="s">
        <v>14</v>
      </c>
      <c r="C12" s="39">
        <v>0.11321710372331793</v>
      </c>
      <c r="D12" s="42" t="s">
        <v>57</v>
      </c>
      <c r="E12" s="40">
        <v>3.0684187729665229E-2</v>
      </c>
      <c r="F12" s="40">
        <v>0.10561248991014048</v>
      </c>
      <c r="G12" s="40">
        <v>-3.9466351483451137E-2</v>
      </c>
      <c r="H12" s="40">
        <v>8.7014902454634085E-2</v>
      </c>
      <c r="I12" s="40">
        <v>1.3866288834390526E-2</v>
      </c>
      <c r="J12" s="40">
        <v>-7.9134355126543168E-2</v>
      </c>
      <c r="K12" s="40">
        <v>-2.0334090707362456E-2</v>
      </c>
      <c r="L12" s="40">
        <v>1.0891562867642257E-2</v>
      </c>
      <c r="M12" s="41">
        <v>1.9535369870785871E-2</v>
      </c>
    </row>
    <row r="13" spans="1:13" ht="24">
      <c r="A13" s="37" t="s">
        <v>22</v>
      </c>
      <c r="B13" s="38" t="s">
        <v>14</v>
      </c>
      <c r="C13" s="39">
        <v>-4.2443758112444586E-2</v>
      </c>
      <c r="D13" s="40">
        <v>8.5639334502768168E-3</v>
      </c>
      <c r="E13" s="40">
        <v>-4.3415874223229331E-2</v>
      </c>
      <c r="F13" s="40">
        <v>-1.1374627927008974E-3</v>
      </c>
      <c r="G13" s="40">
        <v>3.2334286020348366E-2</v>
      </c>
      <c r="H13" s="40">
        <v>4.7303114180017097E-3</v>
      </c>
      <c r="I13" s="40">
        <v>3.9555204375370849E-2</v>
      </c>
      <c r="J13" s="40">
        <v>6.8506575906893658E-2</v>
      </c>
      <c r="K13" s="40">
        <v>-7.235616450079943E-2</v>
      </c>
      <c r="L13" s="40">
        <v>-6.3031519650841653E-2</v>
      </c>
      <c r="M13" s="41">
        <v>-1.8657840866282003E-2</v>
      </c>
    </row>
    <row r="14" spans="1:13" ht="24">
      <c r="A14" s="37" t="s">
        <v>23</v>
      </c>
      <c r="B14" s="38" t="s">
        <v>14</v>
      </c>
      <c r="C14" s="39">
        <v>7.501877502948831E-2</v>
      </c>
      <c r="D14" s="40">
        <v>-3.3118356384553856E-2</v>
      </c>
      <c r="E14" s="40">
        <v>-2.4882311017253415E-2</v>
      </c>
      <c r="F14" s="40">
        <v>1.6694755754982527E-2</v>
      </c>
      <c r="G14" s="40">
        <v>6.6305396494780247E-2</v>
      </c>
      <c r="H14" s="40">
        <v>-6.5430797945595878E-2</v>
      </c>
      <c r="I14" s="40">
        <v>6.8218436935867169E-2</v>
      </c>
      <c r="J14" s="40">
        <v>6.0508537025734263E-2</v>
      </c>
      <c r="K14" s="40">
        <v>-5.6799561833970294E-2</v>
      </c>
      <c r="L14" s="40">
        <v>3.5648059211392234E-3</v>
      </c>
      <c r="M14" s="41">
        <v>-8.7859085372240329E-3</v>
      </c>
    </row>
    <row r="15" spans="1:13" ht="24">
      <c r="A15" s="37" t="s">
        <v>24</v>
      </c>
      <c r="B15" s="38" t="s">
        <v>14</v>
      </c>
      <c r="C15" s="39">
        <v>9.6274905679202175E-2</v>
      </c>
      <c r="D15" s="40">
        <v>-6.2350678818659196E-2</v>
      </c>
      <c r="E15" s="40">
        <v>4.3660087897354927E-2</v>
      </c>
      <c r="F15" s="40">
        <v>2.9631475587050104E-2</v>
      </c>
      <c r="G15" s="40">
        <v>7.7606690346371174E-2</v>
      </c>
      <c r="H15" s="40">
        <v>5.24121384214681E-2</v>
      </c>
      <c r="I15" s="40">
        <v>9.0281135309039418E-2</v>
      </c>
      <c r="J15" s="40">
        <v>0.1166551554976351</v>
      </c>
      <c r="K15" s="40">
        <v>5.2840858537436149E-3</v>
      </c>
      <c r="L15" s="40">
        <v>1.6387818689911873E-2</v>
      </c>
      <c r="M15" s="41">
        <v>1.9101858605788596E-2</v>
      </c>
    </row>
    <row r="16" spans="1:13" ht="24">
      <c r="A16" s="37" t="s">
        <v>25</v>
      </c>
      <c r="B16" s="38" t="s">
        <v>14</v>
      </c>
      <c r="C16" s="39">
        <v>9.6120820100917444E-3</v>
      </c>
      <c r="D16" s="40">
        <v>1.0048310888898659E-2</v>
      </c>
      <c r="E16" s="40">
        <v>5.5634193170948476E-2</v>
      </c>
      <c r="F16" s="40">
        <v>-8.0332517395862932E-2</v>
      </c>
      <c r="G16" s="40">
        <v>-6.1880634796291399E-3</v>
      </c>
      <c r="H16" s="40">
        <v>-1.4126327469706238E-2</v>
      </c>
      <c r="I16" s="40">
        <v>1.6860536305387825E-2</v>
      </c>
      <c r="J16" s="40">
        <v>-8.7580901070166542E-2</v>
      </c>
      <c r="K16" s="40">
        <v>9.1018481712263968E-2</v>
      </c>
      <c r="L16" s="42" t="s">
        <v>90</v>
      </c>
      <c r="M16" s="41">
        <v>7.6128117576296839E-2</v>
      </c>
    </row>
    <row r="17" spans="1:13" ht="24">
      <c r="A17" s="37" t="s">
        <v>26</v>
      </c>
      <c r="B17" s="38" t="s">
        <v>14</v>
      </c>
      <c r="C17" s="39">
        <v>-5.1716208398223308E-2</v>
      </c>
      <c r="D17" s="40">
        <v>-1.8676292251139346E-2</v>
      </c>
      <c r="E17" s="40">
        <v>0.11635925833301579</v>
      </c>
      <c r="F17" s="40">
        <v>7.1118779755039899E-2</v>
      </c>
      <c r="G17" s="40">
        <v>0.17898507353718462</v>
      </c>
      <c r="H17" s="40">
        <v>4.1310481369190829E-3</v>
      </c>
      <c r="I17" s="40">
        <v>-5.8459723517392384E-2</v>
      </c>
      <c r="J17" s="40">
        <v>-7.9526990754379315E-2</v>
      </c>
      <c r="K17" s="42" t="s">
        <v>118</v>
      </c>
      <c r="L17" s="40">
        <v>8.8537642081616838E-2</v>
      </c>
      <c r="M17" s="41">
        <v>9.1249906138812051E-2</v>
      </c>
    </row>
    <row r="18" spans="1:13" ht="24">
      <c r="A18" s="37" t="s">
        <v>27</v>
      </c>
      <c r="B18" s="38" t="s">
        <v>14</v>
      </c>
      <c r="C18" s="39">
        <v>0.12449651432119353</v>
      </c>
      <c r="D18" s="40">
        <v>-2.1927427119927484E-2</v>
      </c>
      <c r="E18" s="40">
        <v>2.0085511559910049E-2</v>
      </c>
      <c r="F18" s="40">
        <v>1.2979483324179726E-2</v>
      </c>
      <c r="G18" s="40">
        <v>-8.5049799543584451E-2</v>
      </c>
      <c r="H18" s="40">
        <v>0.10377344402124311</v>
      </c>
      <c r="I18" s="40">
        <v>0.11981423588702961</v>
      </c>
      <c r="J18" s="40">
        <v>4.6094876053032502E-2</v>
      </c>
      <c r="K18" s="40">
        <v>-2.6720209481623524E-2</v>
      </c>
      <c r="L18" s="40">
        <v>4.6219907793421437E-2</v>
      </c>
      <c r="M18" s="41">
        <v>5.381131481037138E-2</v>
      </c>
    </row>
    <row r="19" spans="1:13" ht="24">
      <c r="A19" s="37" t="s">
        <v>28</v>
      </c>
      <c r="B19" s="38" t="s">
        <v>14</v>
      </c>
      <c r="C19" s="39">
        <v>0.13805827467092083</v>
      </c>
      <c r="D19" s="40">
        <v>-6.7115384402421124E-2</v>
      </c>
      <c r="E19" s="40">
        <v>2.3136150588580536E-2</v>
      </c>
      <c r="F19" s="40">
        <v>-3.9648440333316472E-2</v>
      </c>
      <c r="G19" s="40">
        <v>-4.4795392443333915E-2</v>
      </c>
      <c r="H19" s="40">
        <v>4.4381641634728755E-2</v>
      </c>
      <c r="I19" s="40">
        <v>-1.0430315644929874E-2</v>
      </c>
      <c r="J19" s="40">
        <v>-2.2747201362722343E-2</v>
      </c>
      <c r="K19" s="40">
        <v>7.487873555048806E-2</v>
      </c>
      <c r="L19" s="40">
        <v>-9.4551540599886047E-3</v>
      </c>
      <c r="M19" s="41">
        <v>2.0992547346262093E-3</v>
      </c>
    </row>
    <row r="20" spans="1:13" ht="24">
      <c r="A20" s="37" t="s">
        <v>29</v>
      </c>
      <c r="B20" s="38" t="s">
        <v>14</v>
      </c>
      <c r="C20" s="39">
        <v>0.12251452581637445</v>
      </c>
      <c r="D20" s="40">
        <v>7.0200925034879069E-2</v>
      </c>
      <c r="E20" s="40">
        <v>-5.4257118280975396E-2</v>
      </c>
      <c r="F20" s="40">
        <v>6.2868504827554753E-2</v>
      </c>
      <c r="G20" s="40">
        <v>-3.5688849595106514E-2</v>
      </c>
      <c r="H20" s="40">
        <v>2.866791568228811E-2</v>
      </c>
      <c r="I20" s="40">
        <v>-5.4888529622769168E-2</v>
      </c>
      <c r="J20" s="40">
        <v>-2.6602517845511209E-2</v>
      </c>
      <c r="K20" s="40">
        <v>5.1470189977017473E-3</v>
      </c>
      <c r="L20" s="40">
        <v>-7.65544547489969E-2</v>
      </c>
      <c r="M20" s="41">
        <v>8.4745873409934232E-3</v>
      </c>
    </row>
    <row r="21" spans="1:13" ht="24">
      <c r="A21" s="37" t="s">
        <v>30</v>
      </c>
      <c r="B21" s="38" t="s">
        <v>14</v>
      </c>
      <c r="C21" s="39">
        <v>2.1880700605164723E-2</v>
      </c>
      <c r="D21" s="40">
        <v>8.325924255889415E-2</v>
      </c>
      <c r="E21" s="40">
        <v>9.1369666840442801E-2</v>
      </c>
      <c r="F21" s="40">
        <v>2.5299567590249289E-2</v>
      </c>
      <c r="G21" s="40">
        <v>8.3027643368317902E-2</v>
      </c>
      <c r="H21" s="42" t="s">
        <v>78</v>
      </c>
      <c r="I21" s="40">
        <v>-1.0276477073075175E-2</v>
      </c>
      <c r="J21" s="40">
        <v>-6.8793781503125762E-2</v>
      </c>
      <c r="K21" s="40">
        <v>3.970621006757066E-3</v>
      </c>
      <c r="L21" s="40">
        <v>-1.4399120492820517E-2</v>
      </c>
      <c r="M21" s="41">
        <v>-6.3291827232087067E-2</v>
      </c>
    </row>
    <row r="22" spans="1:13" ht="24">
      <c r="A22" s="37" t="s">
        <v>31</v>
      </c>
      <c r="B22" s="38" t="s">
        <v>14</v>
      </c>
      <c r="C22" s="39">
        <v>0.12525831131404672</v>
      </c>
      <c r="D22" s="40">
        <v>7.1915125232717134E-2</v>
      </c>
      <c r="E22" s="40">
        <v>-5.2893671619131895E-2</v>
      </c>
      <c r="F22" s="40">
        <v>-6.9640995299164454E-2</v>
      </c>
      <c r="G22" s="40">
        <v>2.8083158424513133E-2</v>
      </c>
      <c r="H22" s="40">
        <v>-4.8548114995636875E-2</v>
      </c>
      <c r="I22" s="40">
        <v>-9.7732979381863899E-3</v>
      </c>
      <c r="J22" s="40">
        <v>2.8658585276966686E-2</v>
      </c>
      <c r="K22" s="40">
        <v>3.3788030591741285E-2</v>
      </c>
      <c r="L22" s="40">
        <v>-2.4587457010155939E-2</v>
      </c>
      <c r="M22" s="41">
        <v>9.5147514457715257E-2</v>
      </c>
    </row>
    <row r="23" spans="1:13" ht="24">
      <c r="A23" s="37" t="s">
        <v>32</v>
      </c>
      <c r="B23" s="38" t="s">
        <v>14</v>
      </c>
      <c r="C23" s="39">
        <v>-8.3537964293339068E-2</v>
      </c>
      <c r="D23" s="40">
        <v>8.3307891066797826E-2</v>
      </c>
      <c r="E23" s="40">
        <v>0.12435770146829613</v>
      </c>
      <c r="F23" s="40">
        <v>5.8437120490489089E-4</v>
      </c>
      <c r="G23" s="40">
        <v>-7.2420613565286673E-2</v>
      </c>
      <c r="H23" s="40">
        <v>-2.2874410342989811E-2</v>
      </c>
      <c r="I23" s="40">
        <v>-3.3309915354615895E-2</v>
      </c>
      <c r="J23" s="40">
        <v>2.5169095715797025E-2</v>
      </c>
      <c r="K23" s="40">
        <v>2.4624534993259589E-2</v>
      </c>
      <c r="L23" s="40">
        <v>-5.3399511819020154E-2</v>
      </c>
      <c r="M23" s="41">
        <v>-2.32335031842438E-2</v>
      </c>
    </row>
    <row r="24" spans="1:13" ht="24">
      <c r="A24" s="37" t="s">
        <v>33</v>
      </c>
      <c r="B24" s="38" t="s">
        <v>14</v>
      </c>
      <c r="C24" s="39">
        <v>5.7500195868934886E-2</v>
      </c>
      <c r="D24" s="40">
        <v>3.2745207978901368E-2</v>
      </c>
      <c r="E24" s="40">
        <v>-0.10478961169907906</v>
      </c>
      <c r="F24" s="40">
        <v>3.4558798914630256E-3</v>
      </c>
      <c r="G24" s="40">
        <v>1.6510036005716055E-2</v>
      </c>
      <c r="H24" s="40">
        <v>-5.1453330489743605E-2</v>
      </c>
      <c r="I24" s="40">
        <v>-7.565329934304867E-3</v>
      </c>
      <c r="J24" s="40">
        <v>3.4070652021702619E-2</v>
      </c>
      <c r="K24" s="40">
        <v>5.0770405258060728E-3</v>
      </c>
      <c r="L24" s="40">
        <v>3.1111569940024928E-2</v>
      </c>
      <c r="M24" s="41">
        <v>-0.12468367767120857</v>
      </c>
    </row>
    <row r="25" spans="1:13" ht="24">
      <c r="A25" s="37" t="s">
        <v>34</v>
      </c>
      <c r="B25" s="38" t="s">
        <v>14</v>
      </c>
      <c r="C25" s="39">
        <v>-0.11641326216352704</v>
      </c>
      <c r="D25" s="40">
        <v>-3.1675377407858772E-2</v>
      </c>
      <c r="E25" s="40">
        <v>-8.2798467217638949E-2</v>
      </c>
      <c r="F25" s="40">
        <v>0.10433186510975503</v>
      </c>
      <c r="G25" s="40">
        <v>8.26740050175713E-2</v>
      </c>
      <c r="H25" s="40">
        <v>3.0818640555393711E-2</v>
      </c>
      <c r="I25" s="40">
        <v>4.3900392954577858E-2</v>
      </c>
      <c r="J25" s="40">
        <v>2.4015635923662047E-2</v>
      </c>
      <c r="K25" s="40">
        <v>5.8561078078163244E-3</v>
      </c>
      <c r="L25" s="40">
        <v>1.6754742248963968E-3</v>
      </c>
      <c r="M25" s="41">
        <v>-2.3749975584104265E-2</v>
      </c>
    </row>
    <row r="26" spans="1:13" ht="24">
      <c r="A26" s="37" t="s">
        <v>35</v>
      </c>
      <c r="B26" s="38" t="s">
        <v>14</v>
      </c>
      <c r="C26" s="39">
        <v>7.2620049661997851E-2</v>
      </c>
      <c r="D26" s="40">
        <v>-7.3570220285151214E-2</v>
      </c>
      <c r="E26" s="40">
        <v>-4.6218326660983806E-2</v>
      </c>
      <c r="F26" s="40">
        <v>8.395449012109488E-3</v>
      </c>
      <c r="G26" s="40">
        <v>-1.8538413371136264E-2</v>
      </c>
      <c r="H26" s="40">
        <v>-6.6687844907463309E-2</v>
      </c>
      <c r="I26" s="40">
        <v>-1.7729870538936438E-3</v>
      </c>
      <c r="J26" s="42" t="s">
        <v>150</v>
      </c>
      <c r="K26" s="40">
        <v>-8.1746488354662278E-2</v>
      </c>
      <c r="L26" s="40">
        <v>-8.8301237715081402E-2</v>
      </c>
      <c r="M26" s="41">
        <v>2.2866889089415161E-2</v>
      </c>
    </row>
    <row r="27" spans="1:13" ht="24">
      <c r="A27" s="37" t="s">
        <v>36</v>
      </c>
      <c r="B27" s="38" t="s">
        <v>14</v>
      </c>
      <c r="C27" s="44" t="s">
        <v>163</v>
      </c>
      <c r="D27" s="40">
        <v>2.7777222022252801E-2</v>
      </c>
      <c r="E27" s="42" t="s">
        <v>118</v>
      </c>
      <c r="F27" s="40">
        <v>4.903307720443744E-2</v>
      </c>
      <c r="G27" s="40">
        <v>-4.1563803859604079E-2</v>
      </c>
      <c r="H27" s="40">
        <v>8.5252018845925162E-2</v>
      </c>
      <c r="I27" s="40">
        <v>1.8842080879634251E-2</v>
      </c>
      <c r="J27" s="40">
        <v>-4.5334069577878437E-2</v>
      </c>
      <c r="K27" s="40">
        <v>0.11665063215179451</v>
      </c>
      <c r="L27" s="40">
        <v>5.4507378095625482E-2</v>
      </c>
      <c r="M27" s="41">
        <v>2.4933332930893021E-2</v>
      </c>
    </row>
    <row r="28" spans="1:13" ht="24">
      <c r="A28" s="37" t="s">
        <v>37</v>
      </c>
      <c r="B28" s="38" t="s">
        <v>14</v>
      </c>
      <c r="C28" s="39">
        <v>-0.14310523332452049</v>
      </c>
      <c r="D28" s="40">
        <v>3.4911624327728742E-2</v>
      </c>
      <c r="E28" s="40">
        <v>5.0525494903243734E-2</v>
      </c>
      <c r="F28" s="40">
        <v>-5.0523782806148242E-2</v>
      </c>
      <c r="G28" s="40">
        <v>0.13827544054629193</v>
      </c>
      <c r="H28" s="40">
        <v>-6.4606329451668179E-2</v>
      </c>
      <c r="I28" s="40">
        <v>-1.4188656902033097E-2</v>
      </c>
      <c r="J28" s="40">
        <v>4.1478297069714447E-2</v>
      </c>
      <c r="K28" s="40">
        <v>1.3636085870471572E-2</v>
      </c>
      <c r="L28" s="40">
        <v>-4.209095082247237E-2</v>
      </c>
      <c r="M28" s="41">
        <v>-1.1030435370404946E-2</v>
      </c>
    </row>
    <row r="29" spans="1:13" ht="24">
      <c r="A29" s="37" t="s">
        <v>38</v>
      </c>
      <c r="B29" s="38" t="s">
        <v>14</v>
      </c>
      <c r="C29" s="39">
        <v>-6.821423255311658E-2</v>
      </c>
      <c r="D29" s="40">
        <v>3.0686686938121387E-2</v>
      </c>
      <c r="E29" s="40">
        <v>-4.7487478830868873E-2</v>
      </c>
      <c r="F29" s="40">
        <v>-8.274919504277832E-2</v>
      </c>
      <c r="G29" s="40">
        <v>4.3933373892854156E-2</v>
      </c>
      <c r="H29" s="40">
        <v>-3.3529364258398725E-2</v>
      </c>
      <c r="I29" s="40">
        <v>9.2292003841055487E-2</v>
      </c>
      <c r="J29" s="40">
        <v>-4.1642199259049384E-2</v>
      </c>
      <c r="K29" s="40">
        <v>-4.740613963014851E-2</v>
      </c>
      <c r="L29" s="40">
        <v>-8.8679921378371374E-3</v>
      </c>
      <c r="M29" s="41">
        <v>5.2942013242089428E-2</v>
      </c>
    </row>
    <row r="30" spans="1:13" ht="24">
      <c r="A30" s="37" t="s">
        <v>39</v>
      </c>
      <c r="B30" s="38" t="s">
        <v>14</v>
      </c>
      <c r="C30" s="39">
        <v>-1.3317645488972312E-2</v>
      </c>
      <c r="D30" s="40">
        <v>-1.6183191726185132E-2</v>
      </c>
      <c r="E30" s="40">
        <v>5.2019838456074011E-2</v>
      </c>
      <c r="F30" s="40">
        <v>-4.0267324723678354E-2</v>
      </c>
      <c r="G30" s="40">
        <v>7.4995534378073964E-2</v>
      </c>
      <c r="H30" s="40">
        <v>3.1121288050749242E-2</v>
      </c>
      <c r="I30" s="40">
        <v>0.12502540257268743</v>
      </c>
      <c r="J30" s="40">
        <v>-2.1718724469876799E-2</v>
      </c>
      <c r="K30" s="40">
        <v>-3.7827555396755294E-2</v>
      </c>
      <c r="L30" s="40">
        <v>-4.9695993658083193E-3</v>
      </c>
      <c r="M30" s="41">
        <v>-4.1966481202335261E-3</v>
      </c>
    </row>
    <row r="31" spans="1:13" ht="24">
      <c r="A31" s="37" t="s">
        <v>40</v>
      </c>
      <c r="B31" s="38" t="s">
        <v>14</v>
      </c>
      <c r="C31" s="39">
        <v>8.325977901736388E-2</v>
      </c>
      <c r="D31" s="40">
        <v>1.1623396828852032E-2</v>
      </c>
      <c r="E31" s="40">
        <v>1.818027585044207E-2</v>
      </c>
      <c r="F31" s="40">
        <v>-6.6711958126867366E-2</v>
      </c>
      <c r="G31" s="40">
        <v>8.9445428985909445E-2</v>
      </c>
      <c r="H31" s="40">
        <v>-9.3187974702729163E-3</v>
      </c>
      <c r="I31" s="42" t="s">
        <v>164</v>
      </c>
      <c r="J31" s="40">
        <v>-2.7997931324024406E-3</v>
      </c>
      <c r="K31" s="40">
        <v>-5.4782815301470424E-2</v>
      </c>
      <c r="L31" s="40">
        <v>1.5287370622978353E-2</v>
      </c>
      <c r="M31" s="41">
        <v>4.6505586520792237E-2</v>
      </c>
    </row>
    <row r="32" spans="1:13" ht="24">
      <c r="A32" s="37" t="s">
        <v>41</v>
      </c>
      <c r="B32" s="38" t="s">
        <v>14</v>
      </c>
      <c r="C32" s="39">
        <v>0.10946709846127343</v>
      </c>
      <c r="D32" s="40">
        <v>8.7012011152264521E-2</v>
      </c>
      <c r="E32" s="40">
        <v>4.5276928911895616E-2</v>
      </c>
      <c r="F32" s="42" t="s">
        <v>165</v>
      </c>
      <c r="G32" s="40">
        <v>0.12110259099920991</v>
      </c>
      <c r="H32" s="40">
        <v>2.186429629347111E-2</v>
      </c>
      <c r="I32" s="40">
        <v>-6.5147238970964208E-2</v>
      </c>
      <c r="J32" s="40">
        <v>7.6805510401613984E-3</v>
      </c>
      <c r="K32" s="40">
        <v>6.5079491753134031E-2</v>
      </c>
      <c r="L32" s="40">
        <v>-7.2435295301351524E-2</v>
      </c>
      <c r="M32" s="41">
        <v>-1.4604968833942336E-2</v>
      </c>
    </row>
    <row r="33" spans="1:13" ht="24">
      <c r="A33" s="37" t="s">
        <v>42</v>
      </c>
      <c r="B33" s="38" t="s">
        <v>14</v>
      </c>
      <c r="C33" s="39">
        <v>-0.13784179209638711</v>
      </c>
      <c r="D33" s="40">
        <v>-1.7776850851258315E-3</v>
      </c>
      <c r="E33" s="40">
        <v>3.5464896806504075E-2</v>
      </c>
      <c r="F33" s="40">
        <v>-0.11404926255797924</v>
      </c>
      <c r="G33" s="40">
        <v>4.5563663926270898E-2</v>
      </c>
      <c r="H33" s="40">
        <v>-1.5145316118054624E-2</v>
      </c>
      <c r="I33" s="42" t="s">
        <v>166</v>
      </c>
      <c r="J33" s="40">
        <v>-4.6442244464210941E-2</v>
      </c>
      <c r="K33" s="40">
        <v>-3.8269063438223547E-2</v>
      </c>
      <c r="L33" s="40">
        <v>-5.8168985821193994E-2</v>
      </c>
      <c r="M33" s="41">
        <v>-7.849529309621614E-2</v>
      </c>
    </row>
    <row r="34" spans="1:13" ht="24">
      <c r="A34" s="37" t="s">
        <v>43</v>
      </c>
      <c r="B34" s="38" t="s">
        <v>14</v>
      </c>
      <c r="C34" s="39">
        <v>0.11891133198233836</v>
      </c>
      <c r="D34" s="40">
        <v>6.374972399929528E-2</v>
      </c>
      <c r="E34" s="40">
        <v>-1.9896998026269815E-2</v>
      </c>
      <c r="F34" s="40">
        <v>0.11145777422852236</v>
      </c>
      <c r="G34" s="40">
        <v>3.1683755436644277E-2</v>
      </c>
      <c r="H34" s="40">
        <v>-2.0985854677592786E-2</v>
      </c>
      <c r="I34" s="40">
        <v>3.8967407460791768E-2</v>
      </c>
      <c r="J34" s="40">
        <v>3.7748035435811504E-2</v>
      </c>
      <c r="K34" s="40">
        <v>-5.3158035340873065E-2</v>
      </c>
      <c r="L34" s="40">
        <v>8.9581009521840331E-3</v>
      </c>
      <c r="M34" s="41">
        <v>5.1158239190432005E-2</v>
      </c>
    </row>
    <row r="35" spans="1:13" ht="24">
      <c r="A35" s="37" t="s">
        <v>44</v>
      </c>
      <c r="B35" s="38" t="s">
        <v>14</v>
      </c>
      <c r="C35" s="39">
        <v>0.15946896978882849</v>
      </c>
      <c r="D35" s="40">
        <v>-4.8467033964120922E-2</v>
      </c>
      <c r="E35" s="40">
        <v>3.3557431539037529E-2</v>
      </c>
      <c r="F35" s="40">
        <v>0.17975936422160449</v>
      </c>
      <c r="G35" s="40">
        <v>0.11434137099521893</v>
      </c>
      <c r="H35" s="40">
        <v>-5.0479170725135171E-2</v>
      </c>
      <c r="I35" s="40">
        <v>-3.640937222441046E-3</v>
      </c>
      <c r="J35" s="40">
        <v>3.6509750156163206E-3</v>
      </c>
      <c r="K35" s="40">
        <v>7.6549663613265581E-2</v>
      </c>
      <c r="L35" s="40">
        <v>-3.6727676289907536E-2</v>
      </c>
      <c r="M35" s="41">
        <v>1.5183491092361182E-3</v>
      </c>
    </row>
    <row r="36" spans="1:13" ht="24">
      <c r="A36" s="37" t="s">
        <v>45</v>
      </c>
      <c r="B36" s="38" t="s">
        <v>14</v>
      </c>
      <c r="C36" s="39">
        <v>-0.13234296223843978</v>
      </c>
      <c r="D36" s="40">
        <v>4.0420751172661258E-2</v>
      </c>
      <c r="E36" s="40">
        <v>-5.9482026100842501E-2</v>
      </c>
      <c r="F36" s="40">
        <v>1.9628228071359256E-2</v>
      </c>
      <c r="G36" s="40">
        <v>0.16529846083791025</v>
      </c>
      <c r="H36" s="40">
        <v>-0.10008104506066354</v>
      </c>
      <c r="I36" s="40">
        <v>-2.8567320078029285E-2</v>
      </c>
      <c r="J36" s="40">
        <v>3.3660922206171187E-2</v>
      </c>
      <c r="K36" s="40">
        <v>-9.1824680880292261E-2</v>
      </c>
      <c r="L36" s="40">
        <v>-7.4952710705449579E-2</v>
      </c>
      <c r="M36" s="41">
        <v>0.13324561966607712</v>
      </c>
    </row>
    <row r="37" spans="1:13" ht="24">
      <c r="A37" s="37" t="s">
        <v>46</v>
      </c>
      <c r="B37" s="38" t="s">
        <v>14</v>
      </c>
      <c r="C37" s="39">
        <v>-4.3341913636228187E-3</v>
      </c>
      <c r="D37" s="40">
        <v>-2.9932446632871684E-2</v>
      </c>
      <c r="E37" s="40">
        <v>-9.091551008312404E-2</v>
      </c>
      <c r="F37" s="40">
        <v>-1.7758745197886831E-2</v>
      </c>
      <c r="G37" s="40">
        <v>2.5503497497942041E-3</v>
      </c>
      <c r="H37" s="40">
        <v>3.2273776245625864E-2</v>
      </c>
      <c r="I37" s="40">
        <v>-8.1484838336911752E-2</v>
      </c>
      <c r="J37" s="40">
        <v>-0.13309687503741524</v>
      </c>
      <c r="K37" s="40">
        <v>-2.9162289464454826E-2</v>
      </c>
      <c r="L37" s="40">
        <v>9.46531709116335E-2</v>
      </c>
      <c r="M37" s="41">
        <v>-3.4173918275127294E-2</v>
      </c>
    </row>
    <row r="38" spans="1:13" ht="24">
      <c r="A38" s="37" t="s">
        <v>47</v>
      </c>
      <c r="B38" s="38" t="s">
        <v>14</v>
      </c>
      <c r="C38" s="39">
        <v>7.5448652155082341E-2</v>
      </c>
      <c r="D38" s="40">
        <v>-3.0141516812369047E-2</v>
      </c>
      <c r="E38" s="40">
        <v>-3.4734647746538033E-2</v>
      </c>
      <c r="F38" s="40">
        <v>0.11067879628114718</v>
      </c>
      <c r="G38" s="42" t="s">
        <v>167</v>
      </c>
      <c r="H38" s="40">
        <v>6.5894188976853021E-2</v>
      </c>
      <c r="I38" s="40">
        <v>8.1515169557567158E-2</v>
      </c>
      <c r="J38" s="40">
        <v>-1.5169001649114269E-2</v>
      </c>
      <c r="K38" s="40">
        <v>0.14961973699878059</v>
      </c>
      <c r="L38" s="40">
        <v>-5.2890996467601353E-3</v>
      </c>
      <c r="M38" s="41">
        <v>4.0412313442634552E-2</v>
      </c>
    </row>
    <row r="39" spans="1:13" ht="24">
      <c r="A39" s="37" t="s">
        <v>48</v>
      </c>
      <c r="B39" s="38" t="s">
        <v>14</v>
      </c>
      <c r="C39" s="39">
        <v>9.6893728016068673E-2</v>
      </c>
      <c r="D39" s="40">
        <v>1.0970775233178021E-2</v>
      </c>
      <c r="E39" s="40">
        <v>0.1348143216079776</v>
      </c>
      <c r="F39" s="40">
        <v>3.7531542369409247E-2</v>
      </c>
      <c r="G39" s="40">
        <v>-7.1350525154818545E-2</v>
      </c>
      <c r="H39" s="40">
        <v>-2.9376363676278532E-2</v>
      </c>
      <c r="I39" s="40">
        <v>0.15334490779150048</v>
      </c>
      <c r="J39" s="40">
        <v>-5.2636435336493842E-2</v>
      </c>
      <c r="K39" s="40">
        <v>8.3788748695735465E-2</v>
      </c>
      <c r="L39" s="40">
        <v>6.4696180103993944E-2</v>
      </c>
      <c r="M39" s="41">
        <v>0.16598960841672297</v>
      </c>
    </row>
    <row r="40" spans="1:13" ht="24">
      <c r="A40" s="37" t="s">
        <v>49</v>
      </c>
      <c r="B40" s="38" t="s">
        <v>14</v>
      </c>
      <c r="C40" s="39">
        <v>-8.9897913110505726E-2</v>
      </c>
      <c r="D40" s="40">
        <v>-5.6704255207733643E-3</v>
      </c>
      <c r="E40" s="40">
        <v>-3.7963343878948078E-2</v>
      </c>
      <c r="F40" s="40">
        <v>-0.15207248266974363</v>
      </c>
      <c r="G40" s="40">
        <v>-7.7124869460977338E-2</v>
      </c>
      <c r="H40" s="40">
        <v>-9.2410760865654293E-3</v>
      </c>
      <c r="I40" s="40">
        <v>-8.2549133402258432E-2</v>
      </c>
      <c r="J40" s="40">
        <v>-1.5622258108521499E-2</v>
      </c>
      <c r="K40" s="40">
        <v>6.3643579024293406E-2</v>
      </c>
      <c r="L40" s="40">
        <v>0.12919633732731667</v>
      </c>
      <c r="M40" s="41">
        <v>-2.5378430812675296E-2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47"/>
      <c r="D47" s="35">
        <f>$C5^2*D5^2</f>
        <v>9.7220205532965553E-6</v>
      </c>
      <c r="E47" s="35">
        <f t="shared" ref="E47:M47" si="0">$C5^2*E5^2</f>
        <v>9.3016517105914327E-5</v>
      </c>
      <c r="F47" s="35">
        <f t="shared" si="0"/>
        <v>3.5850002622080874E-5</v>
      </c>
      <c r="G47" s="35">
        <f t="shared" si="0"/>
        <v>1.5459572302129751E-5</v>
      </c>
      <c r="H47" s="35">
        <f t="shared" si="0"/>
        <v>7.6959159580715136E-4</v>
      </c>
      <c r="I47" s="35">
        <f t="shared" si="0"/>
        <v>5.8160156213919061E-4</v>
      </c>
      <c r="J47" s="35">
        <f t="shared" si="0"/>
        <v>1.0229845785413818E-4</v>
      </c>
      <c r="K47" s="35">
        <f t="shared" si="0"/>
        <v>1.347945047746292E-5</v>
      </c>
      <c r="L47" s="35">
        <f t="shared" si="0"/>
        <v>2.7099385056346826E-4</v>
      </c>
      <c r="M47" s="36">
        <f t="shared" si="0"/>
        <v>2.6759432085201226E-7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1.1777777504935042E-8</v>
      </c>
      <c r="E48" s="40">
        <f t="shared" si="1"/>
        <v>1.6437905707236725E-8</v>
      </c>
      <c r="F48" s="40">
        <f t="shared" si="1"/>
        <v>2.2785200954698773E-9</v>
      </c>
      <c r="G48" s="40">
        <f t="shared" si="1"/>
        <v>3.5636487414667238E-8</v>
      </c>
      <c r="H48" s="40">
        <f t="shared" si="1"/>
        <v>7.427129341927735E-11</v>
      </c>
      <c r="I48" s="40">
        <f t="shared" si="1"/>
        <v>9.7252372197605682E-8</v>
      </c>
      <c r="J48" s="40">
        <f t="shared" si="1"/>
        <v>2.0035585659113027E-7</v>
      </c>
      <c r="K48" s="40">
        <f t="shared" si="1"/>
        <v>5.6795227861953065E-8</v>
      </c>
      <c r="L48" s="40">
        <f t="shared" si="1"/>
        <v>1.3055519515121037E-8</v>
      </c>
      <c r="M48" s="41">
        <f t="shared" si="1"/>
        <v>1.1569500876243011E-12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3.0861448924259769E-6</v>
      </c>
      <c r="E49" s="40">
        <f t="shared" si="2"/>
        <v>6.1202131648251983E-6</v>
      </c>
      <c r="F49" s="40">
        <f t="shared" si="2"/>
        <v>2.3826639713783263E-6</v>
      </c>
      <c r="G49" s="40">
        <f t="shared" si="2"/>
        <v>2.0586590062214251E-5</v>
      </c>
      <c r="H49" s="40">
        <f t="shared" si="2"/>
        <v>3.4621279192964347E-5</v>
      </c>
      <c r="I49" s="40">
        <f t="shared" si="2"/>
        <v>2.5407769767898992E-5</v>
      </c>
      <c r="J49" s="40">
        <f t="shared" si="2"/>
        <v>4.4277019815510333E-6</v>
      </c>
      <c r="K49" s="40">
        <f t="shared" si="2"/>
        <v>8.039145792553775E-5</v>
      </c>
      <c r="L49" s="40">
        <f t="shared" si="2"/>
        <v>5.3704861029242499E-5</v>
      </c>
      <c r="M49" s="43">
        <f t="shared" si="2"/>
        <v>8.1245137362832912E-3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3.2680385880100955E-6</v>
      </c>
      <c r="E50" s="40">
        <f t="shared" si="3"/>
        <v>3.8839579728731656E-6</v>
      </c>
      <c r="F50" s="40">
        <f t="shared" si="3"/>
        <v>2.4053000764002717E-5</v>
      </c>
      <c r="G50" s="40">
        <f t="shared" si="3"/>
        <v>6.0891277913334663E-5</v>
      </c>
      <c r="H50" s="40">
        <f t="shared" si="3"/>
        <v>3.4772258281237375E-9</v>
      </c>
      <c r="I50" s="40">
        <f t="shared" si="3"/>
        <v>2.1271580070560583E-6</v>
      </c>
      <c r="J50" s="40">
        <f t="shared" si="3"/>
        <v>1.6902531689053528E-5</v>
      </c>
      <c r="K50" s="40">
        <f t="shared" si="3"/>
        <v>1.3521036744224161E-6</v>
      </c>
      <c r="L50" s="40">
        <f t="shared" si="3"/>
        <v>1.3216298391843793E-5</v>
      </c>
      <c r="M50" s="41">
        <f t="shared" si="3"/>
        <v>7.4826139406770685E-6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6.5744908527080625E-6</v>
      </c>
      <c r="E51" s="40">
        <f t="shared" si="4"/>
        <v>5.4001703146698331E-7</v>
      </c>
      <c r="F51" s="40">
        <f t="shared" si="4"/>
        <v>5.931685961001119E-5</v>
      </c>
      <c r="G51" s="40">
        <f t="shared" si="4"/>
        <v>4.9531125866993556E-5</v>
      </c>
      <c r="H51" s="40">
        <f t="shared" si="4"/>
        <v>1.6127859283400838E-6</v>
      </c>
      <c r="I51" s="40">
        <f t="shared" si="4"/>
        <v>3.0432790674319342E-5</v>
      </c>
      <c r="J51" s="40">
        <f t="shared" si="4"/>
        <v>5.189707565967973E-6</v>
      </c>
      <c r="K51" s="40">
        <f t="shared" si="4"/>
        <v>1.3780754690622673E-5</v>
      </c>
      <c r="L51" s="40">
        <f t="shared" si="4"/>
        <v>1.0889726859701155E-4</v>
      </c>
      <c r="M51" s="41">
        <f t="shared" si="4"/>
        <v>9.7627869407531847E-6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7.6135117030754332E-6</v>
      </c>
      <c r="E52" s="40">
        <f t="shared" si="5"/>
        <v>8.2665902972703823E-7</v>
      </c>
      <c r="F52" s="40">
        <f t="shared" si="5"/>
        <v>3.1041812172074865E-6</v>
      </c>
      <c r="G52" s="40">
        <f t="shared" si="5"/>
        <v>2.9549590670334962E-10</v>
      </c>
      <c r="H52" s="40">
        <f t="shared" si="5"/>
        <v>1.7866110577064586E-5</v>
      </c>
      <c r="I52" s="40">
        <f t="shared" si="5"/>
        <v>4.4944010277783986E-7</v>
      </c>
      <c r="J52" s="40">
        <f t="shared" si="5"/>
        <v>4.1611328244814391E-5</v>
      </c>
      <c r="K52" s="40">
        <f t="shared" si="5"/>
        <v>3.2715145143979139E-5</v>
      </c>
      <c r="L52" s="40">
        <f t="shared" si="5"/>
        <v>1.6465565240480756E-5</v>
      </c>
      <c r="M52" s="41">
        <f t="shared" si="5"/>
        <v>1.5281660096427996E-5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5.5925866116492651E-5</v>
      </c>
      <c r="E53" s="40">
        <f t="shared" si="6"/>
        <v>2.49068905398317E-4</v>
      </c>
      <c r="F53" s="40">
        <f t="shared" si="6"/>
        <v>3.3013089814813956E-5</v>
      </c>
      <c r="G53" s="40">
        <f t="shared" si="6"/>
        <v>1.7817092852408088E-4</v>
      </c>
      <c r="H53" s="40">
        <f t="shared" si="6"/>
        <v>1.2845895657670022E-4</v>
      </c>
      <c r="I53" s="40">
        <f t="shared" si="6"/>
        <v>5.1048899150853614E-6</v>
      </c>
      <c r="J53" s="40">
        <f t="shared" si="6"/>
        <v>9.3956791635012271E-7</v>
      </c>
      <c r="K53" s="40">
        <f t="shared" si="6"/>
        <v>1.7467001591051509E-6</v>
      </c>
      <c r="L53" s="40">
        <f t="shared" si="6"/>
        <v>6.2900882467271509E-5</v>
      </c>
      <c r="M53" s="41">
        <f t="shared" si="6"/>
        <v>2.4015700853137437E-5</v>
      </c>
    </row>
    <row r="54" spans="1:13" ht="24">
      <c r="A54" s="37" t="s">
        <v>21</v>
      </c>
      <c r="B54" s="38" t="s">
        <v>14</v>
      </c>
      <c r="C54" s="39"/>
      <c r="D54" s="42">
        <f t="shared" ref="D54:M54" si="7">$C12^2*D12^2</f>
        <v>1.1911820743958624E-2</v>
      </c>
      <c r="E54" s="40">
        <f t="shared" si="7"/>
        <v>1.2068501361646176E-5</v>
      </c>
      <c r="F54" s="40">
        <f t="shared" si="7"/>
        <v>1.4297320235156626E-4</v>
      </c>
      <c r="G54" s="40">
        <f t="shared" si="7"/>
        <v>1.9965401131499435E-5</v>
      </c>
      <c r="H54" s="40">
        <f t="shared" si="7"/>
        <v>9.7053534643980381E-5</v>
      </c>
      <c r="I54" s="40">
        <f t="shared" si="7"/>
        <v>2.4645893420218096E-6</v>
      </c>
      <c r="J54" s="40">
        <f t="shared" si="7"/>
        <v>8.0270176270935567E-5</v>
      </c>
      <c r="K54" s="40">
        <f t="shared" si="7"/>
        <v>5.299972236248238E-6</v>
      </c>
      <c r="L54" s="40">
        <f t="shared" si="7"/>
        <v>1.5205632387048864E-6</v>
      </c>
      <c r="M54" s="41">
        <f t="shared" si="7"/>
        <v>4.8917849670822593E-6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1.3212172314398496E-7</v>
      </c>
      <c r="E55" s="40">
        <f t="shared" si="8"/>
        <v>3.3956644072219058E-6</v>
      </c>
      <c r="F55" s="40">
        <f t="shared" si="8"/>
        <v>2.3307841738005502E-9</v>
      </c>
      <c r="G55" s="40">
        <f t="shared" si="8"/>
        <v>1.8834505094460065E-6</v>
      </c>
      <c r="H55" s="40">
        <f t="shared" si="8"/>
        <v>4.03094737318699E-8</v>
      </c>
      <c r="I55" s="40">
        <f t="shared" si="8"/>
        <v>2.8186096028166307E-6</v>
      </c>
      <c r="J55" s="40">
        <f t="shared" si="8"/>
        <v>8.4545828432621474E-6</v>
      </c>
      <c r="K55" s="40">
        <f t="shared" si="8"/>
        <v>9.4314558599095773E-6</v>
      </c>
      <c r="L55" s="40">
        <f t="shared" si="8"/>
        <v>7.1572010551062043E-6</v>
      </c>
      <c r="M55" s="41">
        <f t="shared" si="8"/>
        <v>6.2711968155427859E-7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6.1727329304627502E-6</v>
      </c>
      <c r="E56" s="40">
        <f t="shared" si="9"/>
        <v>3.4843467279311251E-6</v>
      </c>
      <c r="F56" s="40">
        <f t="shared" si="9"/>
        <v>1.5685561723988311E-6</v>
      </c>
      <c r="G56" s="40">
        <f t="shared" si="9"/>
        <v>2.4742164470826516E-5</v>
      </c>
      <c r="H56" s="40">
        <f t="shared" si="9"/>
        <v>2.4093748351345628E-5</v>
      </c>
      <c r="I56" s="40">
        <f t="shared" si="9"/>
        <v>2.6190480450046252E-5</v>
      </c>
      <c r="J56" s="40">
        <f t="shared" si="9"/>
        <v>2.0605029568296301E-5</v>
      </c>
      <c r="K56" s="40">
        <f t="shared" si="9"/>
        <v>1.8156406922714671E-5</v>
      </c>
      <c r="L56" s="40">
        <f t="shared" si="9"/>
        <v>7.1517400055246096E-8</v>
      </c>
      <c r="M56" s="41">
        <f t="shared" si="9"/>
        <v>4.344234821912193E-7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3.6033676539685343E-5</v>
      </c>
      <c r="E57" s="40">
        <f t="shared" si="10"/>
        <v>1.7668326454404631E-5</v>
      </c>
      <c r="F57" s="40">
        <f t="shared" si="10"/>
        <v>8.1382825076412233E-6</v>
      </c>
      <c r="G57" s="40">
        <f t="shared" si="10"/>
        <v>5.5824459776265406E-5</v>
      </c>
      <c r="H57" s="40">
        <f t="shared" si="10"/>
        <v>2.5461850409247317E-5</v>
      </c>
      <c r="I57" s="40">
        <f t="shared" si="10"/>
        <v>7.5547522597271827E-5</v>
      </c>
      <c r="J57" s="40">
        <f t="shared" si="10"/>
        <v>1.2613455444764163E-4</v>
      </c>
      <c r="K57" s="40">
        <f t="shared" si="10"/>
        <v>2.5880099047710672E-7</v>
      </c>
      <c r="L57" s="40">
        <f t="shared" si="10"/>
        <v>2.4892499348234197E-6</v>
      </c>
      <c r="M57" s="41">
        <f t="shared" si="10"/>
        <v>3.3820300005038198E-6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9.3286986041604706E-9</v>
      </c>
      <c r="E58" s="40">
        <f t="shared" si="11"/>
        <v>2.8596871463222069E-7</v>
      </c>
      <c r="F58" s="40">
        <f t="shared" si="11"/>
        <v>5.9623530520785337E-7</v>
      </c>
      <c r="G58" s="40">
        <f t="shared" si="11"/>
        <v>3.5378910574161887E-9</v>
      </c>
      <c r="H58" s="40">
        <f t="shared" si="11"/>
        <v>1.8437136641844042E-8</v>
      </c>
      <c r="I58" s="40">
        <f t="shared" si="11"/>
        <v>2.626501810181297E-8</v>
      </c>
      <c r="J58" s="40">
        <f t="shared" si="11"/>
        <v>7.0868583655927591E-7</v>
      </c>
      <c r="K58" s="40">
        <f t="shared" si="11"/>
        <v>7.654099587433464E-7</v>
      </c>
      <c r="L58" s="42">
        <f t="shared" si="11"/>
        <v>8.1464072939980598E-5</v>
      </c>
      <c r="M58" s="41">
        <f t="shared" si="11"/>
        <v>5.35457637232262E-7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9.3289910450790417E-7</v>
      </c>
      <c r="E59" s="40">
        <f t="shared" si="12"/>
        <v>3.6212227699499892E-5</v>
      </c>
      <c r="F59" s="40">
        <f t="shared" si="12"/>
        <v>1.3527637177916113E-5</v>
      </c>
      <c r="G59" s="40">
        <f t="shared" si="12"/>
        <v>8.5681484556288155E-5</v>
      </c>
      <c r="H59" s="40">
        <f t="shared" si="12"/>
        <v>4.5642966697889142E-8</v>
      </c>
      <c r="I59" s="40">
        <f t="shared" si="12"/>
        <v>9.1404350665859568E-6</v>
      </c>
      <c r="J59" s="40">
        <f t="shared" si="12"/>
        <v>1.691540702504382E-5</v>
      </c>
      <c r="K59" s="42">
        <f t="shared" si="12"/>
        <v>2.3182096836892475E-3</v>
      </c>
      <c r="L59" s="40">
        <f t="shared" si="12"/>
        <v>2.0965694690871356E-5</v>
      </c>
      <c r="M59" s="41">
        <f t="shared" si="12"/>
        <v>2.2269896902611811E-5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7.4522898272571679E-6</v>
      </c>
      <c r="E60" s="40">
        <f t="shared" si="13"/>
        <v>6.2528812198147869E-6</v>
      </c>
      <c r="F60" s="40">
        <f t="shared" si="13"/>
        <v>2.6111342046848785E-6</v>
      </c>
      <c r="G60" s="40">
        <f t="shared" si="13"/>
        <v>1.1211429051891798E-4</v>
      </c>
      <c r="H60" s="40">
        <f t="shared" si="13"/>
        <v>1.6691172474650305E-4</v>
      </c>
      <c r="I60" s="40">
        <f t="shared" si="13"/>
        <v>2.225006218312455E-4</v>
      </c>
      <c r="J60" s="40">
        <f t="shared" si="13"/>
        <v>3.2932119852502566E-5</v>
      </c>
      <c r="K60" s="40">
        <f t="shared" si="13"/>
        <v>1.1066087541069434E-5</v>
      </c>
      <c r="L60" s="40">
        <f t="shared" si="13"/>
        <v>3.31110180306397E-5</v>
      </c>
      <c r="M60" s="41">
        <f t="shared" si="13"/>
        <v>4.4880903534955524E-5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8.5855682948848269E-5</v>
      </c>
      <c r="E61" s="40">
        <f t="shared" si="14"/>
        <v>1.0202511384215196E-5</v>
      </c>
      <c r="F61" s="40">
        <f t="shared" si="14"/>
        <v>2.9962434612010774E-5</v>
      </c>
      <c r="G61" s="40">
        <f t="shared" si="14"/>
        <v>3.8246489118089956E-5</v>
      </c>
      <c r="H61" s="40">
        <f t="shared" si="14"/>
        <v>3.7543227747061969E-5</v>
      </c>
      <c r="I61" s="40">
        <f t="shared" si="14"/>
        <v>2.0735751808452047E-6</v>
      </c>
      <c r="J61" s="40">
        <f t="shared" si="14"/>
        <v>9.8623594600703195E-6</v>
      </c>
      <c r="K61" s="40">
        <f t="shared" si="14"/>
        <v>1.0686657416121909E-4</v>
      </c>
      <c r="L61" s="40">
        <f t="shared" si="14"/>
        <v>1.7039706200937285E-6</v>
      </c>
      <c r="M61" s="41">
        <f t="shared" si="14"/>
        <v>8.3995334904239408E-8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7.3970888732070655E-5</v>
      </c>
      <c r="E62" s="40">
        <f t="shared" si="15"/>
        <v>4.4186399444725682E-5</v>
      </c>
      <c r="F62" s="40">
        <f t="shared" si="15"/>
        <v>5.9325503202368851E-5</v>
      </c>
      <c r="G62" s="40">
        <f t="shared" si="15"/>
        <v>1.911790349150212E-5</v>
      </c>
      <c r="H62" s="40">
        <f t="shared" si="15"/>
        <v>1.2335802393759654E-5</v>
      </c>
      <c r="I62" s="40">
        <f t="shared" si="15"/>
        <v>4.5220812442197357E-5</v>
      </c>
      <c r="J62" s="40">
        <f t="shared" si="15"/>
        <v>1.0622351131307625E-5</v>
      </c>
      <c r="K62" s="40">
        <f t="shared" si="15"/>
        <v>3.9763692750549457E-7</v>
      </c>
      <c r="L62" s="40">
        <f t="shared" si="15"/>
        <v>8.7966254813560867E-5</v>
      </c>
      <c r="M62" s="41">
        <f t="shared" si="15"/>
        <v>1.0779839305357128E-6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3.3188479697993121E-6</v>
      </c>
      <c r="E63" s="40">
        <f t="shared" si="16"/>
        <v>3.9969298874431315E-6</v>
      </c>
      <c r="F63" s="40">
        <f t="shared" si="16"/>
        <v>3.0644225133985608E-7</v>
      </c>
      <c r="G63" s="40">
        <f t="shared" si="16"/>
        <v>3.3004098138063526E-6</v>
      </c>
      <c r="H63" s="42">
        <f t="shared" si="16"/>
        <v>4.3299559810010979E-4</v>
      </c>
      <c r="I63" s="40">
        <f t="shared" si="16"/>
        <v>5.0560453737361066E-8</v>
      </c>
      <c r="J63" s="40">
        <f t="shared" si="16"/>
        <v>2.2657960366726517E-6</v>
      </c>
      <c r="K63" s="40">
        <f t="shared" si="16"/>
        <v>7.5481290943138916E-9</v>
      </c>
      <c r="L63" s="40">
        <f t="shared" si="16"/>
        <v>9.9264595972520318E-8</v>
      </c>
      <c r="M63" s="41">
        <f t="shared" si="16"/>
        <v>1.9178635941253297E-6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8.1143472077982979E-5</v>
      </c>
      <c r="E64" s="40">
        <f t="shared" si="17"/>
        <v>4.3895553955685128E-5</v>
      </c>
      <c r="F64" s="40">
        <f t="shared" si="17"/>
        <v>7.6092708600076635E-5</v>
      </c>
      <c r="G64" s="40">
        <f t="shared" si="17"/>
        <v>1.2373854491558379E-5</v>
      </c>
      <c r="H64" s="40">
        <f t="shared" si="17"/>
        <v>3.697922871911474E-5</v>
      </c>
      <c r="I64" s="40">
        <f t="shared" si="17"/>
        <v>1.4986333107816135E-6</v>
      </c>
      <c r="J64" s="40">
        <f t="shared" si="17"/>
        <v>1.288613272953473E-5</v>
      </c>
      <c r="K64" s="40">
        <f t="shared" si="17"/>
        <v>1.7911784777765411E-5</v>
      </c>
      <c r="L64" s="40">
        <f t="shared" si="17"/>
        <v>9.4850654496684966E-6</v>
      </c>
      <c r="M64" s="41">
        <f t="shared" si="17"/>
        <v>1.4203912889532356E-4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4.8432853474587952E-5</v>
      </c>
      <c r="E65" s="40">
        <f t="shared" si="18"/>
        <v>1.079227860828823E-4</v>
      </c>
      <c r="F65" s="40">
        <f t="shared" si="18"/>
        <v>2.3831171460830556E-9</v>
      </c>
      <c r="G65" s="40">
        <f t="shared" si="18"/>
        <v>3.6600934641171927E-5</v>
      </c>
      <c r="H65" s="40">
        <f t="shared" si="18"/>
        <v>3.6514687738018389E-6</v>
      </c>
      <c r="I65" s="40">
        <f t="shared" si="18"/>
        <v>7.7430993913741053E-6</v>
      </c>
      <c r="J65" s="40">
        <f t="shared" si="18"/>
        <v>4.4208217113718083E-6</v>
      </c>
      <c r="K65" s="40">
        <f t="shared" si="18"/>
        <v>4.2315926288552164E-6</v>
      </c>
      <c r="L65" s="40">
        <f t="shared" si="18"/>
        <v>1.9899508469544715E-5</v>
      </c>
      <c r="M65" s="41">
        <f t="shared" si="18"/>
        <v>3.7670134641531713E-6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3.5451462368180066E-6</v>
      </c>
      <c r="E66" s="40">
        <f t="shared" si="19"/>
        <v>3.630572471170277E-5</v>
      </c>
      <c r="F66" s="40">
        <f t="shared" si="19"/>
        <v>3.9487162649373548E-8</v>
      </c>
      <c r="G66" s="40">
        <f t="shared" si="19"/>
        <v>9.0122802634305297E-7</v>
      </c>
      <c r="H66" s="40">
        <f t="shared" si="19"/>
        <v>8.7531753872351195E-6</v>
      </c>
      <c r="I66" s="40">
        <f t="shared" si="19"/>
        <v>1.8923191920426293E-7</v>
      </c>
      <c r="J66" s="40">
        <f t="shared" si="19"/>
        <v>3.8379519918049595E-6</v>
      </c>
      <c r="K66" s="40">
        <f t="shared" si="19"/>
        <v>8.5223606391554211E-8</v>
      </c>
      <c r="L66" s="40">
        <f t="shared" si="19"/>
        <v>3.2002396513752972E-6</v>
      </c>
      <c r="M66" s="41">
        <f t="shared" si="19"/>
        <v>5.1399377071432211E-5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1.3597169609888331E-5</v>
      </c>
      <c r="E67" s="40">
        <f t="shared" si="20"/>
        <v>9.2907230202187021E-5</v>
      </c>
      <c r="F67" s="40">
        <f t="shared" si="20"/>
        <v>1.4751590943809986E-4</v>
      </c>
      <c r="G67" s="40">
        <f t="shared" si="20"/>
        <v>9.2628124860915195E-5</v>
      </c>
      <c r="H67" s="40">
        <f t="shared" si="20"/>
        <v>1.2871580401322434E-5</v>
      </c>
      <c r="I67" s="40">
        <f t="shared" si="20"/>
        <v>2.6118109236623995E-5</v>
      </c>
      <c r="J67" s="40">
        <f t="shared" si="20"/>
        <v>7.8161538767134201E-6</v>
      </c>
      <c r="K67" s="40">
        <f t="shared" si="20"/>
        <v>4.6475390244990631E-7</v>
      </c>
      <c r="L67" s="40">
        <f t="shared" si="20"/>
        <v>3.8043496123202164E-8</v>
      </c>
      <c r="M67" s="41">
        <f t="shared" si="20"/>
        <v>7.6441861365884339E-6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2.8544155327229577E-5</v>
      </c>
      <c r="E68" s="40">
        <f t="shared" si="21"/>
        <v>1.1265267757072841E-5</v>
      </c>
      <c r="F68" s="40">
        <f t="shared" si="21"/>
        <v>3.7170717124970213E-7</v>
      </c>
      <c r="G68" s="40">
        <f t="shared" si="21"/>
        <v>1.8124173329624571E-6</v>
      </c>
      <c r="H68" s="40">
        <f t="shared" si="21"/>
        <v>2.3453434478802932E-5</v>
      </c>
      <c r="I68" s="40">
        <f t="shared" si="21"/>
        <v>1.6577697554667304E-8</v>
      </c>
      <c r="J68" s="42">
        <f t="shared" si="21"/>
        <v>4.6697360134720749E-3</v>
      </c>
      <c r="K68" s="40">
        <f t="shared" si="21"/>
        <v>3.5241249158875027E-5</v>
      </c>
      <c r="L68" s="40">
        <f t="shared" si="21"/>
        <v>4.111939019175917E-5</v>
      </c>
      <c r="M68" s="41">
        <f t="shared" si="21"/>
        <v>2.7575744962530463E-6</v>
      </c>
    </row>
    <row r="69" spans="1:13" ht="24">
      <c r="A69" s="37" t="s">
        <v>36</v>
      </c>
      <c r="B69" s="38" t="s">
        <v>14</v>
      </c>
      <c r="C69" s="44"/>
      <c r="D69" s="40">
        <f t="shared" ref="D69:M69" si="22">$C27^2*D27^2</f>
        <v>1.6899323763442078E-4</v>
      </c>
      <c r="E69" s="42">
        <f t="shared" si="22"/>
        <v>0.18984146126400003</v>
      </c>
      <c r="F69" s="40">
        <f t="shared" si="22"/>
        <v>5.2658684439369798E-4</v>
      </c>
      <c r="G69" s="40">
        <f t="shared" si="22"/>
        <v>3.7837486548523167E-4</v>
      </c>
      <c r="H69" s="40">
        <f t="shared" si="22"/>
        <v>1.5918460008512247E-3</v>
      </c>
      <c r="I69" s="40">
        <f t="shared" si="22"/>
        <v>7.7758779176839623E-5</v>
      </c>
      <c r="J69" s="40">
        <f t="shared" si="22"/>
        <v>4.5013327659247909E-4</v>
      </c>
      <c r="K69" s="40">
        <f t="shared" si="22"/>
        <v>2.9803406028090615E-3</v>
      </c>
      <c r="L69" s="40">
        <f t="shared" si="22"/>
        <v>6.5073218974462919E-4</v>
      </c>
      <c r="M69" s="41">
        <f t="shared" si="22"/>
        <v>1.3616088904454824E-4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2.496037716372149E-5</v>
      </c>
      <c r="E70" s="40">
        <f t="shared" si="23"/>
        <v>5.2279591390647579E-5</v>
      </c>
      <c r="F70" s="40">
        <f t="shared" si="23"/>
        <v>5.2276048378541555E-5</v>
      </c>
      <c r="G70" s="40">
        <f t="shared" si="23"/>
        <v>3.9156253708746806E-4</v>
      </c>
      <c r="H70" s="40">
        <f t="shared" si="23"/>
        <v>8.5479341448164609E-5</v>
      </c>
      <c r="I70" s="40">
        <f t="shared" si="23"/>
        <v>4.1228127113939302E-6</v>
      </c>
      <c r="J70" s="40">
        <f t="shared" si="23"/>
        <v>3.5233263161074244E-5</v>
      </c>
      <c r="K70" s="40">
        <f t="shared" si="23"/>
        <v>3.8079434222183403E-6</v>
      </c>
      <c r="L70" s="40">
        <f t="shared" si="23"/>
        <v>3.6281773274691187E-5</v>
      </c>
      <c r="M70" s="41">
        <f t="shared" si="23"/>
        <v>2.4917033775226389E-6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4.3817742652089311E-6</v>
      </c>
      <c r="E71" s="40">
        <f t="shared" si="24"/>
        <v>1.0493206529445599E-5</v>
      </c>
      <c r="F71" s="40">
        <f t="shared" si="24"/>
        <v>3.1862331405508614E-5</v>
      </c>
      <c r="G71" s="40">
        <f t="shared" si="24"/>
        <v>8.9812980271894809E-6</v>
      </c>
      <c r="H71" s="40">
        <f t="shared" si="24"/>
        <v>5.2311916702740478E-6</v>
      </c>
      <c r="I71" s="40">
        <f t="shared" si="24"/>
        <v>3.9634934593890045E-5</v>
      </c>
      <c r="J71" s="40">
        <f t="shared" si="24"/>
        <v>8.0689553219947692E-6</v>
      </c>
      <c r="K71" s="40">
        <f t="shared" si="24"/>
        <v>1.0457290617117912E-5</v>
      </c>
      <c r="L71" s="40">
        <f t="shared" si="24"/>
        <v>3.6593217222952463E-7</v>
      </c>
      <c r="M71" s="41">
        <f t="shared" si="24"/>
        <v>1.3042201315220382E-5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4.6449736919185733E-8</v>
      </c>
      <c r="E72" s="40">
        <f t="shared" si="25"/>
        <v>4.7994657662058443E-7</v>
      </c>
      <c r="F72" s="40">
        <f t="shared" si="25"/>
        <v>2.8758117498465268E-7</v>
      </c>
      <c r="G72" s="40">
        <f t="shared" si="25"/>
        <v>9.9752940805051782E-7</v>
      </c>
      <c r="H72" s="40">
        <f t="shared" si="25"/>
        <v>1.7177898271992812E-7</v>
      </c>
      <c r="I72" s="40">
        <f t="shared" si="25"/>
        <v>2.7723714839033919E-6</v>
      </c>
      <c r="J72" s="40">
        <f t="shared" si="25"/>
        <v>8.366109246850602E-8</v>
      </c>
      <c r="K72" s="40">
        <f t="shared" si="25"/>
        <v>2.5378821535679196E-7</v>
      </c>
      <c r="L72" s="40">
        <f t="shared" si="25"/>
        <v>4.3802374818737991E-9</v>
      </c>
      <c r="M72" s="41">
        <f t="shared" si="25"/>
        <v>3.1236330700692918E-9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9.3656222681844404E-7</v>
      </c>
      <c r="E73" s="40">
        <f t="shared" si="26"/>
        <v>2.2912445490946817E-6</v>
      </c>
      <c r="F73" s="40">
        <f t="shared" si="26"/>
        <v>3.0851613657159416E-5</v>
      </c>
      <c r="G73" s="40">
        <f t="shared" si="26"/>
        <v>5.5460886909849952E-5</v>
      </c>
      <c r="H73" s="40">
        <f t="shared" si="26"/>
        <v>6.0199135422072513E-7</v>
      </c>
      <c r="I73" s="42">
        <f t="shared" si="26"/>
        <v>5.7027598310911707E-3</v>
      </c>
      <c r="J73" s="40">
        <f t="shared" si="26"/>
        <v>5.4340345528817065E-8</v>
      </c>
      <c r="K73" s="40">
        <f t="shared" si="26"/>
        <v>2.080459192731558E-5</v>
      </c>
      <c r="L73" s="40">
        <f t="shared" si="26"/>
        <v>1.6200786434499497E-6</v>
      </c>
      <c r="M73" s="41">
        <f t="shared" si="26"/>
        <v>1.4992731373025315E-5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9.0724718072121303E-5</v>
      </c>
      <c r="E74" s="40">
        <f t="shared" si="27"/>
        <v>2.45652470687055E-5</v>
      </c>
      <c r="F74" s="42">
        <f t="shared" si="27"/>
        <v>9.8361152554943716E-3</v>
      </c>
      <c r="G74" s="40">
        <f t="shared" si="27"/>
        <v>1.7574140075229835E-4</v>
      </c>
      <c r="H74" s="40">
        <f t="shared" si="27"/>
        <v>5.7284644429427806E-6</v>
      </c>
      <c r="I74" s="40">
        <f t="shared" si="27"/>
        <v>5.0857995906863316E-5</v>
      </c>
      <c r="J74" s="40">
        <f t="shared" si="27"/>
        <v>7.0689021934279619E-7</v>
      </c>
      <c r="K74" s="40">
        <f t="shared" si="27"/>
        <v>5.0752275502309352E-5</v>
      </c>
      <c r="L74" s="40">
        <f t="shared" si="27"/>
        <v>6.2873506736890505E-5</v>
      </c>
      <c r="M74" s="41">
        <f t="shared" si="27"/>
        <v>2.5560449251612742E-6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6.0044257523540183E-8</v>
      </c>
      <c r="E75" s="40">
        <f t="shared" si="28"/>
        <v>2.3897871555330698E-5</v>
      </c>
      <c r="F75" s="40">
        <f t="shared" si="28"/>
        <v>2.4714212954062622E-4</v>
      </c>
      <c r="G75" s="40">
        <f t="shared" si="28"/>
        <v>3.9445648584371017E-5</v>
      </c>
      <c r="H75" s="40">
        <f t="shared" si="28"/>
        <v>4.3583139023532577E-6</v>
      </c>
      <c r="I75" s="42">
        <f t="shared" si="28"/>
        <v>8.782916247446833E-4</v>
      </c>
      <c r="J75" s="40">
        <f t="shared" si="28"/>
        <v>4.0981535065661252E-5</v>
      </c>
      <c r="K75" s="40">
        <f t="shared" si="28"/>
        <v>2.7826429824966459E-5</v>
      </c>
      <c r="L75" s="40">
        <f t="shared" si="28"/>
        <v>6.4290204235111783E-5</v>
      </c>
      <c r="M75" s="41">
        <f t="shared" si="28"/>
        <v>1.170709257041957E-4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5.7464959567788364E-5</v>
      </c>
      <c r="E76" s="40">
        <f t="shared" si="29"/>
        <v>5.5978544411111413E-6</v>
      </c>
      <c r="F76" s="40">
        <f t="shared" si="29"/>
        <v>1.7565771132774862E-4</v>
      </c>
      <c r="G76" s="40">
        <f t="shared" si="29"/>
        <v>1.4194489976759571E-5</v>
      </c>
      <c r="H76" s="40">
        <f t="shared" si="29"/>
        <v>6.2273003110511621E-6</v>
      </c>
      <c r="I76" s="40">
        <f t="shared" si="29"/>
        <v>2.1470863612006709E-5</v>
      </c>
      <c r="J76" s="40">
        <f t="shared" si="29"/>
        <v>2.0148150948131382E-5</v>
      </c>
      <c r="K76" s="40">
        <f t="shared" si="29"/>
        <v>3.995621403384104E-5</v>
      </c>
      <c r="L76" s="40">
        <f t="shared" si="29"/>
        <v>1.1346930439014866E-6</v>
      </c>
      <c r="M76" s="41">
        <f t="shared" si="29"/>
        <v>3.7006470319139046E-5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5.9737255117362627E-5</v>
      </c>
      <c r="E77" s="40">
        <f t="shared" si="30"/>
        <v>2.8637150562557543E-5</v>
      </c>
      <c r="F77" s="40">
        <f t="shared" si="30"/>
        <v>8.2174188496016002E-4</v>
      </c>
      <c r="G77" s="40">
        <f t="shared" si="30"/>
        <v>3.3247513243451154E-4</v>
      </c>
      <c r="H77" s="40">
        <f t="shared" si="30"/>
        <v>6.4800267775663774E-5</v>
      </c>
      <c r="I77" s="40">
        <f t="shared" si="30"/>
        <v>3.3711552927905371E-7</v>
      </c>
      <c r="J77" s="40">
        <f t="shared" si="30"/>
        <v>3.3897689646382915E-7</v>
      </c>
      <c r="K77" s="40">
        <f t="shared" si="30"/>
        <v>1.4901807548729727E-4</v>
      </c>
      <c r="L77" s="40">
        <f t="shared" si="30"/>
        <v>3.4303566949542543E-5</v>
      </c>
      <c r="M77" s="41">
        <f t="shared" si="30"/>
        <v>5.8626727811086022E-8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2.8616101180862285E-5</v>
      </c>
      <c r="E78" s="40">
        <f t="shared" si="31"/>
        <v>6.1968817498095951E-5</v>
      </c>
      <c r="F78" s="40">
        <f t="shared" si="31"/>
        <v>6.7478262872512115E-6</v>
      </c>
      <c r="G78" s="40">
        <f t="shared" si="31"/>
        <v>4.7856322446619866E-4</v>
      </c>
      <c r="H78" s="40">
        <f t="shared" si="31"/>
        <v>1.7543060691285517E-4</v>
      </c>
      <c r="I78" s="40">
        <f t="shared" si="31"/>
        <v>1.4293569710821732E-5</v>
      </c>
      <c r="J78" s="40">
        <f t="shared" si="31"/>
        <v>1.9845119699630606E-5</v>
      </c>
      <c r="K78" s="40">
        <f t="shared" si="31"/>
        <v>1.476796171892137E-4</v>
      </c>
      <c r="L78" s="40">
        <f t="shared" si="31"/>
        <v>9.8395761336741286E-5</v>
      </c>
      <c r="M78" s="41">
        <f t="shared" si="31"/>
        <v>3.1096218859427385E-4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1.6830638753757064E-8</v>
      </c>
      <c r="E79" s="40">
        <f t="shared" si="32"/>
        <v>1.5527163431857569E-7</v>
      </c>
      <c r="F79" s="40">
        <f t="shared" si="32"/>
        <v>5.9243501221167802E-9</v>
      </c>
      <c r="G79" s="40">
        <f t="shared" si="32"/>
        <v>1.2218436901961924E-10</v>
      </c>
      <c r="H79" s="40">
        <f t="shared" si="32"/>
        <v>1.9566616464255948E-8</v>
      </c>
      <c r="I79" s="40">
        <f t="shared" si="32"/>
        <v>1.2472967230660563E-7</v>
      </c>
      <c r="J79" s="40">
        <f t="shared" si="32"/>
        <v>3.3277591216676013E-7</v>
      </c>
      <c r="K79" s="40">
        <f t="shared" si="32"/>
        <v>1.59756816514419E-8</v>
      </c>
      <c r="L79" s="40">
        <f t="shared" si="32"/>
        <v>1.6830092384526281E-7</v>
      </c>
      <c r="M79" s="41">
        <f t="shared" si="32"/>
        <v>2.1938438754992873E-8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5.1716982642678399E-6</v>
      </c>
      <c r="E80" s="40">
        <f t="shared" si="33"/>
        <v>6.8679760087323086E-6</v>
      </c>
      <c r="F80" s="40">
        <f t="shared" si="33"/>
        <v>6.9731952546401335E-5</v>
      </c>
      <c r="G80" s="42">
        <f t="shared" si="33"/>
        <v>4.4182958032834771E-3</v>
      </c>
      <c r="H80" s="40">
        <f t="shared" si="33"/>
        <v>2.4717082416516883E-5</v>
      </c>
      <c r="I80" s="40">
        <f t="shared" si="33"/>
        <v>3.7825079025693634E-5</v>
      </c>
      <c r="J80" s="40">
        <f t="shared" si="33"/>
        <v>1.3098361389697237E-6</v>
      </c>
      <c r="K80" s="40">
        <f t="shared" si="33"/>
        <v>1.2743265911647377E-4</v>
      </c>
      <c r="L80" s="40">
        <f t="shared" si="33"/>
        <v>1.5924524376418945E-7</v>
      </c>
      <c r="M80" s="41">
        <f t="shared" si="33"/>
        <v>9.2967338300840184E-6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1.1299675363961115E-6</v>
      </c>
      <c r="E81" s="40">
        <f t="shared" si="34"/>
        <v>1.7063314402704049E-4</v>
      </c>
      <c r="F81" s="40">
        <f t="shared" si="34"/>
        <v>1.3224649062538643E-5</v>
      </c>
      <c r="G81" s="40">
        <f t="shared" si="34"/>
        <v>4.7795353671406525E-5</v>
      </c>
      <c r="H81" s="40">
        <f t="shared" si="34"/>
        <v>8.101909800647479E-6</v>
      </c>
      <c r="I81" s="40">
        <f t="shared" si="34"/>
        <v>2.2076491229164712E-4</v>
      </c>
      <c r="J81" s="40">
        <f t="shared" si="34"/>
        <v>2.6011432601868114E-5</v>
      </c>
      <c r="K81" s="40">
        <f t="shared" si="34"/>
        <v>6.591173459354711E-5</v>
      </c>
      <c r="L81" s="40">
        <f t="shared" si="34"/>
        <v>3.9296023958088495E-5</v>
      </c>
      <c r="M81" s="41">
        <f t="shared" si="34"/>
        <v>2.5867421063669859E-4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2.5985466705976742E-7</v>
      </c>
      <c r="E82" s="40">
        <f t="shared" si="35"/>
        <v>1.1647377138628299E-5</v>
      </c>
      <c r="F82" s="40">
        <f t="shared" si="35"/>
        <v>1.8689620910674777E-4</v>
      </c>
      <c r="G82" s="40">
        <f t="shared" si="35"/>
        <v>4.807154763655347E-5</v>
      </c>
      <c r="H82" s="40">
        <f t="shared" si="35"/>
        <v>6.9015130312342184E-7</v>
      </c>
      <c r="I82" s="40">
        <f t="shared" si="35"/>
        <v>5.5071164147316306E-5</v>
      </c>
      <c r="J82" s="40">
        <f t="shared" si="35"/>
        <v>1.9723629596917819E-6</v>
      </c>
      <c r="K82" s="40">
        <f t="shared" si="35"/>
        <v>3.2734703311642508E-5</v>
      </c>
      <c r="L82" s="40">
        <f t="shared" si="35"/>
        <v>1.3489617139059057E-4</v>
      </c>
      <c r="M82" s="41">
        <f t="shared" si="35"/>
        <v>5.2050960893699044E-6</v>
      </c>
    </row>
    <row r="83" spans="1:13">
      <c r="A83" t="s">
        <v>61</v>
      </c>
      <c r="D83" s="17">
        <f>SUM($D$47:$D$82)</f>
        <v>1.2829663689972248E-2</v>
      </c>
      <c r="E83" s="17">
        <f>SUM($E$47:$E$82)</f>
        <v>0.19102449899060023</v>
      </c>
      <c r="F83" s="17">
        <f>SUM($F$47:$F$82)</f>
        <v>1.2639883992263982E-2</v>
      </c>
      <c r="G83" s="17">
        <f>SUM($G$47:$G$82)</f>
        <v>7.2198314171904596E-3</v>
      </c>
      <c r="H83" s="17">
        <f>SUM($H$47:$H$82)</f>
        <v>3.8077670110969217E-3</v>
      </c>
      <c r="I83" s="17">
        <f>SUM($I$47:$I$82)</f>
        <v>8.1729057702167492E-3</v>
      </c>
      <c r="J83" s="17">
        <f>SUM($J$47:$J$82)</f>
        <v>5.7842583643177301E-3</v>
      </c>
      <c r="K83" s="17">
        <f>SUM($K$47:$K$82)</f>
        <v>6.328908489521572E-3</v>
      </c>
      <c r="L83" s="17">
        <f>SUM($L$47:$L$82)</f>
        <v>1.9610046642780711E-3</v>
      </c>
      <c r="M83" s="17">
        <f>SUM($M$47:$M$82)</f>
        <v>9.3765757167304127E-3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0.25914529810618836</v>
      </c>
      <c r="D85" s="18">
        <f>$D$83/$C$85</f>
        <v>4.9507607445438258E-2</v>
      </c>
      <c r="E85" s="18">
        <f>$E$83/$C$85</f>
        <v>0.73713279919254138</v>
      </c>
      <c r="F85" s="18">
        <f>$F$83/$C$85</f>
        <v>4.8775278134062905E-2</v>
      </c>
      <c r="G85" s="18">
        <f>$G$83/$C$85</f>
        <v>2.7860167519736492E-2</v>
      </c>
      <c r="H85" s="18">
        <f>$H$83/$C$85</f>
        <v>1.4693560095142597E-2</v>
      </c>
      <c r="I85" s="18">
        <f>$I$83/$C$85</f>
        <v>3.1537928065620502E-2</v>
      </c>
      <c r="J85" s="18">
        <f>$J$83/$C$85</f>
        <v>2.2320522141781443E-2</v>
      </c>
      <c r="K85" s="18">
        <f>$K$83/$C$85</f>
        <v>2.4422239322004657E-2</v>
      </c>
      <c r="L85" s="18">
        <f>$L$83/$C$85</f>
        <v>7.5672014063497394E-3</v>
      </c>
      <c r="M85" s="18">
        <f>$M$83/$C$85</f>
        <v>3.6182696677322046E-2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E3349-4FDE-4820-A484-3CF49A013087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168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-0.17382900964054826</v>
      </c>
      <c r="D5" s="35">
        <v>-2.5128923803008824E-2</v>
      </c>
      <c r="E5" s="35">
        <v>6.3035153013656309E-2</v>
      </c>
      <c r="F5" s="35">
        <v>-4.7450209980528152E-2</v>
      </c>
      <c r="G5" s="35">
        <v>-4.2789824714638665E-2</v>
      </c>
      <c r="H5" s="35">
        <v>-1.2434069663495027E-2</v>
      </c>
      <c r="I5" s="35">
        <v>5.6929611303255606E-2</v>
      </c>
      <c r="J5" s="35">
        <v>2.4156664691027244E-2</v>
      </c>
      <c r="K5" s="35">
        <v>1.3366331491396323E-2</v>
      </c>
      <c r="L5" s="35">
        <v>-4.2211653227171707E-2</v>
      </c>
      <c r="M5" s="36">
        <v>-4.9974812538229545E-2</v>
      </c>
    </row>
    <row r="6" spans="1:13" ht="24">
      <c r="A6" s="37" t="s">
        <v>15</v>
      </c>
      <c r="B6" s="38" t="s">
        <v>14</v>
      </c>
      <c r="C6" s="39">
        <v>0.12505864676581047</v>
      </c>
      <c r="D6" s="40">
        <v>-2.5414062073490548E-2</v>
      </c>
      <c r="E6" s="40">
        <v>-5.4528226309363036E-3</v>
      </c>
      <c r="F6" s="40">
        <v>1.5269549146528524E-2</v>
      </c>
      <c r="G6" s="42" t="s">
        <v>69</v>
      </c>
      <c r="H6" s="40">
        <v>2.7084534652063202E-2</v>
      </c>
      <c r="I6" s="40">
        <v>2.6294151370893803E-2</v>
      </c>
      <c r="J6" s="40">
        <v>3.5095230877338901E-2</v>
      </c>
      <c r="K6" s="40">
        <v>1.5609964445572758E-2</v>
      </c>
      <c r="L6" s="40">
        <v>-4.7348612275135087E-2</v>
      </c>
      <c r="M6" s="41">
        <v>6.8301805231031784E-2</v>
      </c>
    </row>
    <row r="7" spans="1:13" ht="24">
      <c r="A7" s="37" t="s">
        <v>16</v>
      </c>
      <c r="B7" s="38" t="s">
        <v>14</v>
      </c>
      <c r="C7" s="39">
        <v>-6.4755210907994146E-2</v>
      </c>
      <c r="D7" s="40">
        <v>1.0529512621703582E-2</v>
      </c>
      <c r="E7" s="42" t="s">
        <v>125</v>
      </c>
      <c r="F7" s="40">
        <v>-9.8511884308000064E-2</v>
      </c>
      <c r="G7" s="40">
        <v>-5.7421810376117521E-3</v>
      </c>
      <c r="H7" s="40">
        <v>1.8386201907093589E-2</v>
      </c>
      <c r="I7" s="40">
        <v>3.5746393301956128E-2</v>
      </c>
      <c r="J7" s="40">
        <v>-2.5974946079633892E-2</v>
      </c>
      <c r="K7" s="40">
        <v>-1.0717573758477565E-2</v>
      </c>
      <c r="L7" s="40">
        <v>2.8042003047323693E-2</v>
      </c>
      <c r="M7" s="41">
        <v>5.8987131685980507E-2</v>
      </c>
    </row>
    <row r="8" spans="1:13" ht="24">
      <c r="A8" s="37" t="s">
        <v>17</v>
      </c>
      <c r="B8" s="38" t="s">
        <v>14</v>
      </c>
      <c r="C8" s="39">
        <v>-0.13983953601331475</v>
      </c>
      <c r="D8" s="40">
        <v>4.4338658252489303E-3</v>
      </c>
      <c r="E8" s="40">
        <v>4.0444411798933669E-3</v>
      </c>
      <c r="F8" s="40">
        <v>-4.4678281585730881E-2</v>
      </c>
      <c r="G8" s="40">
        <v>-5.7792506643037464E-2</v>
      </c>
      <c r="H8" s="40">
        <v>1.2896225366408819E-2</v>
      </c>
      <c r="I8" s="40">
        <v>3.5257197342854707E-2</v>
      </c>
      <c r="J8" s="40">
        <v>-7.6454286679230682E-2</v>
      </c>
      <c r="K8" s="40">
        <v>7.1591680238834651E-3</v>
      </c>
      <c r="L8" s="40">
        <v>7.9318320504267001E-2</v>
      </c>
      <c r="M8" s="41">
        <v>-1.8253915275729837E-2</v>
      </c>
    </row>
    <row r="9" spans="1:13" ht="24">
      <c r="A9" s="37" t="s">
        <v>18</v>
      </c>
      <c r="B9" s="38" t="s">
        <v>14</v>
      </c>
      <c r="C9" s="39">
        <v>0.10286091739018537</v>
      </c>
      <c r="D9" s="40">
        <v>-2.6273795140274104E-2</v>
      </c>
      <c r="E9" s="40">
        <v>-4.7271423714050693E-2</v>
      </c>
      <c r="F9" s="40">
        <v>-3.2798160624093999E-2</v>
      </c>
      <c r="G9" s="40">
        <v>-2.7333679534181705E-2</v>
      </c>
      <c r="H9" s="40">
        <v>-3.165177686217316E-3</v>
      </c>
      <c r="I9" s="40">
        <v>2.5641195009794521E-2</v>
      </c>
      <c r="J9" s="40">
        <v>6.9049723473976019E-2</v>
      </c>
      <c r="K9" s="40">
        <v>4.5087178923032871E-2</v>
      </c>
      <c r="L9" s="40">
        <v>5.8704170433433265E-3</v>
      </c>
      <c r="M9" s="41">
        <v>-6.180587935683178E-3</v>
      </c>
    </row>
    <row r="10" spans="1:13" ht="24">
      <c r="A10" s="37" t="s">
        <v>19</v>
      </c>
      <c r="B10" s="38" t="s">
        <v>14</v>
      </c>
      <c r="C10" s="39">
        <v>-3.738351168640118E-2</v>
      </c>
      <c r="D10" s="40">
        <v>-2.5164439737831699E-2</v>
      </c>
      <c r="E10" s="40">
        <v>2.6612232572858253E-3</v>
      </c>
      <c r="F10" s="40">
        <v>6.4290326077998778E-4</v>
      </c>
      <c r="G10" s="40">
        <v>-6.1918653359930029E-3</v>
      </c>
      <c r="H10" s="40">
        <v>2.1124534332312518E-2</v>
      </c>
      <c r="I10" s="40">
        <v>-5.0828914316293487E-2</v>
      </c>
      <c r="J10" s="40">
        <v>-2.6642532859481073E-2</v>
      </c>
      <c r="K10" s="40">
        <v>5.0013901790070557E-2</v>
      </c>
      <c r="L10" s="40">
        <v>-4.9361528561510652E-2</v>
      </c>
      <c r="M10" s="41">
        <v>4.772301754815785E-3</v>
      </c>
    </row>
    <row r="11" spans="1:13" ht="24">
      <c r="A11" s="37" t="s">
        <v>20</v>
      </c>
      <c r="B11" s="38" t="s">
        <v>14</v>
      </c>
      <c r="C11" s="39">
        <v>0.103868082914457</v>
      </c>
      <c r="D11" s="40">
        <v>1.7097408032140504E-2</v>
      </c>
      <c r="E11" s="40">
        <v>1.8762326738345908E-2</v>
      </c>
      <c r="F11" s="40">
        <v>5.8960222329803511E-3</v>
      </c>
      <c r="G11" s="40">
        <v>2.9397034515005339E-2</v>
      </c>
      <c r="H11" s="42" t="s">
        <v>74</v>
      </c>
      <c r="I11" s="40">
        <v>3.4210663597880366E-2</v>
      </c>
      <c r="J11" s="40">
        <v>-6.5982546961939059E-2</v>
      </c>
      <c r="K11" s="40">
        <v>-2.2468605769710701E-2</v>
      </c>
      <c r="L11" s="40">
        <v>3.9536756936386259E-2</v>
      </c>
      <c r="M11" s="41">
        <v>2.4977279411255625E-2</v>
      </c>
    </row>
    <row r="12" spans="1:13" ht="24">
      <c r="A12" s="37" t="s">
        <v>21</v>
      </c>
      <c r="B12" s="38" t="s">
        <v>14</v>
      </c>
      <c r="C12" s="44" t="s">
        <v>169</v>
      </c>
      <c r="D12" s="40">
        <v>2.3795824232069156E-2</v>
      </c>
      <c r="E12" s="40">
        <v>2.6899910126430535E-2</v>
      </c>
      <c r="F12" s="40">
        <v>-3.3385635771549779E-2</v>
      </c>
      <c r="G12" s="40">
        <v>-4.7938520793944041E-2</v>
      </c>
      <c r="H12" s="40">
        <v>3.7416395760026817E-2</v>
      </c>
      <c r="I12" s="40">
        <v>6.4747885991406171E-2</v>
      </c>
      <c r="J12" s="40">
        <v>-8.2618821387569624E-2</v>
      </c>
      <c r="K12" s="40">
        <v>-3.7902481209799242E-2</v>
      </c>
      <c r="L12" s="42" t="s">
        <v>59</v>
      </c>
      <c r="M12" s="41">
        <v>3.261329749167788E-3</v>
      </c>
    </row>
    <row r="13" spans="1:13" ht="24">
      <c r="A13" s="37" t="s">
        <v>22</v>
      </c>
      <c r="B13" s="38" t="s">
        <v>14</v>
      </c>
      <c r="C13" s="39">
        <v>9.5910522156010106E-2</v>
      </c>
      <c r="D13" s="40">
        <v>-2.6730090783490586E-3</v>
      </c>
      <c r="E13" s="40">
        <v>8.5100122726037321E-3</v>
      </c>
      <c r="F13" s="40">
        <v>-8.0123445470770049E-2</v>
      </c>
      <c r="G13" s="40">
        <v>1.3999648662471909E-2</v>
      </c>
      <c r="H13" s="40">
        <v>-1.4578364163578279E-2</v>
      </c>
      <c r="I13" s="40">
        <v>-5.6705669889782581E-2</v>
      </c>
      <c r="J13" s="40">
        <v>6.4617894859565608E-2</v>
      </c>
      <c r="K13" s="40">
        <v>-5.4737900517723558E-2</v>
      </c>
      <c r="L13" s="40">
        <v>-5.8485017959544285E-2</v>
      </c>
      <c r="M13" s="41">
        <v>-4.864234155897678E-2</v>
      </c>
    </row>
    <row r="14" spans="1:13" ht="24">
      <c r="A14" s="37" t="s">
        <v>23</v>
      </c>
      <c r="B14" s="38" t="s">
        <v>14</v>
      </c>
      <c r="C14" s="39">
        <v>-6.3413322939338879E-2</v>
      </c>
      <c r="D14" s="40">
        <v>4.2269612305483512E-2</v>
      </c>
      <c r="E14" s="40">
        <v>-4.5273482331921515E-2</v>
      </c>
      <c r="F14" s="40">
        <v>6.4615515831004976E-5</v>
      </c>
      <c r="G14" s="40">
        <v>4.8069638535508455E-3</v>
      </c>
      <c r="H14" s="40">
        <v>4.8563093142756947E-2</v>
      </c>
      <c r="I14" s="40">
        <v>-9.6702576440994351E-3</v>
      </c>
      <c r="J14" s="40">
        <v>-2.8050033946372101E-2</v>
      </c>
      <c r="K14" s="40">
        <v>-5.0230460672446367E-2</v>
      </c>
      <c r="L14" s="40">
        <v>6.9400061735958084E-4</v>
      </c>
      <c r="M14" s="41">
        <v>2.4585003104505329E-2</v>
      </c>
    </row>
    <row r="15" spans="1:13" ht="24">
      <c r="A15" s="37" t="s">
        <v>24</v>
      </c>
      <c r="B15" s="38" t="s">
        <v>14</v>
      </c>
      <c r="C15" s="39">
        <v>8.0491275762603787E-2</v>
      </c>
      <c r="D15" s="40">
        <v>4.906923191226624E-2</v>
      </c>
      <c r="E15" s="40">
        <v>2.0223278713252936E-3</v>
      </c>
      <c r="F15" s="40">
        <v>-7.8543545484784746E-2</v>
      </c>
      <c r="G15" s="40">
        <v>4.5724038602338458E-2</v>
      </c>
      <c r="H15" s="40">
        <v>-3.1542038514445279E-2</v>
      </c>
      <c r="I15" s="40">
        <v>2.2435600944173521E-2</v>
      </c>
      <c r="J15" s="40">
        <v>-3.6768925679425052E-2</v>
      </c>
      <c r="K15" s="40">
        <v>1.2683174386587448E-2</v>
      </c>
      <c r="L15" s="40">
        <v>7.656798549190917E-3</v>
      </c>
      <c r="M15" s="43" t="s">
        <v>170</v>
      </c>
    </row>
    <row r="16" spans="1:13" ht="24">
      <c r="A16" s="37" t="s">
        <v>25</v>
      </c>
      <c r="B16" s="38" t="s">
        <v>14</v>
      </c>
      <c r="C16" s="39">
        <v>-1.2478959135012633E-3</v>
      </c>
      <c r="D16" s="40">
        <v>8.3013755330160009E-3</v>
      </c>
      <c r="E16" s="40">
        <v>-9.6897086051791884E-2</v>
      </c>
      <c r="F16" s="40">
        <v>9.8671727685678584E-2</v>
      </c>
      <c r="G16" s="40">
        <v>-2.3823533902646632E-2</v>
      </c>
      <c r="H16" s="40">
        <v>1.0042960323245028E-2</v>
      </c>
      <c r="I16" s="40">
        <v>3.6485365832097036E-2</v>
      </c>
      <c r="J16" s="40">
        <v>8.6118164689613544E-2</v>
      </c>
      <c r="K16" s="40">
        <v>-5.3105785290904609E-2</v>
      </c>
      <c r="L16" s="40">
        <v>-1.328106640293813E-2</v>
      </c>
      <c r="M16" s="41">
        <v>-3.6771632699240067E-2</v>
      </c>
    </row>
    <row r="17" spans="1:13" ht="24">
      <c r="A17" s="37" t="s">
        <v>26</v>
      </c>
      <c r="B17" s="38" t="s">
        <v>14</v>
      </c>
      <c r="C17" s="39">
        <v>-6.4816704511190234E-3</v>
      </c>
      <c r="D17" s="42" t="s">
        <v>145</v>
      </c>
      <c r="E17" s="40">
        <v>9.9380190875039669E-3</v>
      </c>
      <c r="F17" s="40">
        <v>0.14466012453315347</v>
      </c>
      <c r="G17" s="40">
        <v>-2.5279092451244444E-2</v>
      </c>
      <c r="H17" s="40">
        <v>1.5901466887977434E-2</v>
      </c>
      <c r="I17" s="40">
        <v>-9.0618393189331847E-2</v>
      </c>
      <c r="J17" s="40">
        <v>6.6912759108902126E-2</v>
      </c>
      <c r="K17" s="40">
        <v>8.8729312706584795E-2</v>
      </c>
      <c r="L17" s="40">
        <v>2.3397767261795557E-2</v>
      </c>
      <c r="M17" s="41">
        <v>1.7092928752391965E-2</v>
      </c>
    </row>
    <row r="18" spans="1:13" ht="24">
      <c r="A18" s="37" t="s">
        <v>27</v>
      </c>
      <c r="B18" s="38" t="s">
        <v>14</v>
      </c>
      <c r="C18" s="39">
        <v>9.3459343976854917E-2</v>
      </c>
      <c r="D18" s="40">
        <v>-8.2737536909110856E-2</v>
      </c>
      <c r="E18" s="40">
        <v>1.1267776175184279E-4</v>
      </c>
      <c r="F18" s="40">
        <v>9.0565400821959477E-2</v>
      </c>
      <c r="G18" s="40">
        <v>7.0651450345166775E-2</v>
      </c>
      <c r="H18" s="40">
        <v>-1.7311093678827865E-2</v>
      </c>
      <c r="I18" s="40">
        <v>-2.2405917387394697E-2</v>
      </c>
      <c r="J18" s="40">
        <v>-3.6472261989947377E-3</v>
      </c>
      <c r="K18" s="40">
        <v>-3.366947929849088E-2</v>
      </c>
      <c r="L18" s="40">
        <v>-1.8116291297574777E-2</v>
      </c>
      <c r="M18" s="41">
        <v>3.1843134595249546E-2</v>
      </c>
    </row>
    <row r="19" spans="1:13" ht="24">
      <c r="A19" s="37" t="s">
        <v>28</v>
      </c>
      <c r="B19" s="38" t="s">
        <v>14</v>
      </c>
      <c r="C19" s="39">
        <v>-0.16323371112745041</v>
      </c>
      <c r="D19" s="40">
        <v>9.6198352759860883E-3</v>
      </c>
      <c r="E19" s="40">
        <v>2.8056773835865859E-2</v>
      </c>
      <c r="F19" s="40">
        <v>5.4660842249286988E-2</v>
      </c>
      <c r="G19" s="40">
        <v>2.6474703847521385E-2</v>
      </c>
      <c r="H19" s="40">
        <v>-4.9549072326565441E-2</v>
      </c>
      <c r="I19" s="40">
        <v>-5.7605918722388877E-2</v>
      </c>
      <c r="J19" s="40">
        <v>-5.6671173695841258E-2</v>
      </c>
      <c r="K19" s="40">
        <v>-4.4459373131708002E-2</v>
      </c>
      <c r="L19" s="40">
        <v>2.4023945731512338E-2</v>
      </c>
      <c r="M19" s="41">
        <v>1.1599166895544015E-2</v>
      </c>
    </row>
    <row r="20" spans="1:13" ht="24">
      <c r="A20" s="37" t="s">
        <v>29</v>
      </c>
      <c r="B20" s="38" t="s">
        <v>14</v>
      </c>
      <c r="C20" s="39">
        <v>0.10415675573624958</v>
      </c>
      <c r="D20" s="40">
        <v>1.4452187214773909E-2</v>
      </c>
      <c r="E20" s="40">
        <v>-1.6726107534065391E-3</v>
      </c>
      <c r="F20" s="40">
        <v>6.591065416085673E-2</v>
      </c>
      <c r="G20" s="40">
        <v>-4.1256373574169759E-3</v>
      </c>
      <c r="H20" s="40">
        <v>6.3470604829758172E-3</v>
      </c>
      <c r="I20" s="40">
        <v>1.6047523978921584E-4</v>
      </c>
      <c r="J20" s="40">
        <v>9.7058826121885766E-2</v>
      </c>
      <c r="K20" s="40">
        <v>-0.10416860044151918</v>
      </c>
      <c r="L20" s="40">
        <v>3.0581648708612796E-2</v>
      </c>
      <c r="M20" s="41">
        <v>6.4818371390329204E-3</v>
      </c>
    </row>
    <row r="21" spans="1:13" ht="24">
      <c r="A21" s="37" t="s">
        <v>30</v>
      </c>
      <c r="B21" s="38" t="s">
        <v>14</v>
      </c>
      <c r="C21" s="39">
        <v>-0.12392839836178629</v>
      </c>
      <c r="D21" s="40">
        <v>-9.1722741490001203E-2</v>
      </c>
      <c r="E21" s="40">
        <v>3.4615453102642191E-2</v>
      </c>
      <c r="F21" s="40">
        <v>-5.6603842155832522E-2</v>
      </c>
      <c r="G21" s="40">
        <v>2.6843240724746618E-2</v>
      </c>
      <c r="H21" s="40">
        <v>3.239588375234264E-2</v>
      </c>
      <c r="I21" s="42" t="s">
        <v>59</v>
      </c>
      <c r="J21" s="40">
        <v>-4.047382210605039E-2</v>
      </c>
      <c r="K21" s="40">
        <v>-6.9123621483279551E-2</v>
      </c>
      <c r="L21" s="40">
        <v>6.4475478647260179E-2</v>
      </c>
      <c r="M21" s="41">
        <v>8.1749113282831437E-2</v>
      </c>
    </row>
    <row r="22" spans="1:13" ht="24">
      <c r="A22" s="37" t="s">
        <v>31</v>
      </c>
      <c r="B22" s="38" t="s">
        <v>14</v>
      </c>
      <c r="C22" s="39">
        <v>0.16915999069419921</v>
      </c>
      <c r="D22" s="40">
        <v>-5.8448488253296715E-3</v>
      </c>
      <c r="E22" s="40">
        <v>1.9935573136774288E-2</v>
      </c>
      <c r="F22" s="40">
        <v>2.6836188571884544E-2</v>
      </c>
      <c r="G22" s="40">
        <v>-2.1181959442231165E-2</v>
      </c>
      <c r="H22" s="40">
        <v>-2.9900524776649623E-3</v>
      </c>
      <c r="I22" s="40">
        <v>-6.7381122249014616E-2</v>
      </c>
      <c r="J22" s="40">
        <v>-8.5465911134830382E-3</v>
      </c>
      <c r="K22" s="40">
        <v>-1.6207002697651601E-2</v>
      </c>
      <c r="L22" s="40">
        <v>-2.6807611930892643E-2</v>
      </c>
      <c r="M22" s="41">
        <v>2.1183247339568348E-2</v>
      </c>
    </row>
    <row r="23" spans="1:13" ht="24">
      <c r="A23" s="37" t="s">
        <v>32</v>
      </c>
      <c r="B23" s="38" t="s">
        <v>14</v>
      </c>
      <c r="C23" s="39">
        <v>-0.17594135848842143</v>
      </c>
      <c r="D23" s="40">
        <v>8.4494806168534886E-2</v>
      </c>
      <c r="E23" s="40">
        <v>-9.1357261489943501E-3</v>
      </c>
      <c r="F23" s="40">
        <v>-9.798683295687588E-3</v>
      </c>
      <c r="G23" s="40">
        <v>1.4994400381334818E-2</v>
      </c>
      <c r="H23" s="40">
        <v>-2.0206043354654306E-2</v>
      </c>
      <c r="I23" s="40">
        <v>-6.4219872584406298E-2</v>
      </c>
      <c r="J23" s="40">
        <v>-1.6060117734739927E-2</v>
      </c>
      <c r="K23" s="42" t="s">
        <v>90</v>
      </c>
      <c r="L23" s="40">
        <v>-3.5992629322227472E-2</v>
      </c>
      <c r="M23" s="41">
        <v>0.12285448096762742</v>
      </c>
    </row>
    <row r="24" spans="1:13" ht="24">
      <c r="A24" s="37" t="s">
        <v>33</v>
      </c>
      <c r="B24" s="38" t="s">
        <v>14</v>
      </c>
      <c r="C24" s="39">
        <v>-2.9105158935858286E-2</v>
      </c>
      <c r="D24" s="40">
        <v>-4.6046731582089231E-2</v>
      </c>
      <c r="E24" s="40">
        <v>2.359618741925245E-2</v>
      </c>
      <c r="F24" s="40">
        <v>9.6965293233238353E-2</v>
      </c>
      <c r="G24" s="40">
        <v>9.9035963256826814E-2</v>
      </c>
      <c r="H24" s="40">
        <v>-7.1572021589044091E-2</v>
      </c>
      <c r="I24" s="40">
        <v>-1.5330288617032437E-2</v>
      </c>
      <c r="J24" s="40">
        <v>6.3154880391975796E-2</v>
      </c>
      <c r="K24" s="40">
        <v>3.9119863608078953E-2</v>
      </c>
      <c r="L24" s="40">
        <v>-2.5129809628421072E-2</v>
      </c>
      <c r="M24" s="41">
        <v>2.5683183907055727E-2</v>
      </c>
    </row>
    <row r="25" spans="1:13" ht="24">
      <c r="A25" s="37" t="s">
        <v>34</v>
      </c>
      <c r="B25" s="38" t="s">
        <v>14</v>
      </c>
      <c r="C25" s="39">
        <v>0.14262283860027214</v>
      </c>
      <c r="D25" s="40">
        <v>-5.299634383530849E-2</v>
      </c>
      <c r="E25" s="40">
        <v>6.4447816275451125E-2</v>
      </c>
      <c r="F25" s="40">
        <v>-3.3763603610571229E-2</v>
      </c>
      <c r="G25" s="40">
        <v>-3.5658710305943538E-2</v>
      </c>
      <c r="H25" s="40">
        <v>-5.4713229151183436E-2</v>
      </c>
      <c r="I25" s="40">
        <v>5.2747498560758846E-2</v>
      </c>
      <c r="J25" s="40">
        <v>-6.6564779247898151E-2</v>
      </c>
      <c r="K25" s="40">
        <v>7.4454872285577206E-2</v>
      </c>
      <c r="L25" s="40">
        <v>-4.5658662485663165E-2</v>
      </c>
      <c r="M25" s="41">
        <v>0.1191512832202296</v>
      </c>
    </row>
    <row r="26" spans="1:13" ht="24">
      <c r="A26" s="37" t="s">
        <v>35</v>
      </c>
      <c r="B26" s="38" t="s">
        <v>14</v>
      </c>
      <c r="C26" s="39">
        <v>-3.5993528615905331E-2</v>
      </c>
      <c r="D26" s="40">
        <v>2.0549199874565289E-2</v>
      </c>
      <c r="E26" s="40">
        <v>-1.3380300728191831E-2</v>
      </c>
      <c r="F26" s="40">
        <v>8.923844006657267E-3</v>
      </c>
      <c r="G26" s="40">
        <v>0.11275813120552428</v>
      </c>
      <c r="H26" s="40">
        <v>-3.107181533323309E-2</v>
      </c>
      <c r="I26" s="40">
        <v>-5.6507605345413534E-2</v>
      </c>
      <c r="J26" s="40">
        <v>3.4917009265368448E-2</v>
      </c>
      <c r="K26" s="40">
        <v>-6.1894954264874779E-3</v>
      </c>
      <c r="L26" s="40">
        <v>-2.3269477125935724E-2</v>
      </c>
      <c r="M26" s="41">
        <v>-2.7337195272373528E-2</v>
      </c>
    </row>
    <row r="27" spans="1:13" ht="24">
      <c r="A27" s="37" t="s">
        <v>36</v>
      </c>
      <c r="B27" s="38" t="s">
        <v>14</v>
      </c>
      <c r="C27" s="39">
        <v>-7.5474639089758919E-2</v>
      </c>
      <c r="D27" s="40">
        <v>-3.2105467854125401E-2</v>
      </c>
      <c r="E27" s="40">
        <v>-3.8603806735647124E-2</v>
      </c>
      <c r="F27" s="40">
        <v>-4.4846400199078838E-2</v>
      </c>
      <c r="G27" s="40">
        <v>-3.2179808455917863E-2</v>
      </c>
      <c r="H27" s="40">
        <v>3.3098975343527924E-2</v>
      </c>
      <c r="I27" s="40">
        <v>4.8960713089549267E-2</v>
      </c>
      <c r="J27" s="40">
        <v>-5.4744671535143376E-2</v>
      </c>
      <c r="K27" s="40">
        <v>6.4170331982246656E-2</v>
      </c>
      <c r="L27" s="40">
        <v>-2.6003457033588827E-2</v>
      </c>
      <c r="M27" s="41">
        <v>-3.4868748886492433E-2</v>
      </c>
    </row>
    <row r="28" spans="1:13" ht="24">
      <c r="A28" s="37" t="s">
        <v>37</v>
      </c>
      <c r="B28" s="38" t="s">
        <v>14</v>
      </c>
      <c r="C28" s="39">
        <v>0.11690207765769942</v>
      </c>
      <c r="D28" s="40">
        <v>-4.5913553341424496E-2</v>
      </c>
      <c r="E28" s="40">
        <v>-4.3951972068519925E-2</v>
      </c>
      <c r="F28" s="40">
        <v>2.0391848657491385E-2</v>
      </c>
      <c r="G28" s="40">
        <v>5.4638893721312677E-2</v>
      </c>
      <c r="H28" s="40">
        <v>-7.4250054582651992E-2</v>
      </c>
      <c r="I28" s="40">
        <v>-2.3690486108696767E-2</v>
      </c>
      <c r="J28" s="40">
        <v>2.7675080098942074E-2</v>
      </c>
      <c r="K28" s="40">
        <v>-5.2565421866079529E-2</v>
      </c>
      <c r="L28" s="40">
        <v>-8.630969101907561E-2</v>
      </c>
      <c r="M28" s="41">
        <v>-5.2061358265844862E-2</v>
      </c>
    </row>
    <row r="29" spans="1:13" ht="24">
      <c r="A29" s="37" t="s">
        <v>38</v>
      </c>
      <c r="B29" s="38" t="s">
        <v>14</v>
      </c>
      <c r="C29" s="39">
        <v>0.15055866089735459</v>
      </c>
      <c r="D29" s="40">
        <v>6.5755441502184778E-2</v>
      </c>
      <c r="E29" s="40">
        <v>-2.445475758059789E-2</v>
      </c>
      <c r="F29" s="40">
        <v>2.5515250373031217E-2</v>
      </c>
      <c r="G29" s="40">
        <v>3.418025292912763E-2</v>
      </c>
      <c r="H29" s="40">
        <v>-6.0779896161136673E-2</v>
      </c>
      <c r="I29" s="40">
        <v>-3.9386385955812453E-2</v>
      </c>
      <c r="J29" s="42" t="s">
        <v>101</v>
      </c>
      <c r="K29" s="40">
        <v>-1.6553381343413158E-2</v>
      </c>
      <c r="L29" s="40">
        <v>-7.9952672438132172E-2</v>
      </c>
      <c r="M29" s="41">
        <v>3.391172778462468E-2</v>
      </c>
    </row>
    <row r="30" spans="1:13" ht="24">
      <c r="A30" s="37" t="s">
        <v>39</v>
      </c>
      <c r="B30" s="38" t="s">
        <v>14</v>
      </c>
      <c r="C30" s="39">
        <v>-8.3215696418235327E-2</v>
      </c>
      <c r="D30" s="40">
        <v>-2.4127011045644141E-4</v>
      </c>
      <c r="E30" s="40">
        <v>-6.2918619694430963E-3</v>
      </c>
      <c r="F30" s="40">
        <v>0.1526223714471405</v>
      </c>
      <c r="G30" s="40">
        <v>5.2940225034145433E-3</v>
      </c>
      <c r="H30" s="40">
        <v>3.5612461256328574E-2</v>
      </c>
      <c r="I30" s="40">
        <v>-5.3659869327735386E-2</v>
      </c>
      <c r="J30" s="40">
        <v>6.2597051209446822E-2</v>
      </c>
      <c r="K30" s="40">
        <v>-7.4463737434557746E-4</v>
      </c>
      <c r="L30" s="40">
        <v>3.6557371233967899E-2</v>
      </c>
      <c r="M30" s="41">
        <v>-8.1750108515145553E-2</v>
      </c>
    </row>
    <row r="31" spans="1:13" ht="24">
      <c r="A31" s="37" t="s">
        <v>40</v>
      </c>
      <c r="B31" s="38" t="s">
        <v>14</v>
      </c>
      <c r="C31" s="39">
        <v>4.9026482177891399E-2</v>
      </c>
      <c r="D31" s="40">
        <v>-5.8337917977220197E-2</v>
      </c>
      <c r="E31" s="40">
        <v>-2.0344082389043019E-2</v>
      </c>
      <c r="F31" s="40">
        <v>-3.5865251215767202E-3</v>
      </c>
      <c r="G31" s="40">
        <v>-1.5477633631921566E-2</v>
      </c>
      <c r="H31" s="40">
        <v>-2.5071291508012086E-2</v>
      </c>
      <c r="I31" s="40">
        <v>-3.3359172829347458E-3</v>
      </c>
      <c r="J31" s="40">
        <v>4.1900045205904818E-2</v>
      </c>
      <c r="K31" s="40">
        <v>-2.4679186863096548E-2</v>
      </c>
      <c r="L31" s="40">
        <v>-3.9058241206946821E-2</v>
      </c>
      <c r="M31" s="41">
        <v>-1.7737816965865474E-2</v>
      </c>
    </row>
    <row r="32" spans="1:13" ht="24">
      <c r="A32" s="37" t="s">
        <v>41</v>
      </c>
      <c r="B32" s="38" t="s">
        <v>14</v>
      </c>
      <c r="C32" s="39">
        <v>-6.292049328192531E-2</v>
      </c>
      <c r="D32" s="40">
        <v>0.13251289639148434</v>
      </c>
      <c r="E32" s="40">
        <v>8.4219585400644864E-2</v>
      </c>
      <c r="F32" s="40">
        <v>-6.271409891680077E-2</v>
      </c>
      <c r="G32" s="40">
        <v>-3.6918832819497469E-2</v>
      </c>
      <c r="H32" s="40">
        <v>-1.8783344895994834E-2</v>
      </c>
      <c r="I32" s="40">
        <v>-3.0886530506022591E-2</v>
      </c>
      <c r="J32" s="40">
        <v>4.964985661447717E-2</v>
      </c>
      <c r="K32" s="40">
        <v>5.8310131785044961E-2</v>
      </c>
      <c r="L32" s="40">
        <v>-4.9658733359771827E-2</v>
      </c>
      <c r="M32" s="41">
        <v>-7.3924974616487532E-2</v>
      </c>
    </row>
    <row r="33" spans="1:13" ht="24">
      <c r="A33" s="37" t="s">
        <v>42</v>
      </c>
      <c r="B33" s="38" t="s">
        <v>14</v>
      </c>
      <c r="C33" s="39">
        <v>2.3442484927058974E-2</v>
      </c>
      <c r="D33" s="40">
        <v>-4.7107693314580078E-3</v>
      </c>
      <c r="E33" s="40">
        <v>-1.5187921756836067E-3</v>
      </c>
      <c r="F33" s="40">
        <v>-1.3897129888846365E-3</v>
      </c>
      <c r="G33" s="40">
        <v>2.4909893065408514E-2</v>
      </c>
      <c r="H33" s="40">
        <v>8.9834176281635481E-2</v>
      </c>
      <c r="I33" s="40">
        <v>9.2022089213544059E-2</v>
      </c>
      <c r="J33" s="40">
        <v>8.0527469792221543E-2</v>
      </c>
      <c r="K33" s="40">
        <v>5.4902663828938977E-3</v>
      </c>
      <c r="L33" s="40">
        <v>-2.5360524352690834E-3</v>
      </c>
      <c r="M33" s="41">
        <v>0.10625843625033876</v>
      </c>
    </row>
    <row r="34" spans="1:13" ht="24">
      <c r="A34" s="37" t="s">
        <v>43</v>
      </c>
      <c r="B34" s="38" t="s">
        <v>14</v>
      </c>
      <c r="C34" s="39">
        <v>-0.11623123916021111</v>
      </c>
      <c r="D34" s="40">
        <v>3.4524690528257344E-2</v>
      </c>
      <c r="E34" s="40">
        <v>8.2953426540922155E-4</v>
      </c>
      <c r="F34" s="40">
        <v>-0.1449938172079164</v>
      </c>
      <c r="G34" s="40">
        <v>-0.10669318471202541</v>
      </c>
      <c r="H34" s="40">
        <v>2.8150660274784418E-2</v>
      </c>
      <c r="I34" s="40">
        <v>1.371678729222945E-2</v>
      </c>
      <c r="J34" s="40">
        <v>-2.2399736971119886E-2</v>
      </c>
      <c r="K34" s="40">
        <v>5.8064852787814904E-2</v>
      </c>
      <c r="L34" s="40">
        <v>6.1725963295730157E-2</v>
      </c>
      <c r="M34" s="41">
        <v>-7.535389449051641E-2</v>
      </c>
    </row>
    <row r="35" spans="1:13" ht="24">
      <c r="A35" s="37" t="s">
        <v>44</v>
      </c>
      <c r="B35" s="38" t="s">
        <v>14</v>
      </c>
      <c r="C35" s="39">
        <v>-5.6274855477816001E-2</v>
      </c>
      <c r="D35" s="40">
        <v>1.6143429956596185E-2</v>
      </c>
      <c r="E35" s="40">
        <v>5.1118329379235543E-2</v>
      </c>
      <c r="F35" s="40">
        <v>-0.10020144772840174</v>
      </c>
      <c r="G35" s="40">
        <v>6.1873434489722136E-2</v>
      </c>
      <c r="H35" s="40">
        <v>2.0872435526552068E-2</v>
      </c>
      <c r="I35" s="40">
        <v>7.3295209151849131E-2</v>
      </c>
      <c r="J35" s="40">
        <v>3.0996978083373282E-2</v>
      </c>
      <c r="K35" s="40">
        <v>0.11654587366137607</v>
      </c>
      <c r="L35" s="40">
        <v>2.7317883545651769E-3</v>
      </c>
      <c r="M35" s="43" t="s">
        <v>108</v>
      </c>
    </row>
    <row r="36" spans="1:13" ht="24">
      <c r="A36" s="37" t="s">
        <v>45</v>
      </c>
      <c r="B36" s="38" t="s">
        <v>14</v>
      </c>
      <c r="C36" s="39">
        <v>2.3167657205465206E-3</v>
      </c>
      <c r="D36" s="40">
        <v>7.8221855904240655E-4</v>
      </c>
      <c r="E36" s="40">
        <v>3.5278960457637981E-2</v>
      </c>
      <c r="F36" s="40">
        <v>-4.9835007191382411E-2</v>
      </c>
      <c r="G36" s="40">
        <v>-9.6281963531706866E-4</v>
      </c>
      <c r="H36" s="40">
        <v>-1.3257170269753614E-2</v>
      </c>
      <c r="I36" s="40">
        <v>6.7367458729793772E-2</v>
      </c>
      <c r="J36" s="40">
        <v>-4.4947099453705168E-2</v>
      </c>
      <c r="K36" s="40">
        <v>3.1483404989958635E-2</v>
      </c>
      <c r="L36" s="40">
        <v>4.8636901026565586E-2</v>
      </c>
      <c r="M36" s="41">
        <v>7.1063880517036968E-3</v>
      </c>
    </row>
    <row r="37" spans="1:13" ht="24">
      <c r="A37" s="37" t="s">
        <v>46</v>
      </c>
      <c r="B37" s="38" t="s">
        <v>14</v>
      </c>
      <c r="C37" s="39">
        <v>4.2006444216550219E-2</v>
      </c>
      <c r="D37" s="40">
        <v>0.12804014793322552</v>
      </c>
      <c r="E37" s="40">
        <v>-8.3274805193257445E-2</v>
      </c>
      <c r="F37" s="42" t="s">
        <v>171</v>
      </c>
      <c r="G37" s="40">
        <v>1.3522409330739071E-2</v>
      </c>
      <c r="H37" s="40">
        <v>4.9607194180135835E-3</v>
      </c>
      <c r="I37" s="40">
        <v>-5.0052905705492146E-2</v>
      </c>
      <c r="J37" s="40">
        <v>2.3401169306759173E-2</v>
      </c>
      <c r="K37" s="40">
        <v>-8.7654866674288512E-3</v>
      </c>
      <c r="L37" s="40">
        <v>-2.907810638144236E-2</v>
      </c>
      <c r="M37" s="41">
        <v>-9.7746521654439339E-2</v>
      </c>
    </row>
    <row r="38" spans="1:13" ht="24">
      <c r="A38" s="37" t="s">
        <v>47</v>
      </c>
      <c r="B38" s="38" t="s">
        <v>14</v>
      </c>
      <c r="C38" s="44" t="s">
        <v>151</v>
      </c>
      <c r="D38" s="40">
        <v>-8.4087661658212617E-2</v>
      </c>
      <c r="E38" s="40">
        <v>-8.4749732401362562E-2</v>
      </c>
      <c r="F38" s="40">
        <v>-5.0850765094064894E-2</v>
      </c>
      <c r="G38" s="40">
        <v>-5.760024061298151E-2</v>
      </c>
      <c r="H38" s="40">
        <v>-2.3034990134821739E-2</v>
      </c>
      <c r="I38" s="40">
        <v>3.2262264441899106E-2</v>
      </c>
      <c r="J38" s="40">
        <v>-5.6466613818864426E-2</v>
      </c>
      <c r="K38" s="40">
        <v>9.0951426110114138E-3</v>
      </c>
      <c r="L38" s="40">
        <v>0.1384744148458284</v>
      </c>
      <c r="M38" s="41">
        <v>1.1514450814942149E-2</v>
      </c>
    </row>
    <row r="39" spans="1:13" ht="24">
      <c r="A39" s="37" t="s">
        <v>48</v>
      </c>
      <c r="B39" s="38" t="s">
        <v>14</v>
      </c>
      <c r="C39" s="39">
        <v>-9.589314545319045E-3</v>
      </c>
      <c r="D39" s="40">
        <v>6.5647159135530904E-3</v>
      </c>
      <c r="E39" s="40">
        <v>5.357727310290622E-2</v>
      </c>
      <c r="F39" s="40">
        <v>-3.1600363697093015E-2</v>
      </c>
      <c r="G39" s="40">
        <v>-2.1668267071351246E-2</v>
      </c>
      <c r="H39" s="40">
        <v>-1.8745513859540121E-2</v>
      </c>
      <c r="I39" s="40">
        <v>5.1706471316309212E-2</v>
      </c>
      <c r="J39" s="40">
        <v>-1.1471852715950076E-2</v>
      </c>
      <c r="K39" s="42" t="s">
        <v>172</v>
      </c>
      <c r="L39" s="40">
        <v>-2.5596496699814078E-2</v>
      </c>
      <c r="M39" s="41">
        <v>3.6583226409086796E-2</v>
      </c>
    </row>
    <row r="40" spans="1:13" ht="24">
      <c r="A40" s="37" t="s">
        <v>49</v>
      </c>
      <c r="B40" s="38" t="s">
        <v>14</v>
      </c>
      <c r="C40" s="39">
        <v>2.7720997847576718E-2</v>
      </c>
      <c r="D40" s="40">
        <v>-8.9774484660494393E-3</v>
      </c>
      <c r="E40" s="40">
        <v>1.2393436169547056E-3</v>
      </c>
      <c r="F40" s="40">
        <v>1.3961996858283018E-2</v>
      </c>
      <c r="G40" s="40">
        <v>0.13472844111828686</v>
      </c>
      <c r="H40" s="40">
        <v>-5.8436887719096414E-2</v>
      </c>
      <c r="I40" s="40">
        <v>-2.1515854190974799E-3</v>
      </c>
      <c r="J40" s="40">
        <v>6.5433496932270865E-2</v>
      </c>
      <c r="K40" s="40">
        <v>-5.6427649832980827E-2</v>
      </c>
      <c r="L40" s="40">
        <v>-4.8718252467317161E-2</v>
      </c>
      <c r="M40" s="41">
        <v>0.10332182217718144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1.9080611572932962E-5</v>
      </c>
      <c r="E47" s="35">
        <f t="shared" ref="E47:M47" si="0">$C5^2*E5^2</f>
        <v>1.2006326088729016E-4</v>
      </c>
      <c r="F47" s="35">
        <f t="shared" si="0"/>
        <v>6.8033182792195948E-5</v>
      </c>
      <c r="G47" s="35">
        <f t="shared" si="0"/>
        <v>5.5325522811558236E-5</v>
      </c>
      <c r="H47" s="35">
        <f t="shared" si="0"/>
        <v>4.6716586722051206E-6</v>
      </c>
      <c r="I47" s="35">
        <f t="shared" si="0"/>
        <v>9.7931171307618178E-5</v>
      </c>
      <c r="J47" s="35">
        <f t="shared" si="0"/>
        <v>1.763268519393231E-5</v>
      </c>
      <c r="K47" s="35">
        <f t="shared" si="0"/>
        <v>5.3984485538210512E-6</v>
      </c>
      <c r="L47" s="35">
        <f t="shared" si="0"/>
        <v>5.3840518688990257E-5</v>
      </c>
      <c r="M47" s="36">
        <f t="shared" si="0"/>
        <v>7.5465222895345203E-5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1.0101261695384235E-5</v>
      </c>
      <c r="E48" s="40">
        <f t="shared" si="1"/>
        <v>4.6501845868416898E-7</v>
      </c>
      <c r="F48" s="40">
        <f t="shared" si="1"/>
        <v>3.6465307332128392E-6</v>
      </c>
      <c r="G48" s="42">
        <f t="shared" si="1"/>
        <v>1.4263765591005203E-2</v>
      </c>
      <c r="H48" s="40">
        <f t="shared" si="1"/>
        <v>1.1472820700261888E-5</v>
      </c>
      <c r="I48" s="40">
        <f t="shared" si="1"/>
        <v>1.0812989155770307E-5</v>
      </c>
      <c r="J48" s="40">
        <f t="shared" si="1"/>
        <v>1.9262988152438306E-5</v>
      </c>
      <c r="K48" s="40">
        <f t="shared" si="1"/>
        <v>3.8109326855894448E-6</v>
      </c>
      <c r="L48" s="40">
        <f t="shared" si="1"/>
        <v>3.5062425819660746E-5</v>
      </c>
      <c r="M48" s="41">
        <f t="shared" si="1"/>
        <v>7.2961174179756713E-5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4.6490689096803017E-7</v>
      </c>
      <c r="E49" s="42">
        <f t="shared" si="2"/>
        <v>3.9454170129602402E-3</v>
      </c>
      <c r="F49" s="40">
        <f t="shared" si="2"/>
        <v>4.0693654815360516E-5</v>
      </c>
      <c r="G49" s="40">
        <f t="shared" si="2"/>
        <v>1.3826211810558615E-7</v>
      </c>
      <c r="H49" s="40">
        <f t="shared" si="2"/>
        <v>1.4175340327165509E-6</v>
      </c>
      <c r="I49" s="40">
        <f t="shared" si="2"/>
        <v>5.3581381045915752E-6</v>
      </c>
      <c r="J49" s="40">
        <f t="shared" si="2"/>
        <v>2.8291681079659322E-6</v>
      </c>
      <c r="K49" s="40">
        <f t="shared" si="2"/>
        <v>4.8166202417478183E-7</v>
      </c>
      <c r="L49" s="40">
        <f t="shared" si="2"/>
        <v>3.2973686820988425E-6</v>
      </c>
      <c r="M49" s="41">
        <f t="shared" si="2"/>
        <v>1.4590292606411817E-5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3.8443687817210076E-7</v>
      </c>
      <c r="E50" s="40">
        <f t="shared" si="3"/>
        <v>3.1987256724792878E-7</v>
      </c>
      <c r="F50" s="40">
        <f t="shared" si="3"/>
        <v>3.9034881968623059E-5</v>
      </c>
      <c r="G50" s="40">
        <f t="shared" si="3"/>
        <v>6.5313508207764001E-5</v>
      </c>
      <c r="H50" s="40">
        <f t="shared" si="3"/>
        <v>3.252259392393633E-6</v>
      </c>
      <c r="I50" s="40">
        <f t="shared" si="3"/>
        <v>2.4308352281671409E-5</v>
      </c>
      <c r="J50" s="40">
        <f t="shared" si="3"/>
        <v>1.1430457940933454E-4</v>
      </c>
      <c r="K50" s="40">
        <f t="shared" si="3"/>
        <v>1.0022707570252886E-6</v>
      </c>
      <c r="L50" s="40">
        <f t="shared" si="3"/>
        <v>1.2302885106645805E-4</v>
      </c>
      <c r="M50" s="41">
        <f t="shared" si="3"/>
        <v>6.5158639765645944E-6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7.3037585113675736E-6</v>
      </c>
      <c r="E51" s="40">
        <f t="shared" si="4"/>
        <v>2.3642758806964879E-5</v>
      </c>
      <c r="F51" s="40">
        <f t="shared" si="4"/>
        <v>1.138150683640537E-5</v>
      </c>
      <c r="G51" s="40">
        <f t="shared" si="4"/>
        <v>7.9049109778421581E-6</v>
      </c>
      <c r="H51" s="40">
        <f t="shared" si="4"/>
        <v>1.0599783075098511E-7</v>
      </c>
      <c r="I51" s="40">
        <f t="shared" si="4"/>
        <v>6.9562840904410749E-6</v>
      </c>
      <c r="J51" s="40">
        <f t="shared" si="4"/>
        <v>5.0445760549250269E-5</v>
      </c>
      <c r="K51" s="40">
        <f t="shared" si="4"/>
        <v>2.1508340933839284E-5</v>
      </c>
      <c r="L51" s="40">
        <f t="shared" si="4"/>
        <v>3.6461849764781847E-7</v>
      </c>
      <c r="M51" s="41">
        <f t="shared" si="4"/>
        <v>4.0416654924496058E-7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8.8498257921115971E-7</v>
      </c>
      <c r="E52" s="40">
        <f t="shared" si="5"/>
        <v>9.897438476670605E-9</v>
      </c>
      <c r="F52" s="40">
        <f t="shared" si="5"/>
        <v>5.7763226975111302E-10</v>
      </c>
      <c r="G52" s="40">
        <f t="shared" si="5"/>
        <v>5.3580059972116946E-8</v>
      </c>
      <c r="H52" s="40">
        <f t="shared" si="5"/>
        <v>6.2364074072962161E-7</v>
      </c>
      <c r="I52" s="40">
        <f t="shared" si="5"/>
        <v>3.6106206136018427E-6</v>
      </c>
      <c r="J52" s="40">
        <f t="shared" si="5"/>
        <v>9.9199894558071359E-7</v>
      </c>
      <c r="K52" s="40">
        <f t="shared" si="5"/>
        <v>3.4957604477261002E-6</v>
      </c>
      <c r="L52" s="40">
        <f t="shared" si="5"/>
        <v>3.4051589570225985E-6</v>
      </c>
      <c r="M52" s="41">
        <f t="shared" si="5"/>
        <v>3.1828486186179908E-8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3.153731998238022E-6</v>
      </c>
      <c r="E53" s="40">
        <f t="shared" si="6"/>
        <v>3.7978483698392753E-6</v>
      </c>
      <c r="F53" s="40">
        <f t="shared" si="6"/>
        <v>3.750442029143024E-7</v>
      </c>
      <c r="G53" s="40">
        <f t="shared" si="6"/>
        <v>9.3233347252976252E-6</v>
      </c>
      <c r="H53" s="42">
        <f t="shared" si="6"/>
        <v>1.0276941094506373E-2</v>
      </c>
      <c r="I53" s="40">
        <f t="shared" si="6"/>
        <v>1.2626623439425988E-5</v>
      </c>
      <c r="J53" s="40">
        <f t="shared" si="6"/>
        <v>4.6970197139856752E-5</v>
      </c>
      <c r="K53" s="40">
        <f t="shared" si="6"/>
        <v>5.44648711339645E-6</v>
      </c>
      <c r="L53" s="40">
        <f t="shared" si="6"/>
        <v>1.6864222265025768E-5</v>
      </c>
      <c r="M53" s="41">
        <f t="shared" si="6"/>
        <v>6.7306110816082368E-6</v>
      </c>
    </row>
    <row r="54" spans="1:13" ht="24">
      <c r="A54" s="37" t="s">
        <v>21</v>
      </c>
      <c r="B54" s="38" t="s">
        <v>14</v>
      </c>
      <c r="C54" s="44"/>
      <c r="D54" s="40">
        <f t="shared" ref="D54:M54" si="7">$C12^2*D12^2</f>
        <v>1.9379606811488802E-5</v>
      </c>
      <c r="E54" s="40">
        <f t="shared" si="7"/>
        <v>2.4765386765623621E-5</v>
      </c>
      <c r="F54" s="40">
        <f t="shared" si="7"/>
        <v>3.8147208131670745E-5</v>
      </c>
      <c r="G54" s="40">
        <f t="shared" si="7"/>
        <v>7.8652533280567849E-5</v>
      </c>
      <c r="H54" s="40">
        <f t="shared" si="7"/>
        <v>4.7914543837938356E-5</v>
      </c>
      <c r="I54" s="40">
        <f t="shared" si="7"/>
        <v>1.4348108213868858E-4</v>
      </c>
      <c r="J54" s="40">
        <f t="shared" si="7"/>
        <v>2.336153886846995E-4</v>
      </c>
      <c r="K54" s="40">
        <f t="shared" si="7"/>
        <v>4.9167569351630592E-5</v>
      </c>
      <c r="L54" s="42">
        <f t="shared" si="7"/>
        <v>3.1476082225E-2</v>
      </c>
      <c r="M54" s="41">
        <f t="shared" si="7"/>
        <v>3.6402640005531361E-7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6.5725421248745327E-8</v>
      </c>
      <c r="E55" s="40">
        <f t="shared" si="8"/>
        <v>6.6618198393931427E-7</v>
      </c>
      <c r="F55" s="40">
        <f t="shared" si="8"/>
        <v>5.9054329634104559E-5</v>
      </c>
      <c r="G55" s="40">
        <f t="shared" si="8"/>
        <v>1.8028798471219285E-6</v>
      </c>
      <c r="H55" s="40">
        <f t="shared" si="8"/>
        <v>1.9550150271800872E-6</v>
      </c>
      <c r="I55" s="40">
        <f t="shared" si="8"/>
        <v>2.9579135810503007E-5</v>
      </c>
      <c r="J55" s="40">
        <f t="shared" si="8"/>
        <v>3.8409452924994044E-5</v>
      </c>
      <c r="K55" s="40">
        <f t="shared" si="8"/>
        <v>2.7561876517501263E-5</v>
      </c>
      <c r="L55" s="40">
        <f t="shared" si="8"/>
        <v>3.146456746397896E-5</v>
      </c>
      <c r="M55" s="41">
        <f t="shared" si="8"/>
        <v>2.176513958257009E-5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7.1848474539360954E-6</v>
      </c>
      <c r="E56" s="40">
        <f t="shared" si="9"/>
        <v>8.242307713013424E-6</v>
      </c>
      <c r="F56" s="40">
        <f t="shared" si="9"/>
        <v>1.678937982010115E-11</v>
      </c>
      <c r="G56" s="40">
        <f t="shared" si="9"/>
        <v>9.2918616666181457E-8</v>
      </c>
      <c r="H56" s="40">
        <f t="shared" si="9"/>
        <v>9.4836103928230193E-6</v>
      </c>
      <c r="I56" s="40">
        <f t="shared" si="9"/>
        <v>3.7604265731870147E-7</v>
      </c>
      <c r="J56" s="40">
        <f t="shared" si="9"/>
        <v>3.1639368383829139E-6</v>
      </c>
      <c r="K56" s="40">
        <f t="shared" si="9"/>
        <v>1.0146011379604276E-5</v>
      </c>
      <c r="L56" s="40">
        <f t="shared" si="9"/>
        <v>1.9367819825956817E-9</v>
      </c>
      <c r="M56" s="41">
        <f t="shared" si="9"/>
        <v>2.430533199749224E-6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1.5599696236714218E-5</v>
      </c>
      <c r="E57" s="40">
        <f t="shared" si="10"/>
        <v>2.6497247131575539E-8</v>
      </c>
      <c r="F57" s="40">
        <f t="shared" si="10"/>
        <v>3.9968571348054704E-5</v>
      </c>
      <c r="G57" s="40">
        <f t="shared" si="10"/>
        <v>1.3545242582039368E-5</v>
      </c>
      <c r="H57" s="40">
        <f t="shared" si="10"/>
        <v>6.4458046165820472E-6</v>
      </c>
      <c r="I57" s="40">
        <f t="shared" si="10"/>
        <v>3.2611669715628745E-6</v>
      </c>
      <c r="J57" s="40">
        <f t="shared" si="10"/>
        <v>8.7591003775417145E-6</v>
      </c>
      <c r="K57" s="40">
        <f t="shared" si="10"/>
        <v>1.0422059527010197E-6</v>
      </c>
      <c r="L57" s="40">
        <f t="shared" si="10"/>
        <v>3.7983244896952658E-7</v>
      </c>
      <c r="M57" s="43">
        <f t="shared" si="10"/>
        <v>2.2173848634393753E-4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1.0731411451534625E-10</v>
      </c>
      <c r="E58" s="40">
        <f t="shared" si="11"/>
        <v>1.46210364167668E-8</v>
      </c>
      <c r="F58" s="40">
        <f t="shared" si="11"/>
        <v>1.5161500692320629E-8</v>
      </c>
      <c r="G58" s="40">
        <f t="shared" si="11"/>
        <v>8.8383071971431068E-10</v>
      </c>
      <c r="H58" s="40">
        <f t="shared" si="11"/>
        <v>1.5706528942014535E-10</v>
      </c>
      <c r="I58" s="40">
        <f t="shared" si="11"/>
        <v>2.072975338466197E-9</v>
      </c>
      <c r="J58" s="40">
        <f t="shared" si="11"/>
        <v>1.1549049867657278E-8</v>
      </c>
      <c r="K58" s="40">
        <f t="shared" si="11"/>
        <v>4.3917781692733018E-9</v>
      </c>
      <c r="L58" s="40">
        <f t="shared" si="11"/>
        <v>2.7467720607909421E-10</v>
      </c>
      <c r="M58" s="41">
        <f t="shared" si="11"/>
        <v>2.1056323869586004E-9</v>
      </c>
    </row>
    <row r="59" spans="1:13" ht="24">
      <c r="A59" s="37" t="s">
        <v>26</v>
      </c>
      <c r="B59" s="38" t="s">
        <v>14</v>
      </c>
      <c r="C59" s="39"/>
      <c r="D59" s="42">
        <f t="shared" ref="D59:M59" si="12">$C17^2*D17^2</f>
        <v>3.8235840569600709E-5</v>
      </c>
      <c r="E59" s="40">
        <f t="shared" si="12"/>
        <v>4.1492876724236243E-9</v>
      </c>
      <c r="F59" s="40">
        <f t="shared" si="12"/>
        <v>8.7916737184511579E-7</v>
      </c>
      <c r="G59" s="40">
        <f t="shared" si="12"/>
        <v>2.6847067152312227E-8</v>
      </c>
      <c r="H59" s="40">
        <f t="shared" si="12"/>
        <v>1.0623026653054104E-8</v>
      </c>
      <c r="I59" s="40">
        <f t="shared" si="12"/>
        <v>3.4499007972409336E-7</v>
      </c>
      <c r="J59" s="40">
        <f t="shared" si="12"/>
        <v>1.8810128782404255E-7</v>
      </c>
      <c r="K59" s="40">
        <f t="shared" si="12"/>
        <v>3.3075630199961747E-7</v>
      </c>
      <c r="L59" s="40">
        <f t="shared" si="12"/>
        <v>2.2999729383716292E-8</v>
      </c>
      <c r="M59" s="41">
        <f t="shared" si="12"/>
        <v>1.2274586123699854E-8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5.9793039689626445E-5</v>
      </c>
      <c r="E60" s="40">
        <f t="shared" si="13"/>
        <v>1.1089753158152245E-10</v>
      </c>
      <c r="F60" s="40">
        <f t="shared" si="13"/>
        <v>7.1642392974188024E-5</v>
      </c>
      <c r="G60" s="40">
        <f t="shared" si="13"/>
        <v>4.3600113474259573E-5</v>
      </c>
      <c r="H60" s="40">
        <f t="shared" si="13"/>
        <v>2.6175468860811118E-6</v>
      </c>
      <c r="I60" s="40">
        <f t="shared" si="13"/>
        <v>4.3850133226571538E-6</v>
      </c>
      <c r="J60" s="40">
        <f t="shared" si="13"/>
        <v>1.1619056249446971E-7</v>
      </c>
      <c r="K60" s="40">
        <f t="shared" si="13"/>
        <v>9.9018936274606164E-6</v>
      </c>
      <c r="L60" s="40">
        <f t="shared" si="13"/>
        <v>2.8667118847681817E-6</v>
      </c>
      <c r="M60" s="41">
        <f t="shared" si="13"/>
        <v>8.8568049715791359E-6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2.4657837145496814E-6</v>
      </c>
      <c r="E61" s="40">
        <f t="shared" si="14"/>
        <v>2.0974671685507981E-5</v>
      </c>
      <c r="F61" s="40">
        <f t="shared" si="14"/>
        <v>7.9610865875996356E-5</v>
      </c>
      <c r="G61" s="40">
        <f t="shared" si="14"/>
        <v>1.8675916789265357E-5</v>
      </c>
      <c r="H61" s="40">
        <f t="shared" si="14"/>
        <v>6.5417021243584827E-5</v>
      </c>
      <c r="I61" s="40">
        <f t="shared" si="14"/>
        <v>8.8420694863394441E-5</v>
      </c>
      <c r="J61" s="40">
        <f t="shared" si="14"/>
        <v>8.5574451349240837E-5</v>
      </c>
      <c r="K61" s="40">
        <f t="shared" si="14"/>
        <v>5.2667945655653097E-5</v>
      </c>
      <c r="L61" s="40">
        <f t="shared" si="14"/>
        <v>1.5378301994375674E-5</v>
      </c>
      <c r="M61" s="41">
        <f t="shared" si="14"/>
        <v>3.5848691115679212E-6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2.2659068158971875E-6</v>
      </c>
      <c r="E62" s="40">
        <f t="shared" si="15"/>
        <v>3.0350416641996675E-8</v>
      </c>
      <c r="F62" s="40">
        <f t="shared" si="15"/>
        <v>4.7128772908896173E-5</v>
      </c>
      <c r="G62" s="40">
        <f t="shared" si="15"/>
        <v>1.8465326451139962E-7</v>
      </c>
      <c r="H62" s="40">
        <f t="shared" si="15"/>
        <v>4.3703896786487788E-7</v>
      </c>
      <c r="I62" s="40">
        <f t="shared" si="15"/>
        <v>2.7937719635822119E-10</v>
      </c>
      <c r="J62" s="40">
        <f t="shared" si="15"/>
        <v>1.0219860247189133E-4</v>
      </c>
      <c r="K62" s="40">
        <f t="shared" si="15"/>
        <v>1.1771953735180219E-4</v>
      </c>
      <c r="L62" s="40">
        <f t="shared" si="15"/>
        <v>1.0146042535118315E-5</v>
      </c>
      <c r="M62" s="41">
        <f t="shared" si="15"/>
        <v>4.557966384381735E-7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1.2920988131484356E-4</v>
      </c>
      <c r="E63" s="40">
        <f t="shared" si="16"/>
        <v>1.8402707162692767E-5</v>
      </c>
      <c r="F63" s="40">
        <f t="shared" si="16"/>
        <v>4.9207748729076885E-5</v>
      </c>
      <c r="G63" s="40">
        <f t="shared" si="16"/>
        <v>1.1066532557595825E-5</v>
      </c>
      <c r="H63" s="40">
        <f t="shared" si="16"/>
        <v>1.611837804805379E-5</v>
      </c>
      <c r="I63" s="42">
        <f t="shared" si="16"/>
        <v>1.4124688805789541E-2</v>
      </c>
      <c r="J63" s="40">
        <f t="shared" si="16"/>
        <v>2.5158810902951333E-5</v>
      </c>
      <c r="K63" s="40">
        <f t="shared" si="16"/>
        <v>7.3382861154107343E-5</v>
      </c>
      <c r="L63" s="40">
        <f t="shared" si="16"/>
        <v>6.3845578099298259E-5</v>
      </c>
      <c r="M63" s="41">
        <f t="shared" si="16"/>
        <v>1.0263790414337479E-4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9.7755650666832631E-7</v>
      </c>
      <c r="E64" s="40">
        <f t="shared" si="17"/>
        <v>1.1372416505150643E-5</v>
      </c>
      <c r="F64" s="40">
        <f t="shared" si="17"/>
        <v>2.0608053587078161E-5</v>
      </c>
      <c r="G64" s="40">
        <f t="shared" si="17"/>
        <v>1.2838892704860537E-5</v>
      </c>
      <c r="H64" s="40">
        <f t="shared" si="17"/>
        <v>2.5583085739638354E-7</v>
      </c>
      <c r="I64" s="40">
        <f t="shared" si="17"/>
        <v>1.2991873556351702E-4</v>
      </c>
      <c r="J64" s="40">
        <f t="shared" si="17"/>
        <v>2.0901678291031106E-6</v>
      </c>
      <c r="K64" s="40">
        <f t="shared" si="17"/>
        <v>7.5162412969429289E-6</v>
      </c>
      <c r="L64" s="40">
        <f t="shared" si="17"/>
        <v>2.0564187790256976E-5</v>
      </c>
      <c r="M64" s="41">
        <f t="shared" si="17"/>
        <v>1.2840454003139361E-5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2.2100185038908068E-4</v>
      </c>
      <c r="E65" s="40">
        <f t="shared" si="18"/>
        <v>2.5835806751081712E-6</v>
      </c>
      <c r="F65" s="40">
        <f t="shared" si="18"/>
        <v>2.9721541067611496E-6</v>
      </c>
      <c r="G65" s="40">
        <f t="shared" si="18"/>
        <v>6.9597571900243825E-6</v>
      </c>
      <c r="H65" s="40">
        <f t="shared" si="18"/>
        <v>1.2638584687577495E-5</v>
      </c>
      <c r="I65" s="40">
        <f t="shared" si="18"/>
        <v>1.2766585585408165E-4</v>
      </c>
      <c r="J65" s="40">
        <f t="shared" si="18"/>
        <v>7.9842353725316086E-6</v>
      </c>
      <c r="K65" s="42">
        <f t="shared" si="18"/>
        <v>2.7293992408900711E-2</v>
      </c>
      <c r="L65" s="40">
        <f t="shared" si="18"/>
        <v>4.0101722686274574E-5</v>
      </c>
      <c r="M65" s="41">
        <f t="shared" si="18"/>
        <v>4.6721619136473445E-4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1.7961291813280299E-6</v>
      </c>
      <c r="E66" s="40">
        <f t="shared" si="19"/>
        <v>4.7165411129110283E-7</v>
      </c>
      <c r="F66" s="40">
        <f t="shared" si="19"/>
        <v>7.9647579246857001E-6</v>
      </c>
      <c r="G66" s="40">
        <f t="shared" si="19"/>
        <v>8.3085609565704104E-6</v>
      </c>
      <c r="H66" s="40">
        <f t="shared" si="19"/>
        <v>4.3393683686547208E-6</v>
      </c>
      <c r="I66" s="40">
        <f t="shared" si="19"/>
        <v>1.990859504495217E-7</v>
      </c>
      <c r="J66" s="40">
        <f t="shared" si="19"/>
        <v>3.3787323058102003E-6</v>
      </c>
      <c r="K66" s="40">
        <f t="shared" si="19"/>
        <v>1.2963868416549509E-6</v>
      </c>
      <c r="L66" s="40">
        <f t="shared" si="19"/>
        <v>5.3495635070365633E-7</v>
      </c>
      <c r="M66" s="41">
        <f t="shared" si="19"/>
        <v>5.5877590881554514E-7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5.7130755860744753E-5</v>
      </c>
      <c r="E67" s="40">
        <f t="shared" si="20"/>
        <v>8.4487909562453505E-5</v>
      </c>
      <c r="F67" s="40">
        <f t="shared" si="20"/>
        <v>2.3188664529974683E-5</v>
      </c>
      <c r="G67" s="40">
        <f t="shared" si="20"/>
        <v>2.5864817306215743E-5</v>
      </c>
      <c r="H67" s="40">
        <f t="shared" si="20"/>
        <v>6.0892365651326612E-5</v>
      </c>
      <c r="I67" s="40">
        <f t="shared" si="20"/>
        <v>5.6595498513786813E-5</v>
      </c>
      <c r="J67" s="40">
        <f t="shared" si="20"/>
        <v>9.0129537799496428E-5</v>
      </c>
      <c r="K67" s="40">
        <f t="shared" si="20"/>
        <v>1.1276242261944512E-4</v>
      </c>
      <c r="L67" s="40">
        <f t="shared" si="20"/>
        <v>4.2405727889391798E-5</v>
      </c>
      <c r="M67" s="41">
        <f t="shared" si="20"/>
        <v>2.8878564377762307E-4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5.4706468719361642E-7</v>
      </c>
      <c r="E68" s="40">
        <f t="shared" si="21"/>
        <v>2.3194264124044004E-7</v>
      </c>
      <c r="F68" s="40">
        <f t="shared" si="21"/>
        <v>1.0316984767868064E-7</v>
      </c>
      <c r="G68" s="40">
        <f t="shared" si="21"/>
        <v>1.6471933805348146E-5</v>
      </c>
      <c r="H68" s="40">
        <f t="shared" si="21"/>
        <v>1.2507833851018594E-6</v>
      </c>
      <c r="I68" s="40">
        <f t="shared" si="21"/>
        <v>4.1367821999905943E-6</v>
      </c>
      <c r="J68" s="40">
        <f t="shared" si="21"/>
        <v>1.5795119852844729E-6</v>
      </c>
      <c r="K68" s="40">
        <f t="shared" si="21"/>
        <v>4.9631721834716828E-8</v>
      </c>
      <c r="L68" s="40">
        <f t="shared" si="21"/>
        <v>7.0149099216537939E-7</v>
      </c>
      <c r="M68" s="41">
        <f t="shared" si="21"/>
        <v>9.6818145421433487E-7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5.8716491333104614E-6</v>
      </c>
      <c r="E69" s="40">
        <f t="shared" si="22"/>
        <v>8.4891137970396061E-6</v>
      </c>
      <c r="F69" s="40">
        <f t="shared" si="22"/>
        <v>1.1456639991334583E-5</v>
      </c>
      <c r="G69" s="40">
        <f t="shared" si="22"/>
        <v>5.8988723648694892E-6</v>
      </c>
      <c r="H69" s="40">
        <f t="shared" si="22"/>
        <v>6.2406695763419362E-6</v>
      </c>
      <c r="I69" s="40">
        <f t="shared" si="22"/>
        <v>1.365518407393267E-5</v>
      </c>
      <c r="J69" s="40">
        <f t="shared" si="22"/>
        <v>1.7072054899183983E-5</v>
      </c>
      <c r="K69" s="40">
        <f t="shared" si="22"/>
        <v>2.3456902469383414E-5</v>
      </c>
      <c r="L69" s="40">
        <f t="shared" si="22"/>
        <v>3.8518047839917614E-6</v>
      </c>
      <c r="M69" s="41">
        <f t="shared" si="22"/>
        <v>6.9258777216514607E-6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2.8808873031771339E-5</v>
      </c>
      <c r="E70" s="40">
        <f t="shared" si="23"/>
        <v>2.6399833736679575E-5</v>
      </c>
      <c r="F70" s="40">
        <f t="shared" si="23"/>
        <v>5.6827383210888608E-6</v>
      </c>
      <c r="G70" s="40">
        <f t="shared" si="23"/>
        <v>4.0798881275865059E-5</v>
      </c>
      <c r="H70" s="40">
        <f t="shared" si="23"/>
        <v>7.5342150830556728E-5</v>
      </c>
      <c r="I70" s="40">
        <f t="shared" si="23"/>
        <v>7.6699477234635384E-6</v>
      </c>
      <c r="J70" s="40">
        <f t="shared" si="23"/>
        <v>1.0467000203299977E-5</v>
      </c>
      <c r="K70" s="40">
        <f t="shared" si="23"/>
        <v>3.7761111387665794E-5</v>
      </c>
      <c r="L70" s="40">
        <f t="shared" si="23"/>
        <v>1.0180370488629861E-4</v>
      </c>
      <c r="M70" s="41">
        <f t="shared" si="23"/>
        <v>3.7040381292938667E-5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9.8011014144432269E-5</v>
      </c>
      <c r="E71" s="40">
        <f t="shared" si="24"/>
        <v>1.3556207594437722E-5</v>
      </c>
      <c r="F71" s="40">
        <f t="shared" si="24"/>
        <v>1.4757444389378561E-5</v>
      </c>
      <c r="G71" s="40">
        <f t="shared" si="24"/>
        <v>2.6482685987303255E-5</v>
      </c>
      <c r="H71" s="40">
        <f t="shared" si="24"/>
        <v>8.3739698774846301E-5</v>
      </c>
      <c r="I71" s="40">
        <f t="shared" si="24"/>
        <v>3.5164443712809033E-5</v>
      </c>
      <c r="J71" s="42">
        <f t="shared" si="24"/>
        <v>2.045778911001216E-2</v>
      </c>
      <c r="K71" s="40">
        <f t="shared" si="24"/>
        <v>6.2113346280719707E-6</v>
      </c>
      <c r="L71" s="40">
        <f t="shared" si="24"/>
        <v>1.4490302644063797E-4</v>
      </c>
      <c r="M71" s="41">
        <f t="shared" si="24"/>
        <v>2.6068216643792731E-5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4.0310441075438534E-10</v>
      </c>
      <c r="E72" s="40">
        <f t="shared" si="25"/>
        <v>2.7413777097658018E-7</v>
      </c>
      <c r="F72" s="40">
        <f t="shared" si="25"/>
        <v>1.6130465432884737E-4</v>
      </c>
      <c r="G72" s="40">
        <f t="shared" si="25"/>
        <v>1.9408057500271707E-7</v>
      </c>
      <c r="H72" s="40">
        <f t="shared" si="25"/>
        <v>8.7824256871086249E-6</v>
      </c>
      <c r="I72" s="40">
        <f t="shared" si="25"/>
        <v>1.9939291642584404E-5</v>
      </c>
      <c r="J72" s="40">
        <f t="shared" si="25"/>
        <v>2.7134277018324591E-5</v>
      </c>
      <c r="K72" s="40">
        <f t="shared" si="25"/>
        <v>3.8397253819964985E-9</v>
      </c>
      <c r="L72" s="40">
        <f t="shared" si="25"/>
        <v>9.2546590173101051E-6</v>
      </c>
      <c r="M72" s="41">
        <f t="shared" si="25"/>
        <v>4.6279342452908704E-5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8.1801885757389115E-6</v>
      </c>
      <c r="E73" s="40">
        <f t="shared" si="26"/>
        <v>9.9480435162350709E-7</v>
      </c>
      <c r="F73" s="40">
        <f t="shared" si="26"/>
        <v>3.0917845224445837E-8</v>
      </c>
      <c r="G73" s="40">
        <f t="shared" si="26"/>
        <v>5.7579857946867084E-7</v>
      </c>
      <c r="H73" s="40">
        <f t="shared" si="26"/>
        <v>1.5108274869514344E-6</v>
      </c>
      <c r="I73" s="40">
        <f t="shared" si="26"/>
        <v>2.6748042906370155E-8</v>
      </c>
      <c r="J73" s="40">
        <f t="shared" si="26"/>
        <v>4.219786199538399E-6</v>
      </c>
      <c r="K73" s="40">
        <f t="shared" si="26"/>
        <v>1.4639395944721734E-6</v>
      </c>
      <c r="L73" s="40">
        <f t="shared" si="26"/>
        <v>3.6667966899419268E-6</v>
      </c>
      <c r="M73" s="41">
        <f t="shared" si="26"/>
        <v>7.5624375749643476E-7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6.9518522086162857E-5</v>
      </c>
      <c r="E74" s="40">
        <f t="shared" si="27"/>
        <v>2.808086203181264E-5</v>
      </c>
      <c r="F74" s="40">
        <f t="shared" si="27"/>
        <v>1.5570932096342389E-5</v>
      </c>
      <c r="G74" s="40">
        <f t="shared" si="27"/>
        <v>5.3961021493346237E-6</v>
      </c>
      <c r="H74" s="40">
        <f t="shared" si="27"/>
        <v>1.3967867398247837E-6</v>
      </c>
      <c r="I74" s="40">
        <f t="shared" si="27"/>
        <v>3.7767869836175517E-6</v>
      </c>
      <c r="J74" s="40">
        <f t="shared" si="27"/>
        <v>9.7593351978520639E-6</v>
      </c>
      <c r="K74" s="40">
        <f t="shared" si="27"/>
        <v>1.3460843758571939E-5</v>
      </c>
      <c r="L74" s="40">
        <f t="shared" si="27"/>
        <v>9.7628251929078904E-6</v>
      </c>
      <c r="M74" s="41">
        <f t="shared" si="27"/>
        <v>2.1635483527575281E-5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1.2195257334618746E-8</v>
      </c>
      <c r="E75" s="40">
        <f t="shared" si="28"/>
        <v>1.2676635213993116E-9</v>
      </c>
      <c r="F75" s="40">
        <f t="shared" si="28"/>
        <v>1.0613473115964421E-9</v>
      </c>
      <c r="G75" s="40">
        <f t="shared" si="28"/>
        <v>3.4099736041830315E-7</v>
      </c>
      <c r="H75" s="40">
        <f t="shared" si="28"/>
        <v>4.4349677982871054E-6</v>
      </c>
      <c r="I75" s="40">
        <f t="shared" si="28"/>
        <v>4.6536259106090328E-6</v>
      </c>
      <c r="J75" s="40">
        <f t="shared" si="28"/>
        <v>3.5636529076835923E-6</v>
      </c>
      <c r="K75" s="40">
        <f t="shared" si="28"/>
        <v>1.6565102364994874E-8</v>
      </c>
      <c r="L75" s="40">
        <f t="shared" si="28"/>
        <v>3.5344655123559818E-9</v>
      </c>
      <c r="M75" s="41">
        <f t="shared" si="28"/>
        <v>6.2048906400940219E-6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1.6102945553619441E-5</v>
      </c>
      <c r="E76" s="40">
        <f t="shared" si="29"/>
        <v>9.2963913072775731E-9</v>
      </c>
      <c r="F76" s="40">
        <f t="shared" si="29"/>
        <v>2.8401724010651742E-4</v>
      </c>
      <c r="G76" s="40">
        <f t="shared" si="29"/>
        <v>1.5378681168060475E-4</v>
      </c>
      <c r="H76" s="40">
        <f t="shared" si="29"/>
        <v>1.0705893214732872E-5</v>
      </c>
      <c r="I76" s="40">
        <f t="shared" si="29"/>
        <v>2.5418536613404959E-6</v>
      </c>
      <c r="J76" s="40">
        <f t="shared" si="29"/>
        <v>6.7784683587977816E-6</v>
      </c>
      <c r="K76" s="40">
        <f t="shared" si="29"/>
        <v>4.5548323283908586E-5</v>
      </c>
      <c r="L76" s="40">
        <f t="shared" si="29"/>
        <v>5.1473237916879848E-5</v>
      </c>
      <c r="M76" s="41">
        <f t="shared" si="29"/>
        <v>7.6710911164757023E-5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8.2531626504335156E-7</v>
      </c>
      <c r="E77" s="40">
        <f t="shared" si="30"/>
        <v>8.2752682499634201E-6</v>
      </c>
      <c r="F77" s="40">
        <f t="shared" si="30"/>
        <v>3.1796313430213151E-5</v>
      </c>
      <c r="G77" s="40">
        <f t="shared" si="30"/>
        <v>1.2123757024387489E-5</v>
      </c>
      <c r="H77" s="40">
        <f t="shared" si="30"/>
        <v>1.3796694033186686E-6</v>
      </c>
      <c r="I77" s="40">
        <f t="shared" si="30"/>
        <v>1.701296284758585E-5</v>
      </c>
      <c r="J77" s="40">
        <f t="shared" si="30"/>
        <v>3.0427585338988618E-6</v>
      </c>
      <c r="K77" s="40">
        <f t="shared" si="30"/>
        <v>4.3015262776259906E-5</v>
      </c>
      <c r="L77" s="40">
        <f t="shared" si="30"/>
        <v>2.3633218777305113E-8</v>
      </c>
      <c r="M77" s="43">
        <f t="shared" si="30"/>
        <v>2.7037885161314856E-3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3.2841309754299532E-12</v>
      </c>
      <c r="E78" s="40">
        <f t="shared" si="31"/>
        <v>6.6802973870953163E-9</v>
      </c>
      <c r="F78" s="40">
        <f t="shared" si="31"/>
        <v>1.3330096328309562E-8</v>
      </c>
      <c r="G78" s="40">
        <f t="shared" si="31"/>
        <v>4.9756991605148193E-12</v>
      </c>
      <c r="H78" s="40">
        <f t="shared" si="31"/>
        <v>9.4333490790264741E-10</v>
      </c>
      <c r="I78" s="40">
        <f t="shared" si="31"/>
        <v>2.435928671644676E-8</v>
      </c>
      <c r="J78" s="40">
        <f t="shared" si="31"/>
        <v>1.0843452441899358E-8</v>
      </c>
      <c r="K78" s="40">
        <f t="shared" si="31"/>
        <v>5.3201959625286573E-9</v>
      </c>
      <c r="L78" s="40">
        <f t="shared" si="31"/>
        <v>1.2696851146602995E-8</v>
      </c>
      <c r="M78" s="41">
        <f t="shared" si="31"/>
        <v>2.7105790357581307E-10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2.8928384144535522E-5</v>
      </c>
      <c r="E79" s="40">
        <f t="shared" si="32"/>
        <v>1.2236552905282423E-5</v>
      </c>
      <c r="F79" s="42">
        <f t="shared" si="32"/>
        <v>1.4870213494562183E-3</v>
      </c>
      <c r="G79" s="40">
        <f t="shared" si="32"/>
        <v>3.2265618734642725E-7</v>
      </c>
      <c r="H79" s="40">
        <f t="shared" si="32"/>
        <v>4.3423134403038778E-8</v>
      </c>
      <c r="I79" s="40">
        <f t="shared" si="32"/>
        <v>4.4206937588001788E-6</v>
      </c>
      <c r="J79" s="40">
        <f t="shared" si="32"/>
        <v>9.6628882912792166E-7</v>
      </c>
      <c r="K79" s="40">
        <f t="shared" si="32"/>
        <v>1.3557634088920088E-7</v>
      </c>
      <c r="L79" s="40">
        <f t="shared" si="32"/>
        <v>1.4919837174636239E-6</v>
      </c>
      <c r="M79" s="41">
        <f t="shared" si="32"/>
        <v>1.6859103041733006E-5</v>
      </c>
    </row>
    <row r="80" spans="1:13" ht="24">
      <c r="A80" s="37" t="s">
        <v>47</v>
      </c>
      <c r="B80" s="38" t="s">
        <v>14</v>
      </c>
      <c r="C80" s="44"/>
      <c r="D80" s="40">
        <f t="shared" ref="D80:M80" si="33">$C38^2*D38^2</f>
        <v>2.2655341510924228E-4</v>
      </c>
      <c r="E80" s="40">
        <f t="shared" si="33"/>
        <v>2.3013503175010823E-4</v>
      </c>
      <c r="F80" s="40">
        <f t="shared" si="33"/>
        <v>8.2851627753593326E-5</v>
      </c>
      <c r="G80" s="40">
        <f t="shared" si="33"/>
        <v>1.0630523629401328E-4</v>
      </c>
      <c r="H80" s="40">
        <f t="shared" si="33"/>
        <v>1.7001299697953678E-5</v>
      </c>
      <c r="I80" s="40">
        <f t="shared" si="33"/>
        <v>3.3349993623392558E-5</v>
      </c>
      <c r="J80" s="40">
        <f t="shared" si="33"/>
        <v>1.0216203885492359E-4</v>
      </c>
      <c r="K80" s="40">
        <f t="shared" si="33"/>
        <v>2.6504833980520366E-6</v>
      </c>
      <c r="L80" s="40">
        <f t="shared" si="33"/>
        <v>6.1439141584686914E-4</v>
      </c>
      <c r="M80" s="41">
        <f t="shared" si="33"/>
        <v>4.2480783679114608E-6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3.962844238948822E-9</v>
      </c>
      <c r="E81" s="40">
        <f t="shared" si="34"/>
        <v>2.6395891855492292E-7</v>
      </c>
      <c r="F81" s="40">
        <f t="shared" si="34"/>
        <v>9.1824651973217227E-8</v>
      </c>
      <c r="G81" s="40">
        <f t="shared" si="34"/>
        <v>4.317411942732768E-8</v>
      </c>
      <c r="H81" s="40">
        <f t="shared" si="34"/>
        <v>3.2312445566179869E-8</v>
      </c>
      <c r="I81" s="40">
        <f t="shared" si="34"/>
        <v>2.45847009570964E-7</v>
      </c>
      <c r="J81" s="40">
        <f t="shared" si="34"/>
        <v>1.210158495627914E-8</v>
      </c>
      <c r="K81" s="42">
        <f t="shared" si="34"/>
        <v>3.2847228921541368E-6</v>
      </c>
      <c r="L81" s="40">
        <f t="shared" si="34"/>
        <v>6.0247105555711933E-8</v>
      </c>
      <c r="M81" s="41">
        <f t="shared" si="34"/>
        <v>1.2306629855278619E-7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6.1933205685212245E-8</v>
      </c>
      <c r="E82" s="40">
        <f t="shared" si="35"/>
        <v>1.1803238615271445E-9</v>
      </c>
      <c r="F82" s="40">
        <f t="shared" si="35"/>
        <v>1.4980033691782799E-7</v>
      </c>
      <c r="G82" s="40">
        <f t="shared" si="35"/>
        <v>1.3948782029384151E-5</v>
      </c>
      <c r="H82" s="40">
        <f t="shared" si="35"/>
        <v>2.6241694423876325E-6</v>
      </c>
      <c r="I82" s="40">
        <f t="shared" si="35"/>
        <v>3.5574180411329891E-9</v>
      </c>
      <c r="J82" s="40">
        <f t="shared" si="35"/>
        <v>3.2901672845660753E-6</v>
      </c>
      <c r="K82" s="40">
        <f t="shared" si="35"/>
        <v>2.4468178691657749E-6</v>
      </c>
      <c r="L82" s="40">
        <f t="shared" si="35"/>
        <v>1.8239004127340301E-6</v>
      </c>
      <c r="M82" s="41">
        <f t="shared" si="35"/>
        <v>8.2035500441785268E-6</v>
      </c>
    </row>
    <row r="83" spans="1:13">
      <c r="A83" t="s">
        <v>61</v>
      </c>
      <c r="D83" s="17">
        <f>SUM($D$47:$D$82)</f>
        <v>1.0799062878329665E-3</v>
      </c>
      <c r="E83" s="17">
        <f>SUM($E$47:$E$82)</f>
        <v>4.5947143529627126E-3</v>
      </c>
      <c r="F83" s="17">
        <f>SUM($F$47:$F$82)</f>
        <v>2.6984022883923542E-3</v>
      </c>
      <c r="G83" s="17">
        <f>SUM($G$47:$G$82)</f>
        <v>1.5006135033781785E-2</v>
      </c>
      <c r="H83" s="17">
        <f>SUM($H$47:$H$82)</f>
        <v>1.0741496915504722E-2</v>
      </c>
      <c r="I83" s="17">
        <f>SUM($I$47:$I$82)</f>
        <v>1.5017144716756241E-2</v>
      </c>
      <c r="J83" s="17">
        <f>SUM($J$47:$J$82)</f>
        <v>2.1501063030577229E-2</v>
      </c>
      <c r="K83" s="17">
        <f>SUM($K$47:$K$82)</f>
        <v>2.7978147086389092E-2</v>
      </c>
      <c r="L83" s="17">
        <f>SUM($L$47:$L$82)</f>
        <v>3.2882883186846804E-2</v>
      </c>
      <c r="M83" s="17">
        <f>SUM($M$47:$M$82)</f>
        <v>4.2637602790364069E-3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0.13576365317808031</v>
      </c>
      <c r="D85" s="18">
        <f>$D$83/$C$85</f>
        <v>7.9543107639896832E-3</v>
      </c>
      <c r="E85" s="18">
        <f>$E$83/$C$85</f>
        <v>3.3843479056473648E-2</v>
      </c>
      <c r="F85" s="18">
        <f>$F$83/$C$85</f>
        <v>1.9875734228018138E-2</v>
      </c>
      <c r="G85" s="18">
        <f>$G$83/$C$85</f>
        <v>0.11053131440193595</v>
      </c>
      <c r="H85" s="18">
        <f>$H$83/$C$85</f>
        <v>7.9119091627677177E-2</v>
      </c>
      <c r="I85" s="18">
        <f>$I$83/$C$85</f>
        <v>0.11061240888279832</v>
      </c>
      <c r="J85" s="18">
        <f>$J$83/$C$85</f>
        <v>0.15837127631188905</v>
      </c>
      <c r="K85" s="18">
        <f>$K$83/$C$85</f>
        <v>0.2060798043618518</v>
      </c>
      <c r="L85" s="18">
        <f>$L$83/$C$85</f>
        <v>0.2422068235281982</v>
      </c>
      <c r="M85" s="18">
        <f>$M$83/$C$85</f>
        <v>3.1405756837168043E-2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EED3C-6993-4B46-9ABA-574D03168A3D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173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-0.117150138270165</v>
      </c>
      <c r="D5" s="35">
        <v>1.471550921534669E-2</v>
      </c>
      <c r="E5" s="46" t="s">
        <v>130</v>
      </c>
      <c r="F5" s="35">
        <v>-1.246222879071884E-2</v>
      </c>
      <c r="G5" s="35">
        <v>2.3986877706696007E-2</v>
      </c>
      <c r="H5" s="35">
        <v>3.914692760519372E-2</v>
      </c>
      <c r="I5" s="35">
        <v>-9.7478895371006982E-3</v>
      </c>
      <c r="J5" s="35">
        <v>-6.1514243567676562E-2</v>
      </c>
      <c r="K5" s="35">
        <v>-1.6553995458849748E-2</v>
      </c>
      <c r="L5" s="35">
        <v>-2.2031471295771439E-2</v>
      </c>
      <c r="M5" s="36">
        <v>-2.7484176561366529E-2</v>
      </c>
    </row>
    <row r="6" spans="1:13" ht="24">
      <c r="A6" s="37" t="s">
        <v>15</v>
      </c>
      <c r="B6" s="38" t="s">
        <v>14</v>
      </c>
      <c r="C6" s="39">
        <v>5.6301360421123173E-2</v>
      </c>
      <c r="D6" s="40">
        <v>-3.714080750228578E-2</v>
      </c>
      <c r="E6" s="40">
        <v>-2.7633411487883563E-2</v>
      </c>
      <c r="F6" s="40">
        <v>-1.4048776753153178E-2</v>
      </c>
      <c r="G6" s="40">
        <v>-3.6206051510172589E-3</v>
      </c>
      <c r="H6" s="40">
        <v>-1.1977730788181672E-2</v>
      </c>
      <c r="I6" s="40">
        <v>3.1455576457743467E-2</v>
      </c>
      <c r="J6" s="40">
        <v>2.1245431785499508E-2</v>
      </c>
      <c r="K6" s="40">
        <v>1.9605669833245298E-2</v>
      </c>
      <c r="L6" s="40">
        <v>-9.1300343482496448E-3</v>
      </c>
      <c r="M6" s="43" t="s">
        <v>129</v>
      </c>
    </row>
    <row r="7" spans="1:13" ht="24">
      <c r="A7" s="37" t="s">
        <v>16</v>
      </c>
      <c r="B7" s="38" t="s">
        <v>14</v>
      </c>
      <c r="C7" s="39">
        <v>-5.6641350889465626E-2</v>
      </c>
      <c r="D7" s="40">
        <v>-2.0216562364304917E-2</v>
      </c>
      <c r="E7" s="40">
        <v>-7.5765691824161187E-4</v>
      </c>
      <c r="F7" s="40">
        <v>3.4100308072259112E-3</v>
      </c>
      <c r="G7" s="40">
        <v>-1.1883240285081833E-2</v>
      </c>
      <c r="H7" s="40">
        <v>1.0520820644145768E-2</v>
      </c>
      <c r="I7" s="40">
        <v>-1.1102289311293157E-2</v>
      </c>
      <c r="J7" s="40">
        <v>5.5632857354030226E-3</v>
      </c>
      <c r="K7" s="40">
        <v>-2.0073533369952556E-2</v>
      </c>
      <c r="L7" s="40">
        <v>3.1169295124888467E-2</v>
      </c>
      <c r="M7" s="41">
        <v>2.9779042520628726E-2</v>
      </c>
    </row>
    <row r="8" spans="1:13" ht="24">
      <c r="A8" s="37" t="s">
        <v>17</v>
      </c>
      <c r="B8" s="38" t="s">
        <v>14</v>
      </c>
      <c r="C8" s="39">
        <v>2.5393402943307719E-2</v>
      </c>
      <c r="D8" s="40">
        <v>2.3934606917220391E-2</v>
      </c>
      <c r="E8" s="40">
        <v>2.549615584848065E-2</v>
      </c>
      <c r="F8" s="40">
        <v>-1.2607037507136732E-2</v>
      </c>
      <c r="G8" s="40">
        <v>-2.0212057533812076E-2</v>
      </c>
      <c r="H8" s="40">
        <v>-3.4814765870907753E-2</v>
      </c>
      <c r="I8" s="40">
        <v>1.4698380600633488E-2</v>
      </c>
      <c r="J8" s="40">
        <v>4.2667886754154893E-2</v>
      </c>
      <c r="K8" s="40">
        <v>-4.6903624831436418E-2</v>
      </c>
      <c r="L8" s="40">
        <v>-6.5356715108785182E-3</v>
      </c>
      <c r="M8" s="41">
        <v>7.7841238718782194E-3</v>
      </c>
    </row>
    <row r="9" spans="1:13" ht="24">
      <c r="A9" s="37" t="s">
        <v>18</v>
      </c>
      <c r="B9" s="38" t="s">
        <v>14</v>
      </c>
      <c r="C9" s="39">
        <v>5.2844231328017147E-2</v>
      </c>
      <c r="D9" s="40">
        <v>-4.3062691564690232E-2</v>
      </c>
      <c r="E9" s="40">
        <v>-2.3895184016900047E-2</v>
      </c>
      <c r="F9" s="40">
        <v>-4.3424023865670808E-3</v>
      </c>
      <c r="G9" s="40">
        <v>-2.3940840805795678E-2</v>
      </c>
      <c r="H9" s="40">
        <v>-8.9652150543320934E-4</v>
      </c>
      <c r="I9" s="40">
        <v>-4.1290756254809595E-2</v>
      </c>
      <c r="J9" s="40">
        <v>4.2306171598704749E-2</v>
      </c>
      <c r="K9" s="40">
        <v>-1.710389932970378E-2</v>
      </c>
      <c r="L9" s="40">
        <v>4.8537393358895592E-2</v>
      </c>
      <c r="M9" s="41">
        <v>6.0387915998875389E-4</v>
      </c>
    </row>
    <row r="10" spans="1:13" ht="24">
      <c r="A10" s="37" t="s">
        <v>19</v>
      </c>
      <c r="B10" s="38" t="s">
        <v>14</v>
      </c>
      <c r="C10" s="39">
        <v>0.10870804017834133</v>
      </c>
      <c r="D10" s="40">
        <v>4.0191197914131262E-2</v>
      </c>
      <c r="E10" s="40">
        <v>7.8535390555723276E-3</v>
      </c>
      <c r="F10" s="40">
        <v>7.9116471674250149E-2</v>
      </c>
      <c r="G10" s="40">
        <v>-7.3622335402883949E-3</v>
      </c>
      <c r="H10" s="40">
        <v>-3.2052482830609332E-2</v>
      </c>
      <c r="I10" s="40">
        <v>-7.7658020090107999E-2</v>
      </c>
      <c r="J10" s="40">
        <v>-4.2998506361925641E-2</v>
      </c>
      <c r="K10" s="40">
        <v>-2.4308151415253516E-2</v>
      </c>
      <c r="L10" s="40">
        <v>-2.1962251691956834E-2</v>
      </c>
      <c r="M10" s="41">
        <v>-1.7831764216536098E-2</v>
      </c>
    </row>
    <row r="11" spans="1:13" ht="24">
      <c r="A11" s="37" t="s">
        <v>20</v>
      </c>
      <c r="B11" s="38" t="s">
        <v>14</v>
      </c>
      <c r="C11" s="39">
        <v>4.3893028059260542E-2</v>
      </c>
      <c r="D11" s="40">
        <v>-1.5126348323557866E-2</v>
      </c>
      <c r="E11" s="40">
        <v>-2.1842674215051344E-2</v>
      </c>
      <c r="F11" s="40">
        <v>2.2486538477278318E-2</v>
      </c>
      <c r="G11" s="40">
        <v>5.6416187831073217E-2</v>
      </c>
      <c r="H11" s="40">
        <v>1.7376368812852792E-2</v>
      </c>
      <c r="I11" s="40">
        <v>2.912393295994394E-3</v>
      </c>
      <c r="J11" s="40">
        <v>-6.5954320499522739E-2</v>
      </c>
      <c r="K11" s="40">
        <v>-3.6201258701099935E-2</v>
      </c>
      <c r="L11" s="42" t="s">
        <v>64</v>
      </c>
      <c r="M11" s="41">
        <v>-9.0321358754980614E-3</v>
      </c>
    </row>
    <row r="12" spans="1:13" ht="24">
      <c r="A12" s="37" t="s">
        <v>21</v>
      </c>
      <c r="B12" s="38" t="s">
        <v>14</v>
      </c>
      <c r="C12" s="39">
        <v>2.6122705853166412E-2</v>
      </c>
      <c r="D12" s="40">
        <v>-3.8546645996701462E-2</v>
      </c>
      <c r="E12" s="40">
        <v>-5.0550196841450895E-3</v>
      </c>
      <c r="F12" s="40">
        <v>4.6492848722428669E-2</v>
      </c>
      <c r="G12" s="40">
        <v>2.3411492229756727E-2</v>
      </c>
      <c r="H12" s="40">
        <v>-4.1528557861745842E-2</v>
      </c>
      <c r="I12" s="40">
        <v>-1.9306397317337201E-2</v>
      </c>
      <c r="J12" s="40">
        <v>-2.7291680153111075E-2</v>
      </c>
      <c r="K12" s="40">
        <v>-4.084116214400673E-2</v>
      </c>
      <c r="L12" s="40">
        <v>-4.9476705209454868E-3</v>
      </c>
      <c r="M12" s="41">
        <v>3.421691222416326E-2</v>
      </c>
    </row>
    <row r="13" spans="1:13" ht="24">
      <c r="A13" s="37" t="s">
        <v>22</v>
      </c>
      <c r="B13" s="38" t="s">
        <v>14</v>
      </c>
      <c r="C13" s="44" t="s">
        <v>174</v>
      </c>
      <c r="D13" s="40">
        <v>7.4588222400386668E-4</v>
      </c>
      <c r="E13" s="40">
        <v>-1.4517669223183358E-2</v>
      </c>
      <c r="F13" s="40">
        <v>-4.8607761580131232E-3</v>
      </c>
      <c r="G13" s="40">
        <v>3.6304091198390204E-2</v>
      </c>
      <c r="H13" s="40">
        <v>-2.0401524506796862E-3</v>
      </c>
      <c r="I13" s="40">
        <v>2.7591580785736199E-2</v>
      </c>
      <c r="J13" s="40">
        <v>-1.3241252676831161E-2</v>
      </c>
      <c r="K13" s="40">
        <v>7.6504287996555703E-2</v>
      </c>
      <c r="L13" s="40">
        <v>-9.6764118293482214E-3</v>
      </c>
      <c r="M13" s="41">
        <v>3.8103802472817822E-3</v>
      </c>
    </row>
    <row r="14" spans="1:13" ht="24">
      <c r="A14" s="37" t="s">
        <v>23</v>
      </c>
      <c r="B14" s="38" t="s">
        <v>14</v>
      </c>
      <c r="C14" s="39">
        <v>4.5011769623868478E-2</v>
      </c>
      <c r="D14" s="40">
        <v>-2.0987834163053554E-2</v>
      </c>
      <c r="E14" s="40">
        <v>-1.6340202533294729E-2</v>
      </c>
      <c r="F14" s="40">
        <v>-3.238003016187551E-3</v>
      </c>
      <c r="G14" s="40">
        <v>-5.7691230711773699E-2</v>
      </c>
      <c r="H14" s="40">
        <v>-2.0092882106842892E-2</v>
      </c>
      <c r="I14" s="40">
        <v>-2.9185642406999134E-2</v>
      </c>
      <c r="J14" s="40">
        <v>-6.4989843571037903E-2</v>
      </c>
      <c r="K14" s="42" t="s">
        <v>175</v>
      </c>
      <c r="L14" s="40">
        <v>-3.6006790733532447E-2</v>
      </c>
      <c r="M14" s="41">
        <v>1.9240607613863581E-2</v>
      </c>
    </row>
    <row r="15" spans="1:13" ht="24">
      <c r="A15" s="37" t="s">
        <v>24</v>
      </c>
      <c r="B15" s="38" t="s">
        <v>14</v>
      </c>
      <c r="C15" s="39">
        <v>-4.161654236255604E-2</v>
      </c>
      <c r="D15" s="40">
        <v>-3.2204007889333142E-2</v>
      </c>
      <c r="E15" s="40">
        <v>-2.6716329445894346E-3</v>
      </c>
      <c r="F15" s="40">
        <v>-2.5221278781310245E-2</v>
      </c>
      <c r="G15" s="40">
        <v>-6.7174537281639215E-3</v>
      </c>
      <c r="H15" s="40">
        <v>-2.4157059618408191E-2</v>
      </c>
      <c r="I15" s="40">
        <v>2.6743762363841701E-2</v>
      </c>
      <c r="J15" s="40">
        <v>-1.5022161415949076E-2</v>
      </c>
      <c r="K15" s="40">
        <v>-9.6036944293519787E-3</v>
      </c>
      <c r="L15" s="40">
        <v>4.5224574653048494E-2</v>
      </c>
      <c r="M15" s="41">
        <v>-5.1355626476970008E-3</v>
      </c>
    </row>
    <row r="16" spans="1:13" ht="24">
      <c r="A16" s="37" t="s">
        <v>25</v>
      </c>
      <c r="B16" s="38" t="s">
        <v>14</v>
      </c>
      <c r="C16" s="39">
        <v>1.1230928220869938E-2</v>
      </c>
      <c r="D16" s="40">
        <v>-6.2737488116056742E-2</v>
      </c>
      <c r="E16" s="40">
        <v>1.5305180534577249E-2</v>
      </c>
      <c r="F16" s="40">
        <v>-4.8847669949007889E-3</v>
      </c>
      <c r="G16" s="40">
        <v>3.1105398156657988E-2</v>
      </c>
      <c r="H16" s="40">
        <v>5.0289974750444499E-2</v>
      </c>
      <c r="I16" s="40">
        <v>8.427555540560636E-3</v>
      </c>
      <c r="J16" s="40">
        <v>-6.206503071652076E-2</v>
      </c>
      <c r="K16" s="40">
        <v>-4.3232800389742858E-2</v>
      </c>
      <c r="L16" s="40">
        <v>-1.0396261736816258E-2</v>
      </c>
      <c r="M16" s="41">
        <v>-1.0660228996857082E-2</v>
      </c>
    </row>
    <row r="17" spans="1:13" ht="24">
      <c r="A17" s="37" t="s">
        <v>26</v>
      </c>
      <c r="B17" s="38" t="s">
        <v>14</v>
      </c>
      <c r="C17" s="39">
        <v>-9.6803065346006856E-2</v>
      </c>
      <c r="D17" s="40">
        <v>-4.7878880618788533E-2</v>
      </c>
      <c r="E17" s="40">
        <v>3.9880209619423861E-3</v>
      </c>
      <c r="F17" s="40">
        <v>-1.1154351816884811E-2</v>
      </c>
      <c r="G17" s="40">
        <v>9.6245153828884936E-3</v>
      </c>
      <c r="H17" s="40">
        <v>-8.736839725732673E-2</v>
      </c>
      <c r="I17" s="40">
        <v>1.4762526997022601E-2</v>
      </c>
      <c r="J17" s="40">
        <v>-1.7893433865768558E-2</v>
      </c>
      <c r="K17" s="40">
        <v>-3.1401524891378832E-2</v>
      </c>
      <c r="L17" s="40">
        <v>-2.4006203439992012E-2</v>
      </c>
      <c r="M17" s="41">
        <v>-1.7959209309161492E-2</v>
      </c>
    </row>
    <row r="18" spans="1:13" ht="24">
      <c r="A18" s="37" t="s">
        <v>27</v>
      </c>
      <c r="B18" s="38" t="s">
        <v>14</v>
      </c>
      <c r="C18" s="39">
        <v>0.1077358603441172</v>
      </c>
      <c r="D18" s="40">
        <v>1.5792077427581028E-2</v>
      </c>
      <c r="E18" s="40">
        <v>2.3491199649173813E-2</v>
      </c>
      <c r="F18" s="40">
        <v>-5.2710065649359513E-3</v>
      </c>
      <c r="G18" s="42" t="s">
        <v>65</v>
      </c>
      <c r="H18" s="40">
        <v>1.4438357406505337E-2</v>
      </c>
      <c r="I18" s="40">
        <v>4.6536533030543469E-2</v>
      </c>
      <c r="J18" s="40">
        <v>7.1259747117130651E-2</v>
      </c>
      <c r="K18" s="40">
        <v>-5.7269204529886687E-2</v>
      </c>
      <c r="L18" s="40">
        <v>5.5692134429263011E-2</v>
      </c>
      <c r="M18" s="41">
        <v>-3.5228197346596373E-3</v>
      </c>
    </row>
    <row r="19" spans="1:13" ht="24">
      <c r="A19" s="37" t="s">
        <v>28</v>
      </c>
      <c r="B19" s="38" t="s">
        <v>14</v>
      </c>
      <c r="C19" s="39">
        <v>-9.964498693509901E-3</v>
      </c>
      <c r="D19" s="40">
        <v>-9.2731805106031299E-3</v>
      </c>
      <c r="E19" s="40">
        <v>-3.7903979386844408E-2</v>
      </c>
      <c r="F19" s="40">
        <v>-8.7249749338688086E-3</v>
      </c>
      <c r="G19" s="40">
        <v>-4.8958797955104418E-2</v>
      </c>
      <c r="H19" s="40">
        <v>6.2652064170359376E-3</v>
      </c>
      <c r="I19" s="40">
        <v>4.167112415262867E-2</v>
      </c>
      <c r="J19" s="40">
        <v>3.318996901579687E-2</v>
      </c>
      <c r="K19" s="40">
        <v>-1.4582079789685157E-2</v>
      </c>
      <c r="L19" s="40">
        <v>5.0963794922597949E-2</v>
      </c>
      <c r="M19" s="41">
        <v>-3.3881254459001177E-2</v>
      </c>
    </row>
    <row r="20" spans="1:13" ht="24">
      <c r="A20" s="37" t="s">
        <v>29</v>
      </c>
      <c r="B20" s="38" t="s">
        <v>14</v>
      </c>
      <c r="C20" s="39">
        <v>5.6238572776357992E-2</v>
      </c>
      <c r="D20" s="40">
        <v>5.6184402680255099E-4</v>
      </c>
      <c r="E20" s="40">
        <v>-1.2432160071040159E-2</v>
      </c>
      <c r="F20" s="40">
        <v>-4.0144911366188141E-2</v>
      </c>
      <c r="G20" s="40">
        <v>-1.8418129385793805E-2</v>
      </c>
      <c r="H20" s="40">
        <v>-4.6358035032403426E-3</v>
      </c>
      <c r="I20" s="40">
        <v>-5.8537051055388735E-2</v>
      </c>
      <c r="J20" s="40">
        <v>-3.0178704284342623E-2</v>
      </c>
      <c r="K20" s="40">
        <v>-3.3552614159509192E-2</v>
      </c>
      <c r="L20" s="40">
        <v>1.6009003817578537E-2</v>
      </c>
      <c r="M20" s="41">
        <v>5.0700048529247754E-3</v>
      </c>
    </row>
    <row r="21" spans="1:13" ht="24">
      <c r="A21" s="37" t="s">
        <v>30</v>
      </c>
      <c r="B21" s="38" t="s">
        <v>14</v>
      </c>
      <c r="C21" s="39">
        <v>-7.2809082573635331E-2</v>
      </c>
      <c r="D21" s="40">
        <v>7.1174015375513877E-3</v>
      </c>
      <c r="E21" s="40">
        <v>-1.2160196467109341E-2</v>
      </c>
      <c r="F21" s="42" t="s">
        <v>124</v>
      </c>
      <c r="G21" s="40">
        <v>-5.2367610560739384E-3</v>
      </c>
      <c r="H21" s="40">
        <v>5.0062652890933861E-2</v>
      </c>
      <c r="I21" s="40">
        <v>9.3064153833703575E-2</v>
      </c>
      <c r="J21" s="40">
        <v>6.8707676167158768E-2</v>
      </c>
      <c r="K21" s="40">
        <v>-3.267428879717781E-3</v>
      </c>
      <c r="L21" s="40">
        <v>2.215610056671749E-2</v>
      </c>
      <c r="M21" s="41">
        <v>-1.3633701443805492E-2</v>
      </c>
    </row>
    <row r="22" spans="1:13" ht="24">
      <c r="A22" s="37" t="s">
        <v>31</v>
      </c>
      <c r="B22" s="38" t="s">
        <v>14</v>
      </c>
      <c r="C22" s="39">
        <v>2.5070012782115207E-3</v>
      </c>
      <c r="D22" s="40">
        <v>-5.4675295688033622E-2</v>
      </c>
      <c r="E22" s="40">
        <v>-3.2062766223991505E-2</v>
      </c>
      <c r="F22" s="40">
        <v>-5.0460582296255725E-2</v>
      </c>
      <c r="G22" s="40">
        <v>-1.0123848232662094E-2</v>
      </c>
      <c r="H22" s="40">
        <v>2.0138679485431708E-2</v>
      </c>
      <c r="I22" s="40">
        <v>8.7494737411253683E-3</v>
      </c>
      <c r="J22" s="40">
        <v>-1.416698690928408E-2</v>
      </c>
      <c r="K22" s="40">
        <v>-3.2373800794013108E-3</v>
      </c>
      <c r="L22" s="40">
        <v>3.0818136881887555E-2</v>
      </c>
      <c r="M22" s="41">
        <v>2.2025134949901857E-2</v>
      </c>
    </row>
    <row r="23" spans="1:13" ht="24">
      <c r="A23" s="37" t="s">
        <v>32</v>
      </c>
      <c r="B23" s="38" t="s">
        <v>14</v>
      </c>
      <c r="C23" s="39">
        <v>-6.3349453629962305E-2</v>
      </c>
      <c r="D23" s="40">
        <v>-4.5464444368188882E-2</v>
      </c>
      <c r="E23" s="40">
        <v>-8.9264155187525219E-3</v>
      </c>
      <c r="F23" s="40">
        <v>2.2632626891736674E-2</v>
      </c>
      <c r="G23" s="40">
        <v>-4.3589730504301885E-2</v>
      </c>
      <c r="H23" s="40">
        <v>2.7142419982734561E-2</v>
      </c>
      <c r="I23" s="40">
        <v>-2.434082049028969E-2</v>
      </c>
      <c r="J23" s="40">
        <v>-3.5145095032963453E-2</v>
      </c>
      <c r="K23" s="40">
        <v>3.2765590072545803E-3</v>
      </c>
      <c r="L23" s="40">
        <v>1.5520420049436427E-2</v>
      </c>
      <c r="M23" s="41">
        <v>4.6833249664848225E-2</v>
      </c>
    </row>
    <row r="24" spans="1:13" ht="24">
      <c r="A24" s="37" t="s">
        <v>33</v>
      </c>
      <c r="B24" s="38" t="s">
        <v>14</v>
      </c>
      <c r="C24" s="39">
        <v>-2.0200907068530682E-2</v>
      </c>
      <c r="D24" s="40">
        <v>-5.9091368839856606E-2</v>
      </c>
      <c r="E24" s="40">
        <v>-4.6996954164774118E-3</v>
      </c>
      <c r="F24" s="40">
        <v>-4.8897519584496153E-2</v>
      </c>
      <c r="G24" s="40">
        <v>4.6515011648611314E-3</v>
      </c>
      <c r="H24" s="40">
        <v>1.8160089614834263E-3</v>
      </c>
      <c r="I24" s="40">
        <v>-8.1069332064622277E-3</v>
      </c>
      <c r="J24" s="40">
        <v>-7.9633019912609404E-2</v>
      </c>
      <c r="K24" s="40">
        <v>2.2390028349333294E-2</v>
      </c>
      <c r="L24" s="40">
        <v>1.1602593207982896E-2</v>
      </c>
      <c r="M24" s="41">
        <v>-1.372956365398215E-2</v>
      </c>
    </row>
    <row r="25" spans="1:13" ht="24">
      <c r="A25" s="37" t="s">
        <v>34</v>
      </c>
      <c r="B25" s="38" t="s">
        <v>14</v>
      </c>
      <c r="C25" s="39">
        <v>-2.3928192303411262E-2</v>
      </c>
      <c r="D25" s="40">
        <v>7.0213786226386282E-3</v>
      </c>
      <c r="E25" s="40">
        <v>2.1729441162159132E-2</v>
      </c>
      <c r="F25" s="40">
        <v>1.2000406087074131E-2</v>
      </c>
      <c r="G25" s="40">
        <v>4.3831532238671797E-2</v>
      </c>
      <c r="H25" s="40">
        <v>1.7098398137166824E-2</v>
      </c>
      <c r="I25" s="40">
        <v>-7.7771023866148703E-2</v>
      </c>
      <c r="J25" s="40">
        <v>-3.5747123896517706E-2</v>
      </c>
      <c r="K25" s="40">
        <v>-2.0175807483633446E-2</v>
      </c>
      <c r="L25" s="40">
        <v>-4.0357752409832325E-2</v>
      </c>
      <c r="M25" s="41">
        <v>-1.7329313481457127E-2</v>
      </c>
    </row>
    <row r="26" spans="1:13" ht="24">
      <c r="A26" s="37" t="s">
        <v>35</v>
      </c>
      <c r="B26" s="38" t="s">
        <v>14</v>
      </c>
      <c r="C26" s="39">
        <v>2.3289131542012963E-2</v>
      </c>
      <c r="D26" s="40">
        <v>-2.829204899043648E-2</v>
      </c>
      <c r="E26" s="40">
        <v>3.8029950851900439E-2</v>
      </c>
      <c r="F26" s="40">
        <v>4.9819941456525435E-2</v>
      </c>
      <c r="G26" s="40">
        <v>1.4293557626565596E-2</v>
      </c>
      <c r="H26" s="42" t="s">
        <v>136</v>
      </c>
      <c r="I26" s="40">
        <v>-2.7229588893484234E-2</v>
      </c>
      <c r="J26" s="40">
        <v>5.3638364433389443E-2</v>
      </c>
      <c r="K26" s="40">
        <v>-1.9736288634603753E-2</v>
      </c>
      <c r="L26" s="40">
        <v>1.70979586644961E-2</v>
      </c>
      <c r="M26" s="41">
        <v>-1.160138732495216E-2</v>
      </c>
    </row>
    <row r="27" spans="1:13" ht="24">
      <c r="A27" s="37" t="s">
        <v>36</v>
      </c>
      <c r="B27" s="38" t="s">
        <v>14</v>
      </c>
      <c r="C27" s="39">
        <v>2.7285701249384238E-2</v>
      </c>
      <c r="D27" s="40">
        <v>1.6855699840128704E-2</v>
      </c>
      <c r="E27" s="40">
        <v>-4.0713245697507991E-2</v>
      </c>
      <c r="F27" s="40">
        <v>-3.1560620642904574E-2</v>
      </c>
      <c r="G27" s="40">
        <v>2.7730742272117637E-2</v>
      </c>
      <c r="H27" s="40">
        <v>1.3349386615551587E-2</v>
      </c>
      <c r="I27" s="40">
        <v>7.9059002825229967E-3</v>
      </c>
      <c r="J27" s="40">
        <v>3.1924392601283352E-2</v>
      </c>
      <c r="K27" s="40">
        <v>-4.2842425797671474E-2</v>
      </c>
      <c r="L27" s="40">
        <v>-1.8768745006875757E-2</v>
      </c>
      <c r="M27" s="41">
        <v>-1.4373663274584439E-2</v>
      </c>
    </row>
    <row r="28" spans="1:13" ht="24">
      <c r="A28" s="37" t="s">
        <v>37</v>
      </c>
      <c r="B28" s="38" t="s">
        <v>14</v>
      </c>
      <c r="C28" s="39">
        <v>3.3362032639234263E-2</v>
      </c>
      <c r="D28" s="40">
        <v>-2.2260040604398467E-2</v>
      </c>
      <c r="E28" s="40">
        <v>-1.3694028836937744E-2</v>
      </c>
      <c r="F28" s="40">
        <v>1.7455472952847346E-2</v>
      </c>
      <c r="G28" s="40">
        <v>3.5306083892835058E-2</v>
      </c>
      <c r="H28" s="40">
        <v>8.5662181339687306E-3</v>
      </c>
      <c r="I28" s="40">
        <v>2.2711056609924656E-2</v>
      </c>
      <c r="J28" s="40">
        <v>8.0391374213954793E-3</v>
      </c>
      <c r="K28" s="40">
        <v>2.8107170377247345E-2</v>
      </c>
      <c r="L28" s="40">
        <v>-6.7531968720631955E-2</v>
      </c>
      <c r="M28" s="41">
        <v>5.3116342968642795E-2</v>
      </c>
    </row>
    <row r="29" spans="1:13" ht="24">
      <c r="A29" s="37" t="s">
        <v>38</v>
      </c>
      <c r="B29" s="38" t="s">
        <v>14</v>
      </c>
      <c r="C29" s="39">
        <v>4.0954669043308259E-2</v>
      </c>
      <c r="D29" s="40">
        <v>-4.2796860120816994E-2</v>
      </c>
      <c r="E29" s="40">
        <v>-9.4585197445499983E-3</v>
      </c>
      <c r="F29" s="40">
        <v>9.2339116997222276E-2</v>
      </c>
      <c r="G29" s="40">
        <v>4.6018764565983312E-2</v>
      </c>
      <c r="H29" s="40">
        <v>-2.7085986809443473E-2</v>
      </c>
      <c r="I29" s="42" t="s">
        <v>53</v>
      </c>
      <c r="J29" s="40">
        <v>-6.490820362077912E-2</v>
      </c>
      <c r="K29" s="40">
        <v>-2.8649163752146267E-2</v>
      </c>
      <c r="L29" s="40">
        <v>2.8820445409980548E-3</v>
      </c>
      <c r="M29" s="41">
        <v>3.0295202202283156E-2</v>
      </c>
    </row>
    <row r="30" spans="1:13" ht="24">
      <c r="A30" s="37" t="s">
        <v>39</v>
      </c>
      <c r="B30" s="38" t="s">
        <v>14</v>
      </c>
      <c r="C30" s="39">
        <v>5.1140611195442685E-2</v>
      </c>
      <c r="D30" s="40">
        <v>1.2613773995123524E-2</v>
      </c>
      <c r="E30" s="40">
        <v>-3.1122510997214903E-2</v>
      </c>
      <c r="F30" s="40">
        <v>4.8489172007980816E-3</v>
      </c>
      <c r="G30" s="40">
        <v>-2.7487570894825532E-2</v>
      </c>
      <c r="H30" s="40">
        <v>6.0086056452200547E-3</v>
      </c>
      <c r="I30" s="40">
        <v>1.9539382414701423E-2</v>
      </c>
      <c r="J30" s="40">
        <v>2.9723196996552723E-2</v>
      </c>
      <c r="K30" s="40">
        <v>2.9488627885376974E-3</v>
      </c>
      <c r="L30" s="40">
        <v>2.0630504876417179E-2</v>
      </c>
      <c r="M30" s="41">
        <v>4.026297066769742E-2</v>
      </c>
    </row>
    <row r="31" spans="1:13" ht="24">
      <c r="A31" s="37" t="s">
        <v>40</v>
      </c>
      <c r="B31" s="38" t="s">
        <v>14</v>
      </c>
      <c r="C31" s="44" t="s">
        <v>176</v>
      </c>
      <c r="D31" s="40">
        <v>-6.8242470963439147E-2</v>
      </c>
      <c r="E31" s="40">
        <v>-2.0457429093908505E-2</v>
      </c>
      <c r="F31" s="40">
        <v>4.6698682183411638E-2</v>
      </c>
      <c r="G31" s="40">
        <v>-2.8345268959694341E-2</v>
      </c>
      <c r="H31" s="40">
        <v>-5.5606442993832529E-2</v>
      </c>
      <c r="I31" s="40">
        <v>5.6906376437850029E-2</v>
      </c>
      <c r="J31" s="40">
        <v>-3.5813850748170548E-2</v>
      </c>
      <c r="K31" s="40">
        <v>2.0494447167378273E-2</v>
      </c>
      <c r="L31" s="40">
        <v>5.8664336365747909E-2</v>
      </c>
      <c r="M31" s="41">
        <v>-1.7908240447602052E-2</v>
      </c>
    </row>
    <row r="32" spans="1:13" ht="24">
      <c r="A32" s="37" t="s">
        <v>41</v>
      </c>
      <c r="B32" s="38" t="s">
        <v>14</v>
      </c>
      <c r="C32" s="39">
        <v>-1.6920764137442997E-3</v>
      </c>
      <c r="D32" s="40">
        <v>-1.9231151590320131E-2</v>
      </c>
      <c r="E32" s="40">
        <v>6.9023492367461447E-3</v>
      </c>
      <c r="F32" s="40">
        <v>1.1467846370136342E-2</v>
      </c>
      <c r="G32" s="40">
        <v>8.2947002328245034E-2</v>
      </c>
      <c r="H32" s="40">
        <v>-4.8821951404566466E-2</v>
      </c>
      <c r="I32" s="40">
        <v>4.1066867766215119E-2</v>
      </c>
      <c r="J32" s="40">
        <v>3.3700180352407877E-2</v>
      </c>
      <c r="K32" s="40">
        <v>-1.0203807008244853E-2</v>
      </c>
      <c r="L32" s="40">
        <v>-2.5795691964964108E-2</v>
      </c>
      <c r="M32" s="41">
        <v>1.0496386246036953E-2</v>
      </c>
    </row>
    <row r="33" spans="1:13" ht="24">
      <c r="A33" s="37" t="s">
        <v>42</v>
      </c>
      <c r="B33" s="38" t="s">
        <v>14</v>
      </c>
      <c r="C33" s="39">
        <v>0.11022313441870618</v>
      </c>
      <c r="D33" s="42" t="s">
        <v>54</v>
      </c>
      <c r="E33" s="40">
        <v>1.4145567898252026E-2</v>
      </c>
      <c r="F33" s="40">
        <v>6.9718215328548041E-3</v>
      </c>
      <c r="G33" s="40">
        <v>1.5460541962886515E-2</v>
      </c>
      <c r="H33" s="40">
        <v>-2.7923438277247564E-2</v>
      </c>
      <c r="I33" s="40">
        <v>-4.2310274449344279E-2</v>
      </c>
      <c r="J33" s="40">
        <v>3.4017917779614847E-2</v>
      </c>
      <c r="K33" s="40">
        <v>-2.0362148178923789E-2</v>
      </c>
      <c r="L33" s="40">
        <v>-1.4664185364074107E-2</v>
      </c>
      <c r="M33" s="41">
        <v>-3.5418464177052716E-2</v>
      </c>
    </row>
    <row r="34" spans="1:13" ht="24">
      <c r="A34" s="37" t="s">
        <v>43</v>
      </c>
      <c r="B34" s="38" t="s">
        <v>14</v>
      </c>
      <c r="C34" s="39">
        <v>2.7634851612049906E-2</v>
      </c>
      <c r="D34" s="40">
        <v>4.4492283968198619E-2</v>
      </c>
      <c r="E34" s="40">
        <v>-4.4538238704865472E-2</v>
      </c>
      <c r="F34" s="40">
        <v>-3.7809209114560691E-2</v>
      </c>
      <c r="G34" s="40">
        <v>-3.8233994593391392E-2</v>
      </c>
      <c r="H34" s="40">
        <v>9.9339634099196814E-2</v>
      </c>
      <c r="I34" s="40">
        <v>-1.5090543121073753E-2</v>
      </c>
      <c r="J34" s="40">
        <v>-9.9101834019333051E-4</v>
      </c>
      <c r="K34" s="40">
        <v>3.9322341819487808E-2</v>
      </c>
      <c r="L34" s="40">
        <v>4.0338983743576237E-2</v>
      </c>
      <c r="M34" s="41">
        <v>-6.2486113001575631E-2</v>
      </c>
    </row>
    <row r="35" spans="1:13" ht="24">
      <c r="A35" s="37" t="s">
        <v>44</v>
      </c>
      <c r="B35" s="38" t="s">
        <v>14</v>
      </c>
      <c r="C35" s="39">
        <v>-3.6148572861178598E-3</v>
      </c>
      <c r="D35" s="40">
        <v>1.6072232889889702E-2</v>
      </c>
      <c r="E35" s="40">
        <v>-8.2518711562119124E-3</v>
      </c>
      <c r="F35" s="40">
        <v>1.6374884593236053E-2</v>
      </c>
      <c r="G35" s="40">
        <v>-5.0212988231922669E-2</v>
      </c>
      <c r="H35" s="40">
        <v>2.7458644143605476E-2</v>
      </c>
      <c r="I35" s="40">
        <v>8.4401376571410138E-3</v>
      </c>
      <c r="J35" s="40">
        <v>5.4957063077896544E-2</v>
      </c>
      <c r="K35" s="40">
        <v>-2.0009826542052359E-2</v>
      </c>
      <c r="L35" s="40">
        <v>1.7778571368772325E-2</v>
      </c>
      <c r="M35" s="41">
        <v>9.0799579619109377E-3</v>
      </c>
    </row>
    <row r="36" spans="1:13" ht="24">
      <c r="A36" s="37" t="s">
        <v>45</v>
      </c>
      <c r="B36" s="38" t="s">
        <v>14</v>
      </c>
      <c r="C36" s="39">
        <v>-2.1341611859878137E-2</v>
      </c>
      <c r="D36" s="40">
        <v>0.1015668220945176</v>
      </c>
      <c r="E36" s="40">
        <v>1.890882185576004E-3</v>
      </c>
      <c r="F36" s="40">
        <v>-7.4647257506460965E-2</v>
      </c>
      <c r="G36" s="40">
        <v>-1.4509967586717154E-2</v>
      </c>
      <c r="H36" s="40">
        <v>2.3745469113479089E-2</v>
      </c>
      <c r="I36" s="40">
        <v>1.8260682230148956E-2</v>
      </c>
      <c r="J36" s="40">
        <v>1.7627357914340232E-2</v>
      </c>
      <c r="K36" s="40">
        <v>4.421329520272807E-2</v>
      </c>
      <c r="L36" s="40">
        <v>-3.0899629854405065E-2</v>
      </c>
      <c r="M36" s="41">
        <v>-7.4221382888566598E-2</v>
      </c>
    </row>
    <row r="37" spans="1:13" ht="24">
      <c r="A37" s="37" t="s">
        <v>46</v>
      </c>
      <c r="B37" s="38" t="s">
        <v>14</v>
      </c>
      <c r="C37" s="39">
        <v>-7.5439982637880765E-2</v>
      </c>
      <c r="D37" s="40">
        <v>1.7888789599420179E-2</v>
      </c>
      <c r="E37" s="40">
        <v>3.5583580927265913E-2</v>
      </c>
      <c r="F37" s="40">
        <v>2.9729337302269766E-2</v>
      </c>
      <c r="G37" s="40">
        <v>6.237841724590068E-2</v>
      </c>
      <c r="H37" s="40">
        <v>-6.4393604726502712E-2</v>
      </c>
      <c r="I37" s="40">
        <v>2.8100914863014642E-3</v>
      </c>
      <c r="J37" s="40">
        <v>-3.9540588150808138E-2</v>
      </c>
      <c r="K37" s="40">
        <v>-3.210093799584772E-2</v>
      </c>
      <c r="L37" s="40">
        <v>-3.747438565591904E-2</v>
      </c>
      <c r="M37" s="41">
        <v>2.5272780601506561E-2</v>
      </c>
    </row>
    <row r="38" spans="1:13" ht="24">
      <c r="A38" s="37" t="s">
        <v>47</v>
      </c>
      <c r="B38" s="38" t="s">
        <v>14</v>
      </c>
      <c r="C38" s="39">
        <v>-7.5085805899671024E-2</v>
      </c>
      <c r="D38" s="40">
        <v>-4.9048918794123875E-2</v>
      </c>
      <c r="E38" s="40">
        <v>5.7661006793011518E-2</v>
      </c>
      <c r="F38" s="40">
        <v>-2.8128483227945488E-2</v>
      </c>
      <c r="G38" s="40">
        <v>2.1287032186016273E-2</v>
      </c>
      <c r="H38" s="40">
        <v>2.4147998313254732E-2</v>
      </c>
      <c r="I38" s="40">
        <v>5.1698730436663072E-2</v>
      </c>
      <c r="J38" s="40">
        <v>-2.3806885639775583E-2</v>
      </c>
      <c r="K38" s="40">
        <v>-6.7014008608229189E-2</v>
      </c>
      <c r="L38" s="40">
        <v>-4.7578916579297789E-5</v>
      </c>
      <c r="M38" s="41">
        <v>-1.5474516952813711E-2</v>
      </c>
    </row>
    <row r="39" spans="1:13" ht="24">
      <c r="A39" s="37" t="s">
        <v>48</v>
      </c>
      <c r="B39" s="38" t="s">
        <v>14</v>
      </c>
      <c r="C39" s="39">
        <v>6.6217217074343748E-2</v>
      </c>
      <c r="D39" s="40">
        <v>3.3610912416806679E-2</v>
      </c>
      <c r="E39" s="40">
        <v>-5.8262549633125542E-2</v>
      </c>
      <c r="F39" s="40">
        <v>6.6769685028695874E-2</v>
      </c>
      <c r="G39" s="40">
        <v>6.8989360795431678E-2</v>
      </c>
      <c r="H39" s="40">
        <v>5.2342340801112025E-2</v>
      </c>
      <c r="I39" s="40">
        <v>-6.3544449753765359E-2</v>
      </c>
      <c r="J39" s="42" t="s">
        <v>55</v>
      </c>
      <c r="K39" s="40">
        <v>-6.2476428314921756E-2</v>
      </c>
      <c r="L39" s="40">
        <v>-6.3030185997757893E-2</v>
      </c>
      <c r="M39" s="41">
        <v>2.004003679078669E-2</v>
      </c>
    </row>
    <row r="40" spans="1:13" ht="24">
      <c r="A40" s="37" t="s">
        <v>49</v>
      </c>
      <c r="B40" s="38" t="s">
        <v>14</v>
      </c>
      <c r="C40" s="39">
        <v>1.8721127443954017E-2</v>
      </c>
      <c r="D40" s="40">
        <v>8.9143142607737619E-2</v>
      </c>
      <c r="E40" s="40">
        <v>-9.1849134119746004E-2</v>
      </c>
      <c r="F40" s="40">
        <v>1.4089196748498756E-2</v>
      </c>
      <c r="G40" s="40">
        <v>1.3918683171598408E-2</v>
      </c>
      <c r="H40" s="40">
        <v>4.094237237876025E-2</v>
      </c>
      <c r="I40" s="40">
        <v>1.2793721763996169E-2</v>
      </c>
      <c r="J40" s="40">
        <v>4.3351895724410713E-2</v>
      </c>
      <c r="K40" s="40">
        <v>2.9163223858379331E-3</v>
      </c>
      <c r="L40" s="40">
        <v>2.6049337494879112E-3</v>
      </c>
      <c r="M40" s="41">
        <v>7.8831481868321587E-3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2.9719137484700878E-6</v>
      </c>
      <c r="E47" s="46">
        <f t="shared" ref="E47:M47" si="0">$C5^2*E5^2</f>
        <v>1.3315518184668976E-2</v>
      </c>
      <c r="F47" s="35">
        <f t="shared" si="0"/>
        <v>2.1314593342031938E-6</v>
      </c>
      <c r="G47" s="35">
        <f t="shared" si="0"/>
        <v>7.8964711492117269E-6</v>
      </c>
      <c r="H47" s="35">
        <f t="shared" si="0"/>
        <v>2.1032019533696476E-5</v>
      </c>
      <c r="I47" s="35">
        <f t="shared" si="0"/>
        <v>1.304087731762642E-6</v>
      </c>
      <c r="J47" s="35">
        <f t="shared" si="0"/>
        <v>5.1932231796736668E-5</v>
      </c>
      <c r="K47" s="35">
        <f t="shared" si="0"/>
        <v>3.7608955708888375E-6</v>
      </c>
      <c r="L47" s="35">
        <f t="shared" si="0"/>
        <v>6.66150890826817E-6</v>
      </c>
      <c r="M47" s="36">
        <f t="shared" si="0"/>
        <v>1.0366951594159841E-5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4.372607158245583E-6</v>
      </c>
      <c r="E48" s="40">
        <f t="shared" si="1"/>
        <v>2.4205094699740607E-6</v>
      </c>
      <c r="F48" s="40">
        <f t="shared" si="1"/>
        <v>6.2562601635410204E-7</v>
      </c>
      <c r="G48" s="40">
        <f t="shared" si="1"/>
        <v>4.1552782210778615E-8</v>
      </c>
      <c r="H48" s="40">
        <f t="shared" si="1"/>
        <v>4.5476483283664238E-7</v>
      </c>
      <c r="I48" s="40">
        <f t="shared" si="1"/>
        <v>3.1364117693646142E-6</v>
      </c>
      <c r="J48" s="40">
        <f t="shared" si="1"/>
        <v>1.4307669572451303E-6</v>
      </c>
      <c r="K48" s="40">
        <f t="shared" si="1"/>
        <v>1.2184315812591484E-6</v>
      </c>
      <c r="L48" s="40">
        <f t="shared" si="1"/>
        <v>2.6423028953650524E-7</v>
      </c>
      <c r="M48" s="43">
        <f t="shared" si="1"/>
        <v>3.0817088653459896E-3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1.3112389008048294E-6</v>
      </c>
      <c r="E49" s="40">
        <f t="shared" si="2"/>
        <v>1.8416724511081915E-9</v>
      </c>
      <c r="F49" s="40">
        <f t="shared" si="2"/>
        <v>3.7306440204452185E-8</v>
      </c>
      <c r="G49" s="40">
        <f t="shared" si="2"/>
        <v>4.5304043235526671E-7</v>
      </c>
      <c r="H49" s="40">
        <f t="shared" si="2"/>
        <v>3.551128920335628E-7</v>
      </c>
      <c r="I49" s="40">
        <f t="shared" si="2"/>
        <v>3.9545064291552404E-7</v>
      </c>
      <c r="J49" s="40">
        <f t="shared" si="2"/>
        <v>9.9295584793866824E-8</v>
      </c>
      <c r="K49" s="40">
        <f t="shared" si="2"/>
        <v>1.2927509153935004E-6</v>
      </c>
      <c r="L49" s="40">
        <f t="shared" si="2"/>
        <v>3.1168877887999785E-6</v>
      </c>
      <c r="M49" s="41">
        <f t="shared" si="2"/>
        <v>2.8450418887213296E-6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3.6939788707965188E-7</v>
      </c>
      <c r="E50" s="40">
        <f t="shared" si="3"/>
        <v>4.1917099019580565E-7</v>
      </c>
      <c r="F50" s="40">
        <f t="shared" si="3"/>
        <v>1.024867917205168E-7</v>
      </c>
      <c r="G50" s="40">
        <f t="shared" si="3"/>
        <v>2.6342856119158169E-7</v>
      </c>
      <c r="H50" s="40">
        <f t="shared" si="3"/>
        <v>7.8157159282030105E-7</v>
      </c>
      <c r="I50" s="40">
        <f t="shared" si="3"/>
        <v>1.3930951681585714E-7</v>
      </c>
      <c r="J50" s="40">
        <f t="shared" si="3"/>
        <v>1.173935066931425E-6</v>
      </c>
      <c r="K50" s="40">
        <f t="shared" si="3"/>
        <v>1.4185825818427043E-6</v>
      </c>
      <c r="L50" s="40">
        <f t="shared" si="3"/>
        <v>2.7543697513467406E-8</v>
      </c>
      <c r="M50" s="41">
        <f t="shared" si="3"/>
        <v>3.907160800068179E-8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5.1784228756861707E-6</v>
      </c>
      <c r="E51" s="40">
        <f t="shared" si="4"/>
        <v>1.5944684448968002E-6</v>
      </c>
      <c r="F51" s="40">
        <f t="shared" si="4"/>
        <v>5.2656901397769198E-8</v>
      </c>
      <c r="G51" s="40">
        <f t="shared" si="4"/>
        <v>1.6005674025277446E-6</v>
      </c>
      <c r="H51" s="40">
        <f t="shared" si="4"/>
        <v>2.2444844117710335E-9</v>
      </c>
      <c r="I51" s="40">
        <f t="shared" si="4"/>
        <v>4.7610291936102882E-6</v>
      </c>
      <c r="J51" s="40">
        <f t="shared" si="4"/>
        <v>4.9980733259044662E-6</v>
      </c>
      <c r="K51" s="40">
        <f t="shared" si="4"/>
        <v>8.1693110715801986E-7</v>
      </c>
      <c r="L51" s="40">
        <f t="shared" si="4"/>
        <v>6.5788209813380561E-6</v>
      </c>
      <c r="M51" s="41">
        <f t="shared" si="4"/>
        <v>1.0183457485118655E-9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1.9089090364589156E-5</v>
      </c>
      <c r="E52" s="40">
        <f t="shared" si="5"/>
        <v>7.2887683547730207E-7</v>
      </c>
      <c r="F52" s="40">
        <f t="shared" si="5"/>
        <v>7.3970261558276934E-5</v>
      </c>
      <c r="G52" s="40">
        <f t="shared" si="5"/>
        <v>6.4053447874231116E-7</v>
      </c>
      <c r="H52" s="40">
        <f t="shared" si="5"/>
        <v>1.2140782668107127E-5</v>
      </c>
      <c r="I52" s="40">
        <f t="shared" si="5"/>
        <v>7.1268227925255854E-5</v>
      </c>
      <c r="J52" s="40">
        <f t="shared" si="5"/>
        <v>2.184892490340511E-5</v>
      </c>
      <c r="K52" s="40">
        <f t="shared" si="5"/>
        <v>6.9827613313276737E-6</v>
      </c>
      <c r="L52" s="40">
        <f t="shared" si="5"/>
        <v>5.7000289460406129E-6</v>
      </c>
      <c r="M52" s="41">
        <f t="shared" si="5"/>
        <v>3.7576122102003464E-6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4.4081795875304665E-7</v>
      </c>
      <c r="E53" s="40">
        <f t="shared" si="6"/>
        <v>9.1918452024269441E-7</v>
      </c>
      <c r="F53" s="40">
        <f t="shared" si="6"/>
        <v>9.7417346980995591E-7</v>
      </c>
      <c r="G53" s="40">
        <f t="shared" si="6"/>
        <v>6.1319493430905576E-6</v>
      </c>
      <c r="H53" s="40">
        <f t="shared" si="6"/>
        <v>5.8171349248230924E-7</v>
      </c>
      <c r="I53" s="40">
        <f t="shared" si="6"/>
        <v>1.6341470364653098E-8</v>
      </c>
      <c r="J53" s="40">
        <f t="shared" si="6"/>
        <v>8.3806477296697164E-6</v>
      </c>
      <c r="K53" s="40">
        <f t="shared" si="6"/>
        <v>2.5248665419201639E-6</v>
      </c>
      <c r="L53" s="42">
        <f t="shared" si="6"/>
        <v>1.8578646050949922E-3</v>
      </c>
      <c r="M53" s="41">
        <f t="shared" si="6"/>
        <v>1.571708529062313E-7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1.0139335910097685E-6</v>
      </c>
      <c r="E54" s="40">
        <f t="shared" si="7"/>
        <v>1.7437411744651338E-8</v>
      </c>
      <c r="F54" s="40">
        <f t="shared" si="7"/>
        <v>1.4750564291777794E-6</v>
      </c>
      <c r="G54" s="40">
        <f t="shared" si="7"/>
        <v>3.740197303151288E-7</v>
      </c>
      <c r="H54" s="40">
        <f t="shared" si="7"/>
        <v>1.1768741404634317E-6</v>
      </c>
      <c r="I54" s="40">
        <f t="shared" si="7"/>
        <v>2.5435413336251391E-7</v>
      </c>
      <c r="J54" s="40">
        <f t="shared" si="7"/>
        <v>5.0827279643643983E-7</v>
      </c>
      <c r="K54" s="40">
        <f t="shared" si="7"/>
        <v>1.1382364879439808E-6</v>
      </c>
      <c r="L54" s="40">
        <f t="shared" si="7"/>
        <v>1.6704668535475247E-8</v>
      </c>
      <c r="M54" s="41">
        <f t="shared" si="7"/>
        <v>7.9894696596109313E-7</v>
      </c>
    </row>
    <row r="55" spans="1:13" ht="24">
      <c r="A55" s="37" t="s">
        <v>22</v>
      </c>
      <c r="B55" s="38" t="s">
        <v>14</v>
      </c>
      <c r="C55" s="44"/>
      <c r="D55" s="40">
        <f t="shared" ref="D55:M55" si="8">$C13^2*D13^2</f>
        <v>9.6936732492882457E-9</v>
      </c>
      <c r="E55" s="40">
        <f t="shared" si="8"/>
        <v>3.6723296275956865E-6</v>
      </c>
      <c r="F55" s="40">
        <f t="shared" si="8"/>
        <v>4.1167937201117294E-7</v>
      </c>
      <c r="G55" s="40">
        <f t="shared" si="8"/>
        <v>2.2964606145599763E-5</v>
      </c>
      <c r="H55" s="40">
        <f t="shared" si="8"/>
        <v>7.2522556511577683E-8</v>
      </c>
      <c r="I55" s="40">
        <f t="shared" si="8"/>
        <v>1.3264809834377182E-5</v>
      </c>
      <c r="J55" s="40">
        <f t="shared" si="8"/>
        <v>3.0549633791982186E-6</v>
      </c>
      <c r="K55" s="40">
        <f t="shared" si="8"/>
        <v>1.0198103557032755E-4</v>
      </c>
      <c r="L55" s="40">
        <f t="shared" si="8"/>
        <v>1.6314604492074013E-6</v>
      </c>
      <c r="M55" s="41">
        <f t="shared" si="8"/>
        <v>2.5297901468552108E-7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8.9245725158144669E-7</v>
      </c>
      <c r="E56" s="40">
        <f t="shared" si="9"/>
        <v>5.4096235652702794E-7</v>
      </c>
      <c r="F56" s="40">
        <f t="shared" si="9"/>
        <v>2.1242551155533579E-8</v>
      </c>
      <c r="G56" s="40">
        <f t="shared" si="9"/>
        <v>6.7432891479748316E-6</v>
      </c>
      <c r="H56" s="40">
        <f t="shared" si="9"/>
        <v>8.1796862750093852E-7</v>
      </c>
      <c r="I56" s="40">
        <f t="shared" si="9"/>
        <v>1.7258008912110169E-6</v>
      </c>
      <c r="J56" s="40">
        <f t="shared" si="9"/>
        <v>8.5574261150401371E-6</v>
      </c>
      <c r="K56" s="42">
        <f t="shared" si="9"/>
        <v>1.9458274522471896E-3</v>
      </c>
      <c r="L56" s="40">
        <f t="shared" si="9"/>
        <v>2.6267636888117506E-6</v>
      </c>
      <c r="M56" s="41">
        <f t="shared" si="9"/>
        <v>7.5004917988439643E-7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1.7961881971310622E-6</v>
      </c>
      <c r="E57" s="40">
        <f t="shared" si="10"/>
        <v>1.2361909788929211E-8</v>
      </c>
      <c r="F57" s="40">
        <f t="shared" si="10"/>
        <v>1.101707217933533E-6</v>
      </c>
      <c r="G57" s="40">
        <f t="shared" si="10"/>
        <v>7.8152226756044691E-8</v>
      </c>
      <c r="H57" s="40">
        <f t="shared" si="10"/>
        <v>1.0106950339637287E-6</v>
      </c>
      <c r="I57" s="40">
        <f t="shared" si="10"/>
        <v>1.2387309787625114E-6</v>
      </c>
      <c r="J57" s="40">
        <f t="shared" si="10"/>
        <v>3.9083805022193422E-7</v>
      </c>
      <c r="K57" s="40">
        <f t="shared" si="10"/>
        <v>1.5973815206447241E-7</v>
      </c>
      <c r="L57" s="40">
        <f t="shared" si="10"/>
        <v>3.542264374942691E-6</v>
      </c>
      <c r="M57" s="41">
        <f t="shared" si="10"/>
        <v>4.5678102264056565E-8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4.9646147818207053E-7</v>
      </c>
      <c r="E58" s="40">
        <f t="shared" si="11"/>
        <v>2.9546647890442095E-8</v>
      </c>
      <c r="F58" s="40">
        <f t="shared" si="11"/>
        <v>3.0096708938144231E-9</v>
      </c>
      <c r="G58" s="40">
        <f t="shared" si="11"/>
        <v>1.220401780994718E-7</v>
      </c>
      <c r="H58" s="40">
        <f t="shared" si="11"/>
        <v>3.1900253798724086E-7</v>
      </c>
      <c r="I58" s="40">
        <f t="shared" si="11"/>
        <v>8.9584845677354634E-9</v>
      </c>
      <c r="J58" s="40">
        <f t="shared" si="11"/>
        <v>4.8587578186953502E-7</v>
      </c>
      <c r="K58" s="40">
        <f t="shared" si="11"/>
        <v>2.3575344008172165E-7</v>
      </c>
      <c r="L58" s="40">
        <f t="shared" si="11"/>
        <v>1.363282038241524E-8</v>
      </c>
      <c r="M58" s="41">
        <f t="shared" si="11"/>
        <v>1.4333900032479977E-8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2.1481578765139956E-5</v>
      </c>
      <c r="E59" s="40">
        <f t="shared" si="12"/>
        <v>1.4903665149069939E-7</v>
      </c>
      <c r="F59" s="40">
        <f t="shared" si="12"/>
        <v>1.1659150177197422E-6</v>
      </c>
      <c r="G59" s="40">
        <f t="shared" si="12"/>
        <v>8.6803245136639794E-7</v>
      </c>
      <c r="H59" s="40">
        <f t="shared" si="12"/>
        <v>7.1529791184874424E-5</v>
      </c>
      <c r="I59" s="40">
        <f t="shared" si="12"/>
        <v>2.0422063831331058E-6</v>
      </c>
      <c r="J59" s="40">
        <f t="shared" si="12"/>
        <v>3.0003063736736945E-6</v>
      </c>
      <c r="K59" s="40">
        <f t="shared" si="12"/>
        <v>9.2401643611876439E-6</v>
      </c>
      <c r="L59" s="40">
        <f t="shared" si="12"/>
        <v>5.4003907411416741E-6</v>
      </c>
      <c r="M59" s="41">
        <f t="shared" si="12"/>
        <v>3.0224048933699217E-6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2.8946702494181903E-6</v>
      </c>
      <c r="E60" s="40">
        <f t="shared" si="13"/>
        <v>6.4051744132361057E-6</v>
      </c>
      <c r="F60" s="40">
        <f t="shared" si="13"/>
        <v>3.2248363651590264E-7</v>
      </c>
      <c r="G60" s="42">
        <f t="shared" si="13"/>
        <v>1.1101924713059669E-2</v>
      </c>
      <c r="H60" s="40">
        <f t="shared" si="13"/>
        <v>2.419670025413036E-6</v>
      </c>
      <c r="I60" s="40">
        <f t="shared" si="13"/>
        <v>2.5136720650752951E-5</v>
      </c>
      <c r="J60" s="40">
        <f t="shared" si="13"/>
        <v>5.8939862984402884E-5</v>
      </c>
      <c r="K60" s="40">
        <f t="shared" si="13"/>
        <v>3.806824624503861E-5</v>
      </c>
      <c r="L60" s="40">
        <f t="shared" si="13"/>
        <v>3.6000480207243938E-5</v>
      </c>
      <c r="M60" s="41">
        <f t="shared" si="13"/>
        <v>1.4404606850466699E-7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8.5382395779964137E-9</v>
      </c>
      <c r="E61" s="40">
        <f t="shared" si="14"/>
        <v>1.4265287327009127E-7</v>
      </c>
      <c r="F61" s="40">
        <f t="shared" si="14"/>
        <v>7.5585638311634423E-9</v>
      </c>
      <c r="G61" s="40">
        <f t="shared" si="14"/>
        <v>2.3799750371776326E-7</v>
      </c>
      <c r="H61" s="40">
        <f t="shared" si="14"/>
        <v>3.8974600950073268E-9</v>
      </c>
      <c r="I61" s="40">
        <f t="shared" si="14"/>
        <v>1.7241749936611317E-7</v>
      </c>
      <c r="J61" s="40">
        <f t="shared" si="14"/>
        <v>1.0937664633319542E-7</v>
      </c>
      <c r="K61" s="40">
        <f t="shared" si="14"/>
        <v>2.1112995232473804E-8</v>
      </c>
      <c r="L61" s="40">
        <f t="shared" si="14"/>
        <v>2.5788995596397509E-7</v>
      </c>
      <c r="M61" s="41">
        <f t="shared" si="14"/>
        <v>1.139803201966106E-7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9.9838975848339957E-10</v>
      </c>
      <c r="E62" s="40">
        <f t="shared" si="15"/>
        <v>4.8883440848229237E-7</v>
      </c>
      <c r="F62" s="40">
        <f t="shared" si="15"/>
        <v>5.0971755124609208E-6</v>
      </c>
      <c r="G62" s="40">
        <f t="shared" si="15"/>
        <v>1.0729009264078607E-6</v>
      </c>
      <c r="H62" s="40">
        <f t="shared" si="15"/>
        <v>6.797021128298765E-8</v>
      </c>
      <c r="I62" s="40">
        <f t="shared" si="15"/>
        <v>1.0837528717208537E-5</v>
      </c>
      <c r="J62" s="40">
        <f t="shared" si="15"/>
        <v>2.8805124738624397E-6</v>
      </c>
      <c r="K62" s="40">
        <f t="shared" si="15"/>
        <v>3.5605845792606934E-6</v>
      </c>
      <c r="L62" s="40">
        <f t="shared" si="15"/>
        <v>8.1058245195863885E-7</v>
      </c>
      <c r="M62" s="41">
        <f t="shared" si="15"/>
        <v>8.1299023889307961E-8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2.685431341247682E-7</v>
      </c>
      <c r="E63" s="40">
        <f t="shared" si="16"/>
        <v>7.8388490411472744E-7</v>
      </c>
      <c r="F63" s="42">
        <f t="shared" si="16"/>
        <v>5.0601133449398421E-3</v>
      </c>
      <c r="G63" s="40">
        <f t="shared" si="16"/>
        <v>1.4537731185472788E-7</v>
      </c>
      <c r="H63" s="40">
        <f t="shared" si="16"/>
        <v>1.3286140387764723E-5</v>
      </c>
      <c r="I63" s="40">
        <f t="shared" si="16"/>
        <v>4.5913033046660405E-5</v>
      </c>
      <c r="J63" s="40">
        <f t="shared" si="16"/>
        <v>2.5025435141147702E-5</v>
      </c>
      <c r="K63" s="40">
        <f t="shared" si="16"/>
        <v>5.6595695877293204E-8</v>
      </c>
      <c r="L63" s="40">
        <f t="shared" si="16"/>
        <v>2.6023024647400553E-6</v>
      </c>
      <c r="M63" s="41">
        <f t="shared" si="16"/>
        <v>9.8536850374102308E-7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1.878846895849749E-8</v>
      </c>
      <c r="E64" s="40">
        <f t="shared" si="17"/>
        <v>6.4611688078845491E-9</v>
      </c>
      <c r="F64" s="40">
        <f t="shared" si="17"/>
        <v>1.600345033445925E-8</v>
      </c>
      <c r="G64" s="40">
        <f t="shared" si="17"/>
        <v>6.4416980358500015E-10</v>
      </c>
      <c r="H64" s="40">
        <f t="shared" si="17"/>
        <v>2.5490073677662324E-9</v>
      </c>
      <c r="I64" s="40">
        <f t="shared" si="17"/>
        <v>4.8114167408042794E-10</v>
      </c>
      <c r="J64" s="40">
        <f t="shared" si="17"/>
        <v>1.2614327319540308E-9</v>
      </c>
      <c r="K64" s="40">
        <f t="shared" si="17"/>
        <v>6.5871338878635768E-11</v>
      </c>
      <c r="L64" s="40">
        <f t="shared" si="17"/>
        <v>5.9692788951459048E-9</v>
      </c>
      <c r="M64" s="41">
        <f t="shared" si="17"/>
        <v>3.0489216689410194E-9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8.2952508332303318E-6</v>
      </c>
      <c r="E65" s="40">
        <f t="shared" si="18"/>
        <v>3.1977164078201891E-7</v>
      </c>
      <c r="F65" s="40">
        <f t="shared" si="18"/>
        <v>2.0556807785347633E-6</v>
      </c>
      <c r="G65" s="40">
        <f t="shared" si="18"/>
        <v>7.6252504944317817E-6</v>
      </c>
      <c r="H65" s="40">
        <f t="shared" si="18"/>
        <v>2.9565340121203271E-6</v>
      </c>
      <c r="I65" s="40">
        <f t="shared" si="18"/>
        <v>2.3776951624258045E-6</v>
      </c>
      <c r="J65" s="40">
        <f t="shared" si="18"/>
        <v>4.95695745179548E-6</v>
      </c>
      <c r="K65" s="40">
        <f t="shared" si="18"/>
        <v>4.3084567156165912E-8</v>
      </c>
      <c r="L65" s="40">
        <f t="shared" si="18"/>
        <v>9.6670216020520135E-7</v>
      </c>
      <c r="M65" s="41">
        <f t="shared" si="18"/>
        <v>8.8022628759383445E-6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1.4249179006113467E-6</v>
      </c>
      <c r="E66" s="40">
        <f t="shared" si="19"/>
        <v>9.0132447984730656E-9</v>
      </c>
      <c r="F66" s="40">
        <f t="shared" si="19"/>
        <v>9.7569796700344824E-7</v>
      </c>
      <c r="G66" s="40">
        <f t="shared" si="19"/>
        <v>8.8293352961939536E-9</v>
      </c>
      <c r="H66" s="40">
        <f t="shared" si="19"/>
        <v>1.3457912989172503E-9</v>
      </c>
      <c r="I66" s="40">
        <f t="shared" si="19"/>
        <v>2.6819762715918383E-8</v>
      </c>
      <c r="J66" s="40">
        <f t="shared" si="19"/>
        <v>2.5877845338394754E-6</v>
      </c>
      <c r="K66" s="40">
        <f t="shared" si="19"/>
        <v>2.04574278610189E-7</v>
      </c>
      <c r="L66" s="40">
        <f t="shared" si="19"/>
        <v>5.4935347163348507E-8</v>
      </c>
      <c r="M66" s="41">
        <f t="shared" si="19"/>
        <v>7.6922822511681628E-8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2.8226989779472426E-8</v>
      </c>
      <c r="E67" s="40">
        <f t="shared" si="20"/>
        <v>2.7034409953416552E-7</v>
      </c>
      <c r="F67" s="40">
        <f t="shared" si="20"/>
        <v>8.2453988014761655E-8</v>
      </c>
      <c r="G67" s="40">
        <f t="shared" si="20"/>
        <v>1.1000010156456579E-6</v>
      </c>
      <c r="H67" s="40">
        <f t="shared" si="20"/>
        <v>1.6739043251324037E-7</v>
      </c>
      <c r="I67" s="40">
        <f t="shared" si="20"/>
        <v>3.4630233011199545E-6</v>
      </c>
      <c r="J67" s="40">
        <f t="shared" si="20"/>
        <v>7.316476663974247E-7</v>
      </c>
      <c r="K67" s="40">
        <f t="shared" si="20"/>
        <v>2.3306745352299862E-7</v>
      </c>
      <c r="L67" s="40">
        <f t="shared" si="20"/>
        <v>9.3255343037752314E-7</v>
      </c>
      <c r="M67" s="41">
        <f t="shared" si="20"/>
        <v>1.7194220692224521E-7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4.3414558675777297E-7</v>
      </c>
      <c r="E68" s="40">
        <f t="shared" si="21"/>
        <v>7.8443708300785105E-7</v>
      </c>
      <c r="F68" s="40">
        <f t="shared" si="21"/>
        <v>1.3462106236501086E-6</v>
      </c>
      <c r="G68" s="40">
        <f t="shared" si="21"/>
        <v>1.1081211947991498E-7</v>
      </c>
      <c r="H68" s="42">
        <f t="shared" si="21"/>
        <v>5.1560345536211217E-4</v>
      </c>
      <c r="I68" s="40">
        <f t="shared" si="21"/>
        <v>4.0215063312083328E-7</v>
      </c>
      <c r="J68" s="40">
        <f t="shared" si="21"/>
        <v>1.5604779670714669E-6</v>
      </c>
      <c r="K68" s="40">
        <f t="shared" si="21"/>
        <v>2.1126986925451634E-7</v>
      </c>
      <c r="L68" s="40">
        <f t="shared" si="21"/>
        <v>1.5856053897100821E-7</v>
      </c>
      <c r="M68" s="41">
        <f t="shared" si="21"/>
        <v>7.3000601843206755E-8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2.1152602943781985E-7</v>
      </c>
      <c r="E69" s="40">
        <f t="shared" si="22"/>
        <v>1.2340753901061621E-6</v>
      </c>
      <c r="F69" s="40">
        <f t="shared" si="22"/>
        <v>7.4158563665029007E-7</v>
      </c>
      <c r="G69" s="40">
        <f t="shared" si="22"/>
        <v>5.7252338266107304E-7</v>
      </c>
      <c r="H69" s="40">
        <f t="shared" si="22"/>
        <v>1.3267615023407113E-7</v>
      </c>
      <c r="I69" s="40">
        <f t="shared" si="22"/>
        <v>4.6534269854728097E-8</v>
      </c>
      <c r="J69" s="40">
        <f t="shared" si="22"/>
        <v>7.5877938919954786E-7</v>
      </c>
      <c r="K69" s="40">
        <f t="shared" si="22"/>
        <v>1.3665274057514086E-6</v>
      </c>
      <c r="L69" s="40">
        <f t="shared" si="22"/>
        <v>2.6226522395272753E-7</v>
      </c>
      <c r="M69" s="41">
        <f t="shared" si="22"/>
        <v>1.538172960773331E-7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5.5151446843038814E-7</v>
      </c>
      <c r="E70" s="40">
        <f t="shared" si="23"/>
        <v>2.0872164165880648E-7</v>
      </c>
      <c r="F70" s="40">
        <f t="shared" si="23"/>
        <v>3.3913159050236867E-7</v>
      </c>
      <c r="G70" s="40">
        <f t="shared" si="23"/>
        <v>1.3874077096043463E-6</v>
      </c>
      <c r="H70" s="40">
        <f t="shared" si="23"/>
        <v>8.1673894420749726E-8</v>
      </c>
      <c r="I70" s="40">
        <f t="shared" si="23"/>
        <v>5.7408960798952986E-7</v>
      </c>
      <c r="J70" s="40">
        <f t="shared" si="23"/>
        <v>7.1932294053401609E-8</v>
      </c>
      <c r="K70" s="40">
        <f t="shared" si="23"/>
        <v>8.7930442419058215E-7</v>
      </c>
      <c r="L70" s="40">
        <f t="shared" si="23"/>
        <v>5.0760258734045365E-6</v>
      </c>
      <c r="M70" s="41">
        <f t="shared" si="23"/>
        <v>3.1402291354554136E-6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3.072066807877586E-6</v>
      </c>
      <c r="E71" s="40">
        <f t="shared" si="24"/>
        <v>1.5005593973606805E-7</v>
      </c>
      <c r="F71" s="40">
        <f t="shared" si="24"/>
        <v>1.4301390852819361E-5</v>
      </c>
      <c r="G71" s="40">
        <f t="shared" si="24"/>
        <v>3.5520310379495221E-6</v>
      </c>
      <c r="H71" s="40">
        <f t="shared" si="24"/>
        <v>1.2305412219225676E-6</v>
      </c>
      <c r="I71" s="42">
        <f t="shared" si="24"/>
        <v>1.5911999453951905E-3</v>
      </c>
      <c r="J71" s="40">
        <f t="shared" si="24"/>
        <v>7.0665269770630361E-6</v>
      </c>
      <c r="K71" s="40">
        <f t="shared" si="24"/>
        <v>1.3766728290384607E-6</v>
      </c>
      <c r="L71" s="40">
        <f t="shared" si="24"/>
        <v>1.393183166227234E-8</v>
      </c>
      <c r="M71" s="41">
        <f t="shared" si="24"/>
        <v>1.5394108827611338E-6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4.161231897463937E-7</v>
      </c>
      <c r="E72" s="40">
        <f t="shared" si="25"/>
        <v>2.5332677033207449E-6</v>
      </c>
      <c r="F72" s="40">
        <f t="shared" si="25"/>
        <v>6.1492388833376444E-8</v>
      </c>
      <c r="G72" s="40">
        <f t="shared" si="25"/>
        <v>1.9760801387269319E-6</v>
      </c>
      <c r="H72" s="40">
        <f t="shared" si="25"/>
        <v>9.4423312311818085E-8</v>
      </c>
      <c r="I72" s="40">
        <f t="shared" si="25"/>
        <v>9.9851247173553766E-7</v>
      </c>
      <c r="J72" s="40">
        <f t="shared" si="25"/>
        <v>2.3105898856035953E-6</v>
      </c>
      <c r="K72" s="40">
        <f t="shared" si="25"/>
        <v>2.2742644277894804E-8</v>
      </c>
      <c r="L72" s="40">
        <f t="shared" si="25"/>
        <v>1.1131444896594337E-6</v>
      </c>
      <c r="M72" s="41">
        <f t="shared" si="25"/>
        <v>4.2397813248413198E-6</v>
      </c>
    </row>
    <row r="73" spans="1:13" ht="24">
      <c r="A73" s="37" t="s">
        <v>40</v>
      </c>
      <c r="B73" s="38" t="s">
        <v>14</v>
      </c>
      <c r="C73" s="44"/>
      <c r="D73" s="40">
        <f t="shared" ref="D73:M73" si="26">$C31^2*D31^2</f>
        <v>2.2540048641067842E-4</v>
      </c>
      <c r="E73" s="40">
        <f t="shared" si="26"/>
        <v>2.0255710008403038E-5</v>
      </c>
      <c r="F73" s="40">
        <f t="shared" si="26"/>
        <v>1.0554911881509671E-4</v>
      </c>
      <c r="G73" s="40">
        <f t="shared" si="26"/>
        <v>3.8887186784034714E-5</v>
      </c>
      <c r="H73" s="40">
        <f t="shared" si="26"/>
        <v>1.4965650271743516E-4</v>
      </c>
      <c r="I73" s="40">
        <f t="shared" si="26"/>
        <v>1.5673544687745656E-4</v>
      </c>
      <c r="J73" s="40">
        <f t="shared" si="26"/>
        <v>6.2079384221952228E-5</v>
      </c>
      <c r="K73" s="40">
        <f t="shared" si="26"/>
        <v>2.032908245130863E-5</v>
      </c>
      <c r="L73" s="40">
        <f t="shared" si="26"/>
        <v>1.6656881108370684E-4</v>
      </c>
      <c r="M73" s="41">
        <f t="shared" si="26"/>
        <v>1.5522125674969897E-5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1.0588892175582332E-9</v>
      </c>
      <c r="E74" s="40">
        <f t="shared" si="27"/>
        <v>1.3640610321743285E-10</v>
      </c>
      <c r="F74" s="40">
        <f t="shared" si="27"/>
        <v>3.7653354754481254E-10</v>
      </c>
      <c r="G74" s="40">
        <f t="shared" si="27"/>
        <v>1.9698870917986821E-8</v>
      </c>
      <c r="H74" s="40">
        <f t="shared" si="27"/>
        <v>6.8244901575261801E-9</v>
      </c>
      <c r="I74" s="40">
        <f t="shared" si="27"/>
        <v>4.8286208257635076E-9</v>
      </c>
      <c r="J74" s="40">
        <f t="shared" si="27"/>
        <v>3.2516544976821657E-9</v>
      </c>
      <c r="K74" s="40">
        <f t="shared" si="27"/>
        <v>2.9810167435314414E-10</v>
      </c>
      <c r="L74" s="40">
        <f t="shared" si="27"/>
        <v>1.905172517197967E-9</v>
      </c>
      <c r="M74" s="41">
        <f t="shared" si="27"/>
        <v>3.154420238993749E-10</v>
      </c>
    </row>
    <row r="75" spans="1:13" ht="24">
      <c r="A75" s="37" t="s">
        <v>42</v>
      </c>
      <c r="B75" s="38" t="s">
        <v>14</v>
      </c>
      <c r="C75" s="39"/>
      <c r="D75" s="42">
        <f t="shared" ref="D75:M75" si="28">$C33^2*D33^2</f>
        <v>1.145470670434396E-2</v>
      </c>
      <c r="E75" s="40">
        <f t="shared" si="28"/>
        <v>2.431007446299708E-6</v>
      </c>
      <c r="F75" s="40">
        <f t="shared" si="28"/>
        <v>5.9052465768518208E-7</v>
      </c>
      <c r="G75" s="40">
        <f t="shared" si="28"/>
        <v>2.9039888299953265E-6</v>
      </c>
      <c r="H75" s="40">
        <f t="shared" si="28"/>
        <v>9.4729075674596174E-6</v>
      </c>
      <c r="I75" s="40">
        <f t="shared" si="28"/>
        <v>2.1748895105563098E-5</v>
      </c>
      <c r="J75" s="40">
        <f t="shared" si="28"/>
        <v>1.405921162276351E-5</v>
      </c>
      <c r="K75" s="40">
        <f t="shared" si="28"/>
        <v>5.0372406677015695E-6</v>
      </c>
      <c r="L75" s="40">
        <f t="shared" si="28"/>
        <v>2.6125306682046405E-6</v>
      </c>
      <c r="M75" s="41">
        <f t="shared" si="28"/>
        <v>1.5240701752993956E-5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1.5117628704955311E-6</v>
      </c>
      <c r="E76" s="40">
        <f t="shared" si="29"/>
        <v>1.5148873917169996E-6</v>
      </c>
      <c r="F76" s="40">
        <f t="shared" si="29"/>
        <v>1.0917154583486977E-6</v>
      </c>
      <c r="G76" s="40">
        <f t="shared" si="29"/>
        <v>1.1163840491722946E-6</v>
      </c>
      <c r="H76" s="40">
        <f t="shared" si="29"/>
        <v>7.5363209566396703E-6</v>
      </c>
      <c r="I76" s="40">
        <f t="shared" si="29"/>
        <v>1.7390978381435998E-7</v>
      </c>
      <c r="J76" s="40">
        <f t="shared" si="29"/>
        <v>7.5002831209024143E-10</v>
      </c>
      <c r="K76" s="40">
        <f t="shared" si="29"/>
        <v>1.1808453454068683E-6</v>
      </c>
      <c r="L76" s="40">
        <f t="shared" si="29"/>
        <v>1.2426939374791887E-6</v>
      </c>
      <c r="M76" s="41">
        <f t="shared" si="29"/>
        <v>2.9818191092014102E-6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3.375473834285739E-9</v>
      </c>
      <c r="E77" s="40">
        <f t="shared" si="30"/>
        <v>8.8978932039357466E-10</v>
      </c>
      <c r="F77" s="40">
        <f t="shared" si="30"/>
        <v>3.5037959631582294E-9</v>
      </c>
      <c r="G77" s="40">
        <f t="shared" si="30"/>
        <v>3.2946891615044717E-8</v>
      </c>
      <c r="H77" s="40">
        <f t="shared" si="30"/>
        <v>9.8523649325554731E-9</v>
      </c>
      <c r="I77" s="40">
        <f t="shared" si="30"/>
        <v>9.308535773245305E-10</v>
      </c>
      <c r="J77" s="40">
        <f t="shared" si="30"/>
        <v>3.946656636116516E-8</v>
      </c>
      <c r="K77" s="40">
        <f t="shared" si="30"/>
        <v>5.2320147543191135E-9</v>
      </c>
      <c r="L77" s="40">
        <f t="shared" si="30"/>
        <v>4.1302470639592078E-9</v>
      </c>
      <c r="M77" s="41">
        <f t="shared" si="30"/>
        <v>1.077333061736935E-9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4.6984884376881824E-6</v>
      </c>
      <c r="E78" s="40">
        <f t="shared" si="31"/>
        <v>1.6284835457736047E-9</v>
      </c>
      <c r="F78" s="40">
        <f t="shared" si="31"/>
        <v>2.5379446570088625E-6</v>
      </c>
      <c r="G78" s="40">
        <f t="shared" si="31"/>
        <v>9.5893091219438109E-8</v>
      </c>
      <c r="H78" s="40">
        <f t="shared" si="31"/>
        <v>2.5681237192654891E-7</v>
      </c>
      <c r="I78" s="40">
        <f t="shared" si="31"/>
        <v>1.5187574883098349E-7</v>
      </c>
      <c r="J78" s="40">
        <f t="shared" si="31"/>
        <v>1.4152360401019283E-7</v>
      </c>
      <c r="K78" s="40">
        <f t="shared" si="31"/>
        <v>8.9034885007752261E-7</v>
      </c>
      <c r="L78" s="40">
        <f t="shared" si="31"/>
        <v>4.3487154200265022E-7</v>
      </c>
      <c r="M78" s="41">
        <f t="shared" si="31"/>
        <v>2.5090684987614124E-6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1.8212311582628076E-6</v>
      </c>
      <c r="E79" s="40">
        <f t="shared" si="32"/>
        <v>7.2061361167896825E-6</v>
      </c>
      <c r="F79" s="40">
        <f t="shared" si="32"/>
        <v>5.0300652230732405E-6</v>
      </c>
      <c r="G79" s="40">
        <f t="shared" si="32"/>
        <v>2.2144805062282901E-5</v>
      </c>
      <c r="H79" s="40">
        <f t="shared" si="32"/>
        <v>2.3598730159351865E-5</v>
      </c>
      <c r="I79" s="40">
        <f t="shared" si="32"/>
        <v>4.4941139290996998E-8</v>
      </c>
      <c r="J79" s="40">
        <f t="shared" si="32"/>
        <v>8.8979387013369637E-6</v>
      </c>
      <c r="K79" s="40">
        <f t="shared" si="32"/>
        <v>5.8646028228523718E-6</v>
      </c>
      <c r="L79" s="40">
        <f t="shared" si="32"/>
        <v>7.9923078408523838E-6</v>
      </c>
      <c r="M79" s="41">
        <f t="shared" si="32"/>
        <v>3.63504016498829E-6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1.3563587388329015E-5</v>
      </c>
      <c r="E80" s="40">
        <f t="shared" si="33"/>
        <v>1.8744770827956117E-5</v>
      </c>
      <c r="F80" s="40">
        <f t="shared" si="33"/>
        <v>4.4607544924527554E-6</v>
      </c>
      <c r="G80" s="40">
        <f t="shared" si="33"/>
        <v>2.5547354035026248E-6</v>
      </c>
      <c r="H80" s="40">
        <f t="shared" si="33"/>
        <v>3.2875923904967385E-6</v>
      </c>
      <c r="I80" s="40">
        <f t="shared" si="33"/>
        <v>1.5068688297982761E-5</v>
      </c>
      <c r="J80" s="40">
        <f t="shared" si="33"/>
        <v>3.1953678728542372E-6</v>
      </c>
      <c r="K80" s="40">
        <f t="shared" si="33"/>
        <v>2.5319019722773994E-5</v>
      </c>
      <c r="L80" s="40">
        <f t="shared" si="33"/>
        <v>1.2762765504132751E-11</v>
      </c>
      <c r="M80" s="41">
        <f t="shared" si="33"/>
        <v>1.3500501303042749E-6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4.9533892076332751E-6</v>
      </c>
      <c r="E81" s="40">
        <f t="shared" si="34"/>
        <v>1.4884039744583896E-5</v>
      </c>
      <c r="F81" s="40">
        <f t="shared" si="34"/>
        <v>1.9547917808470539E-5</v>
      </c>
      <c r="G81" s="40">
        <f t="shared" si="34"/>
        <v>2.086921395008971E-5</v>
      </c>
      <c r="H81" s="40">
        <f t="shared" si="34"/>
        <v>1.2012907440606884E-5</v>
      </c>
      <c r="I81" s="40">
        <f t="shared" si="34"/>
        <v>1.7705047490343171E-5</v>
      </c>
      <c r="J81" s="42">
        <f t="shared" si="34"/>
        <v>4.100103287726661E-3</v>
      </c>
      <c r="K81" s="40">
        <f t="shared" si="34"/>
        <v>1.7114894895420244E-5</v>
      </c>
      <c r="L81" s="40">
        <f t="shared" si="34"/>
        <v>1.7419634028705799E-5</v>
      </c>
      <c r="M81" s="41">
        <f t="shared" si="34"/>
        <v>1.7609169677223643E-6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2.7850941452324437E-6</v>
      </c>
      <c r="E82" s="40">
        <f t="shared" si="35"/>
        <v>2.9567467794544848E-6</v>
      </c>
      <c r="F82" s="40">
        <f t="shared" si="35"/>
        <v>6.9572317018219673E-8</v>
      </c>
      <c r="G82" s="40">
        <f t="shared" si="35"/>
        <v>6.7898518419068733E-8</v>
      </c>
      <c r="H82" s="40">
        <f t="shared" si="35"/>
        <v>5.8750289014867725E-7</v>
      </c>
      <c r="I82" s="40">
        <f t="shared" si="35"/>
        <v>5.7366427171275944E-8</v>
      </c>
      <c r="J82" s="40">
        <f t="shared" si="35"/>
        <v>6.5868865934634572E-7</v>
      </c>
      <c r="K82" s="40">
        <f t="shared" si="35"/>
        <v>2.9808152713460506E-9</v>
      </c>
      <c r="L82" s="40">
        <f t="shared" si="35"/>
        <v>2.3782492281300476E-9</v>
      </c>
      <c r="M82" s="41">
        <f t="shared" si="35"/>
        <v>2.1780276079771805E-8</v>
      </c>
    </row>
    <row r="83" spans="1:13">
      <c r="A83" t="s">
        <v>61</v>
      </c>
      <c r="D83" s="17">
        <f>SUM($D$47:$D$82)</f>
        <v>1.1786494290462964E-2</v>
      </c>
      <c r="E83">
        <f>SUM($E$47:$E$82)</f>
        <v>1.3407356558712284E-2</v>
      </c>
      <c r="F83" s="17">
        <f>SUM($F$47:$F$82)</f>
        <v>5.3064142844585181E-3</v>
      </c>
      <c r="G83" s="17">
        <f>SUM($G$47:$G$82)</f>
        <v>1.1256585003685936E-2</v>
      </c>
      <c r="H83" s="17">
        <f>SUM($H$47:$H$82)</f>
        <v>8.527492841957021E-4</v>
      </c>
      <c r="I83" s="17">
        <f>SUM($I$47:$I$82)</f>
        <v>1.992396600960174E-3</v>
      </c>
      <c r="J83" s="17">
        <f>SUM($J$47:$J$82)</f>
        <v>4.4020415733627234E-3</v>
      </c>
      <c r="K83" s="17">
        <f>SUM($K$47:$K$82)</f>
        <v>2.1983859944343766E-3</v>
      </c>
      <c r="L83" s="17">
        <f>SUM($L$47:$L$82)</f>
        <v>2.1379794612362353E-3</v>
      </c>
      <c r="M83" s="17">
        <f>SUM($M$47:$M$82)</f>
        <v>3.1663081292363816E-3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5.6506711180745295E-2</v>
      </c>
      <c r="D85" s="18">
        <f>$D$83/$C$85</f>
        <v>0.20858574219196854</v>
      </c>
      <c r="E85" s="18">
        <f>$E$83/$C$85</f>
        <v>0.2372701627568948</v>
      </c>
      <c r="F85" s="18">
        <f>$F$83/$C$85</f>
        <v>9.3907682354493191E-2</v>
      </c>
      <c r="G85" s="18">
        <f>$G$83/$C$85</f>
        <v>0.19920793067711975</v>
      </c>
      <c r="H85" s="18">
        <f>$H$83/$C$85</f>
        <v>1.5091115132644228E-2</v>
      </c>
      <c r="I85" s="18">
        <f>$I$83/$C$85</f>
        <v>3.525946846538619E-2</v>
      </c>
      <c r="J85" s="18">
        <f>$J$83/$C$85</f>
        <v>7.7902986767043034E-2</v>
      </c>
      <c r="K85" s="18">
        <f>$K$83/$C$85</f>
        <v>3.8904865430984037E-2</v>
      </c>
      <c r="L85" s="18">
        <f>$L$83/$C$85</f>
        <v>3.7835850230206879E-2</v>
      </c>
      <c r="M85" s="18">
        <f>$M$83/$C$85</f>
        <v>5.6034195993259359E-2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E681D-0B7A-4340-A603-48AD268C6BF6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177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47" t="s">
        <v>178</v>
      </c>
      <c r="D5" s="35">
        <v>2.907490475837788E-3</v>
      </c>
      <c r="E5" s="35">
        <v>2.0056261935171418E-2</v>
      </c>
      <c r="F5" s="35">
        <v>-7.1903164632569679E-3</v>
      </c>
      <c r="G5" s="35">
        <v>-3.6258467881435295E-2</v>
      </c>
      <c r="H5" s="35">
        <v>1.6275125645997084E-2</v>
      </c>
      <c r="I5" s="35">
        <v>-8.4804729026675876E-3</v>
      </c>
      <c r="J5" s="35">
        <v>-5.2569240432458276E-3</v>
      </c>
      <c r="K5" s="35">
        <v>2.2122376765296058E-2</v>
      </c>
      <c r="L5" s="35">
        <v>5.7780925855626993E-3</v>
      </c>
      <c r="M5" s="36">
        <v>3.9358026119318858E-2</v>
      </c>
    </row>
    <row r="6" spans="1:13" ht="24">
      <c r="A6" s="37" t="s">
        <v>15</v>
      </c>
      <c r="B6" s="38" t="s">
        <v>14</v>
      </c>
      <c r="C6" s="39">
        <v>-6.1479625311577732E-2</v>
      </c>
      <c r="D6" s="40">
        <v>-9.1530150069912917E-3</v>
      </c>
      <c r="E6" s="42" t="s">
        <v>64</v>
      </c>
      <c r="F6" s="40">
        <v>2.2780860848959764E-3</v>
      </c>
      <c r="G6" s="40">
        <v>4.5723809556774261E-3</v>
      </c>
      <c r="H6" s="40">
        <v>1.1376943891618627E-2</v>
      </c>
      <c r="I6" s="40">
        <v>-4.0023517438826798E-3</v>
      </c>
      <c r="J6" s="40">
        <v>-5.4024972614316893E-2</v>
      </c>
      <c r="K6" s="40">
        <v>-4.5436343165869156E-2</v>
      </c>
      <c r="L6" s="40">
        <v>2.6576679831698067E-2</v>
      </c>
      <c r="M6" s="41">
        <v>-2.874037922679052E-2</v>
      </c>
    </row>
    <row r="7" spans="1:13" ht="24">
      <c r="A7" s="37" t="s">
        <v>16</v>
      </c>
      <c r="B7" s="38" t="s">
        <v>14</v>
      </c>
      <c r="C7" s="39">
        <v>2.23232243656004E-2</v>
      </c>
      <c r="D7" s="40">
        <v>-4.232613339248454E-2</v>
      </c>
      <c r="E7" s="40">
        <v>-2.0816641599386582E-2</v>
      </c>
      <c r="F7" s="40">
        <v>6.8041117664228851E-3</v>
      </c>
      <c r="G7" s="40">
        <v>6.786223736546465E-2</v>
      </c>
      <c r="H7" s="40">
        <v>-4.6403936130153846E-2</v>
      </c>
      <c r="I7" s="40">
        <v>-1.601376771381843E-2</v>
      </c>
      <c r="J7" s="40">
        <v>-5.3077791427235635E-2</v>
      </c>
      <c r="K7" s="40">
        <v>-1.865392412502825E-2</v>
      </c>
      <c r="L7" s="40">
        <v>3.9910055332058611E-3</v>
      </c>
      <c r="M7" s="41">
        <v>4.9174332305893055E-2</v>
      </c>
    </row>
    <row r="8" spans="1:13" ht="24">
      <c r="A8" s="37" t="s">
        <v>17</v>
      </c>
      <c r="B8" s="38" t="s">
        <v>14</v>
      </c>
      <c r="C8" s="39">
        <v>-8.507758180390311E-3</v>
      </c>
      <c r="D8" s="40">
        <v>1.8124816341942816E-2</v>
      </c>
      <c r="E8" s="40">
        <v>4.3295996086216711E-2</v>
      </c>
      <c r="F8" s="40">
        <v>2.9740304157484378E-2</v>
      </c>
      <c r="G8" s="40">
        <v>-1.0649834675909089E-4</v>
      </c>
      <c r="H8" s="40">
        <v>2.247141148865231E-2</v>
      </c>
      <c r="I8" s="40">
        <v>-6.2577971136287186E-2</v>
      </c>
      <c r="J8" s="40">
        <v>-6.711697567403618E-3</v>
      </c>
      <c r="K8" s="40">
        <v>-7.0714729441006532E-3</v>
      </c>
      <c r="L8" s="40">
        <v>-5.4942312253989885E-2</v>
      </c>
      <c r="M8" s="41">
        <v>1.0976182136478118E-2</v>
      </c>
    </row>
    <row r="9" spans="1:13" ht="24">
      <c r="A9" s="37" t="s">
        <v>18</v>
      </c>
      <c r="B9" s="38" t="s">
        <v>14</v>
      </c>
      <c r="C9" s="39">
        <v>-3.2329060684262168E-2</v>
      </c>
      <c r="D9" s="40">
        <v>-3.80114026848501E-2</v>
      </c>
      <c r="E9" s="40">
        <v>1.8303777216971719E-2</v>
      </c>
      <c r="F9" s="40">
        <v>-2.7250159857048008E-2</v>
      </c>
      <c r="G9" s="40">
        <v>-2.7780458068394319E-2</v>
      </c>
      <c r="H9" s="40">
        <v>1.0990061929947802E-2</v>
      </c>
      <c r="I9" s="40">
        <v>4.0393320706868199E-2</v>
      </c>
      <c r="J9" s="40">
        <v>2.1916569117778173E-2</v>
      </c>
      <c r="K9" s="40">
        <v>-2.7614023260754624E-2</v>
      </c>
      <c r="L9" s="40">
        <v>8.3985702526902337E-2</v>
      </c>
      <c r="M9" s="41">
        <v>-4.7777203358024808E-2</v>
      </c>
    </row>
    <row r="10" spans="1:13" ht="24">
      <c r="A10" s="37" t="s">
        <v>19</v>
      </c>
      <c r="B10" s="38" t="s">
        <v>14</v>
      </c>
      <c r="C10" s="39">
        <v>-1.4840327662366964E-2</v>
      </c>
      <c r="D10" s="40">
        <v>-1.2284566644080201E-2</v>
      </c>
      <c r="E10" s="40">
        <v>-2.8088671684574591E-2</v>
      </c>
      <c r="F10" s="40">
        <v>2.7929774605378987E-2</v>
      </c>
      <c r="G10" s="40">
        <v>-1.4833643365708391E-2</v>
      </c>
      <c r="H10" s="40">
        <v>7.7152474609133827E-3</v>
      </c>
      <c r="I10" s="40">
        <v>-6.0783319804319981E-2</v>
      </c>
      <c r="J10" s="40">
        <v>-4.9156676283293427E-2</v>
      </c>
      <c r="K10" s="40">
        <v>3.2262998321243595E-2</v>
      </c>
      <c r="L10" s="40">
        <v>4.6895983851387303E-2</v>
      </c>
      <c r="M10" s="41">
        <v>-4.6988104627597935E-2</v>
      </c>
    </row>
    <row r="11" spans="1:13" ht="24">
      <c r="A11" s="37" t="s">
        <v>20</v>
      </c>
      <c r="B11" s="38" t="s">
        <v>14</v>
      </c>
      <c r="C11" s="44" t="s">
        <v>179</v>
      </c>
      <c r="D11" s="40">
        <v>-1.4136367353521155E-2</v>
      </c>
      <c r="E11" s="40">
        <v>2.3772694933926437E-2</v>
      </c>
      <c r="F11" s="40">
        <v>7.9926464638340844E-4</v>
      </c>
      <c r="G11" s="40">
        <v>-1.9050480163834056E-2</v>
      </c>
      <c r="H11" s="40">
        <v>-1.2835504104259223E-4</v>
      </c>
      <c r="I11" s="40">
        <v>2.4444743806555095E-2</v>
      </c>
      <c r="J11" s="40">
        <v>-4.4147002552025541E-2</v>
      </c>
      <c r="K11" s="40">
        <v>2.507224472101395E-2</v>
      </c>
      <c r="L11" s="40">
        <v>3.6602027591432364E-2</v>
      </c>
      <c r="M11" s="41">
        <v>-3.5199704063684494E-2</v>
      </c>
    </row>
    <row r="12" spans="1:13" ht="24">
      <c r="A12" s="37" t="s">
        <v>21</v>
      </c>
      <c r="B12" s="38" t="s">
        <v>14</v>
      </c>
      <c r="C12" s="44" t="s">
        <v>180</v>
      </c>
      <c r="D12" s="40">
        <v>3.4789196949966988E-2</v>
      </c>
      <c r="E12" s="40">
        <v>-3.0836860258512629E-2</v>
      </c>
      <c r="F12" s="40">
        <v>1.8299354389438977E-3</v>
      </c>
      <c r="G12" s="40">
        <v>-4.557168561975098E-2</v>
      </c>
      <c r="H12" s="40">
        <v>7.0776423726563023E-2</v>
      </c>
      <c r="I12" s="40">
        <v>3.636506192304946E-2</v>
      </c>
      <c r="J12" s="40">
        <v>1.9009559170293788E-2</v>
      </c>
      <c r="K12" s="40">
        <v>-1.6762726353217919E-2</v>
      </c>
      <c r="L12" s="40">
        <v>5.3284357510708834E-2</v>
      </c>
      <c r="M12" s="41">
        <v>3.5257215357132152E-2</v>
      </c>
    </row>
    <row r="13" spans="1:13" ht="24">
      <c r="A13" s="37" t="s">
        <v>22</v>
      </c>
      <c r="B13" s="38" t="s">
        <v>14</v>
      </c>
      <c r="C13" s="39">
        <v>-7.0592016702628907E-2</v>
      </c>
      <c r="D13" s="40">
        <v>-5.9531185622102023E-2</v>
      </c>
      <c r="E13" s="40">
        <v>-5.2371969871363813E-4</v>
      </c>
      <c r="F13" s="40">
        <v>-2.3807606720200711E-3</v>
      </c>
      <c r="G13" s="40">
        <v>2.6191597935676068E-2</v>
      </c>
      <c r="H13" s="40">
        <v>2.5262381030575168E-2</v>
      </c>
      <c r="I13" s="40">
        <v>-8.4926133904973441E-3</v>
      </c>
      <c r="J13" s="40">
        <v>-4.1185823214355634E-2</v>
      </c>
      <c r="K13" s="40">
        <v>-4.5072604362621664E-2</v>
      </c>
      <c r="L13" s="40">
        <v>5.4223784233005487E-2</v>
      </c>
      <c r="M13" s="41">
        <v>-2.2531958754111348E-2</v>
      </c>
    </row>
    <row r="14" spans="1:13" ht="24">
      <c r="A14" s="37" t="s">
        <v>23</v>
      </c>
      <c r="B14" s="38" t="s">
        <v>14</v>
      </c>
      <c r="C14" s="39">
        <v>5.3722453861482271E-2</v>
      </c>
      <c r="D14" s="40">
        <v>-1.019340049596487E-2</v>
      </c>
      <c r="E14" s="40">
        <v>2.4048177312520715E-2</v>
      </c>
      <c r="F14" s="40">
        <v>-3.1722904262333526E-2</v>
      </c>
      <c r="G14" s="40">
        <v>-1.9703388134986208E-2</v>
      </c>
      <c r="H14" s="40">
        <v>7.0133966522604868E-2</v>
      </c>
      <c r="I14" s="40">
        <v>7.3937328806059745E-3</v>
      </c>
      <c r="J14" s="40">
        <v>1.0947788642489589E-2</v>
      </c>
      <c r="K14" s="40">
        <v>-2.3355918184934418E-2</v>
      </c>
      <c r="L14" s="40">
        <v>-1.7735083340215552E-2</v>
      </c>
      <c r="M14" s="41">
        <v>3.1514053286433398E-2</v>
      </c>
    </row>
    <row r="15" spans="1:13" ht="24">
      <c r="A15" s="37" t="s">
        <v>24</v>
      </c>
      <c r="B15" s="38" t="s">
        <v>14</v>
      </c>
      <c r="C15" s="39">
        <v>3.3700908832280489E-2</v>
      </c>
      <c r="D15" s="40">
        <v>-3.6645614653035133E-2</v>
      </c>
      <c r="E15" s="40">
        <v>4.5903714399236184E-2</v>
      </c>
      <c r="F15" s="40">
        <v>-7.5620413937028761E-3</v>
      </c>
      <c r="G15" s="40">
        <v>-1.1056799977864596E-2</v>
      </c>
      <c r="H15" s="40">
        <v>5.5974659959497054E-2</v>
      </c>
      <c r="I15" s="40">
        <v>-3.6732819962311536E-2</v>
      </c>
      <c r="J15" s="40">
        <v>-7.0694472515651877E-2</v>
      </c>
      <c r="K15" s="40">
        <v>-5.2562209738202123E-2</v>
      </c>
      <c r="L15" s="40">
        <v>-3.5650259227595557E-2</v>
      </c>
      <c r="M15" s="41">
        <v>4.0671865952828824E-2</v>
      </c>
    </row>
    <row r="16" spans="1:13" ht="24">
      <c r="A16" s="37" t="s">
        <v>25</v>
      </c>
      <c r="B16" s="38" t="s">
        <v>14</v>
      </c>
      <c r="C16" s="44" t="s">
        <v>181</v>
      </c>
      <c r="D16" s="40">
        <v>3.8090082458370421E-3</v>
      </c>
      <c r="E16" s="40">
        <v>-2.356826636973498E-2</v>
      </c>
      <c r="F16" s="40">
        <v>-1.6641689605768416E-2</v>
      </c>
      <c r="G16" s="40">
        <v>-4.1288021901744063E-2</v>
      </c>
      <c r="H16" s="40">
        <v>2.8261782172780789E-2</v>
      </c>
      <c r="I16" s="40">
        <v>2.0724130798132085E-2</v>
      </c>
      <c r="J16" s="40">
        <v>4.2925803361875327E-2</v>
      </c>
      <c r="K16" s="40">
        <v>2.6767398309724333E-3</v>
      </c>
      <c r="L16" s="40">
        <v>3.6223857570479245E-2</v>
      </c>
      <c r="M16" s="41">
        <v>5.4779823266135244E-2</v>
      </c>
    </row>
    <row r="17" spans="1:13" ht="24">
      <c r="A17" s="37" t="s">
        <v>26</v>
      </c>
      <c r="B17" s="38" t="s">
        <v>14</v>
      </c>
      <c r="C17" s="39">
        <v>-6.0380325392601637E-2</v>
      </c>
      <c r="D17" s="40">
        <v>-5.6927048190527886E-2</v>
      </c>
      <c r="E17" s="40">
        <v>-8.2376675986186414E-3</v>
      </c>
      <c r="F17" s="40">
        <v>-9.398029944095233E-3</v>
      </c>
      <c r="G17" s="40">
        <v>-1.6577820123198802E-2</v>
      </c>
      <c r="H17" s="40">
        <v>9.3638755582719536E-3</v>
      </c>
      <c r="I17" s="40">
        <v>1.3163374312853839E-2</v>
      </c>
      <c r="J17" s="40">
        <v>2.6288358032161504E-2</v>
      </c>
      <c r="K17" s="40">
        <v>1.2288761638634507E-2</v>
      </c>
      <c r="L17" s="40">
        <v>-3.325640407175301E-2</v>
      </c>
      <c r="M17" s="41">
        <v>-3.8140908874569779E-2</v>
      </c>
    </row>
    <row r="18" spans="1:13" ht="24">
      <c r="A18" s="37" t="s">
        <v>27</v>
      </c>
      <c r="B18" s="38" t="s">
        <v>14</v>
      </c>
      <c r="C18" s="39">
        <v>-0.12202754361342018</v>
      </c>
      <c r="D18" s="40">
        <v>-2.2845255613661991E-2</v>
      </c>
      <c r="E18" s="40">
        <v>5.3328714113371693E-2</v>
      </c>
      <c r="F18" s="40">
        <v>-1.5301205575929393E-3</v>
      </c>
      <c r="G18" s="40">
        <v>3.2015437379215833E-2</v>
      </c>
      <c r="H18" s="40">
        <v>-3.5114773719161003E-2</v>
      </c>
      <c r="I18" s="40">
        <v>4.7089145328098173E-2</v>
      </c>
      <c r="J18" s="40">
        <v>-1.024661623688489E-2</v>
      </c>
      <c r="K18" s="40">
        <v>4.6760452076115124E-3</v>
      </c>
      <c r="L18" s="40">
        <v>-2.1808843781924995E-2</v>
      </c>
      <c r="M18" s="41">
        <v>1.5087711545519316E-2</v>
      </c>
    </row>
    <row r="19" spans="1:13" ht="24">
      <c r="A19" s="37" t="s">
        <v>28</v>
      </c>
      <c r="B19" s="38" t="s">
        <v>14</v>
      </c>
      <c r="C19" s="39">
        <v>-2.9682404335940403E-2</v>
      </c>
      <c r="D19" s="40">
        <v>6.1070421419107013E-2</v>
      </c>
      <c r="E19" s="40">
        <v>-2.8408245812182615E-2</v>
      </c>
      <c r="F19" s="40">
        <v>-6.0208072317243129E-2</v>
      </c>
      <c r="G19" s="40">
        <v>-2.3645961320676645E-2</v>
      </c>
      <c r="H19" s="40">
        <v>-1.210947160493832E-2</v>
      </c>
      <c r="I19" s="40">
        <v>4.8151532013378809E-2</v>
      </c>
      <c r="J19" s="40">
        <v>7.174408824345696E-2</v>
      </c>
      <c r="K19" s="40">
        <v>3.6054199522498276E-2</v>
      </c>
      <c r="L19" s="40">
        <v>4.5622458833558246E-3</v>
      </c>
      <c r="M19" s="43" t="s">
        <v>65</v>
      </c>
    </row>
    <row r="20" spans="1:13" ht="24">
      <c r="A20" s="37" t="s">
        <v>29</v>
      </c>
      <c r="B20" s="38" t="s">
        <v>14</v>
      </c>
      <c r="C20" s="39">
        <v>6.9061287744793615E-2</v>
      </c>
      <c r="D20" s="40">
        <v>6.6526068567673222E-3</v>
      </c>
      <c r="E20" s="40">
        <v>3.4951463921828606E-3</v>
      </c>
      <c r="F20" s="40">
        <v>4.0308699644831365E-2</v>
      </c>
      <c r="G20" s="40">
        <v>-8.0183059883271762E-2</v>
      </c>
      <c r="H20" s="40">
        <v>4.6039731472625545E-3</v>
      </c>
      <c r="I20" s="40">
        <v>8.0102389488439646E-3</v>
      </c>
      <c r="J20" s="40">
        <v>-1.6334795253935861E-2</v>
      </c>
      <c r="K20" s="40">
        <v>2.1580285341749897E-2</v>
      </c>
      <c r="L20" s="40">
        <v>4.1977276605690339E-2</v>
      </c>
      <c r="M20" s="41">
        <v>-4.0853609695550453E-3</v>
      </c>
    </row>
    <row r="21" spans="1:13" ht="24">
      <c r="A21" s="37" t="s">
        <v>30</v>
      </c>
      <c r="B21" s="38" t="s">
        <v>14</v>
      </c>
      <c r="C21" s="39">
        <v>1.4489171228846175E-2</v>
      </c>
      <c r="D21" s="40">
        <v>-1.5104858899086797E-2</v>
      </c>
      <c r="E21" s="40">
        <v>-4.7525156679644659E-2</v>
      </c>
      <c r="F21" s="40">
        <v>-3.8412251786721661E-2</v>
      </c>
      <c r="G21" s="40">
        <v>-2.8226089195228125E-2</v>
      </c>
      <c r="H21" s="40">
        <v>-2.0286167201240678E-2</v>
      </c>
      <c r="I21" s="40">
        <v>2.629877991890394E-2</v>
      </c>
      <c r="J21" s="40">
        <v>-2.2459624474026971E-3</v>
      </c>
      <c r="K21" s="40">
        <v>2.837169135122081E-2</v>
      </c>
      <c r="L21" s="40">
        <v>-1.056812778317552E-3</v>
      </c>
      <c r="M21" s="41">
        <v>3.0899006825088803E-2</v>
      </c>
    </row>
    <row r="22" spans="1:13" ht="24">
      <c r="A22" s="37" t="s">
        <v>31</v>
      </c>
      <c r="B22" s="38" t="s">
        <v>14</v>
      </c>
      <c r="C22" s="39">
        <v>6.8725200442283668E-2</v>
      </c>
      <c r="D22" s="40">
        <v>2.5192019714762832E-2</v>
      </c>
      <c r="E22" s="40">
        <v>2.2310825139726358E-3</v>
      </c>
      <c r="F22" s="42" t="s">
        <v>136</v>
      </c>
      <c r="G22" s="40">
        <v>-1.8769811249415229E-2</v>
      </c>
      <c r="H22" s="40">
        <v>-2.7008085560860776E-2</v>
      </c>
      <c r="I22" s="40">
        <v>0.10770785835830582</v>
      </c>
      <c r="J22" s="40">
        <v>4.416310100854428E-2</v>
      </c>
      <c r="K22" s="40">
        <v>5.4116800561642836E-2</v>
      </c>
      <c r="L22" s="40">
        <v>-3.0881762706897454E-2</v>
      </c>
      <c r="M22" s="41">
        <v>-5.9599591433106641E-2</v>
      </c>
    </row>
    <row r="23" spans="1:13" ht="24">
      <c r="A23" s="37" t="s">
        <v>32</v>
      </c>
      <c r="B23" s="38" t="s">
        <v>14</v>
      </c>
      <c r="C23" s="39">
        <v>5.4998010056170245E-3</v>
      </c>
      <c r="D23" s="40">
        <v>-3.1965425707128525E-3</v>
      </c>
      <c r="E23" s="40">
        <v>-4.4712742987392154E-2</v>
      </c>
      <c r="F23" s="40">
        <v>5.4458597723249083E-2</v>
      </c>
      <c r="G23" s="40">
        <v>-6.9557274347962605E-2</v>
      </c>
      <c r="H23" s="40">
        <v>-4.1939105331950451E-2</v>
      </c>
      <c r="I23" s="40">
        <v>-1.3943663848669999E-2</v>
      </c>
      <c r="J23" s="40">
        <v>-7.5289004349320633E-3</v>
      </c>
      <c r="K23" s="42" t="s">
        <v>124</v>
      </c>
      <c r="L23" s="40">
        <v>-5.7897189370877476E-2</v>
      </c>
      <c r="M23" s="41">
        <v>3.5946876138148322E-2</v>
      </c>
    </row>
    <row r="24" spans="1:13" ht="24">
      <c r="A24" s="37" t="s">
        <v>33</v>
      </c>
      <c r="B24" s="38" t="s">
        <v>14</v>
      </c>
      <c r="C24" s="39">
        <v>-1.7855404420473991E-2</v>
      </c>
      <c r="D24" s="40">
        <v>1.3660117082867882E-2</v>
      </c>
      <c r="E24" s="40">
        <v>-5.123252449851546E-2</v>
      </c>
      <c r="F24" s="40">
        <v>-6.4232854367339873E-2</v>
      </c>
      <c r="G24" s="40">
        <v>4.0158070701170619E-2</v>
      </c>
      <c r="H24" s="40">
        <v>-5.186874055288837E-3</v>
      </c>
      <c r="I24" s="40">
        <v>-6.1530368852724601E-3</v>
      </c>
      <c r="J24" s="40">
        <v>1.9900729487783261E-2</v>
      </c>
      <c r="K24" s="40">
        <v>-4.842965955161084E-2</v>
      </c>
      <c r="L24" s="40">
        <v>-1.4893693337789655E-2</v>
      </c>
      <c r="M24" s="41">
        <v>1.51052651793508E-2</v>
      </c>
    </row>
    <row r="25" spans="1:13" ht="24">
      <c r="A25" s="37" t="s">
        <v>34</v>
      </c>
      <c r="B25" s="38" t="s">
        <v>14</v>
      </c>
      <c r="C25" s="39">
        <v>-5.274990215978563E-2</v>
      </c>
      <c r="D25" s="40">
        <v>-1.6765419511789285E-2</v>
      </c>
      <c r="E25" s="40">
        <v>2.5949252112359687E-2</v>
      </c>
      <c r="F25" s="40">
        <v>-3.0890458645350557E-2</v>
      </c>
      <c r="G25" s="40">
        <v>2.6828961806656743E-2</v>
      </c>
      <c r="H25" s="40">
        <v>1.7427132480049769E-2</v>
      </c>
      <c r="I25" s="40">
        <v>4.0659436975937352E-2</v>
      </c>
      <c r="J25" s="40">
        <v>-8.644690926027207E-2</v>
      </c>
      <c r="K25" s="40">
        <v>-5.7408399231371414E-2</v>
      </c>
      <c r="L25" s="42" t="s">
        <v>53</v>
      </c>
      <c r="M25" s="41">
        <v>4.4435368828558428E-3</v>
      </c>
    </row>
    <row r="26" spans="1:13" ht="24">
      <c r="A26" s="37" t="s">
        <v>35</v>
      </c>
      <c r="B26" s="38" t="s">
        <v>14</v>
      </c>
      <c r="C26" s="39">
        <v>-7.0171307235017147E-2</v>
      </c>
      <c r="D26" s="40">
        <v>-2.0500172499257476E-2</v>
      </c>
      <c r="E26" s="40">
        <v>-4.6090886863793595E-3</v>
      </c>
      <c r="F26" s="40">
        <v>7.4077494047085413E-2</v>
      </c>
      <c r="G26" s="40">
        <v>1.9635505944438657E-2</v>
      </c>
      <c r="H26" s="40">
        <v>8.9644376916118342E-3</v>
      </c>
      <c r="I26" s="40">
        <v>-1.0225699145919993E-2</v>
      </c>
      <c r="J26" s="40">
        <v>-1.9021914624645076E-2</v>
      </c>
      <c r="K26" s="40">
        <v>-5.1744175531163464E-2</v>
      </c>
      <c r="L26" s="40">
        <v>-1.6142123716255074E-2</v>
      </c>
      <c r="M26" s="41">
        <v>1.8128526344326216E-2</v>
      </c>
    </row>
    <row r="27" spans="1:13" ht="24">
      <c r="A27" s="37" t="s">
        <v>36</v>
      </c>
      <c r="B27" s="38" t="s">
        <v>14</v>
      </c>
      <c r="C27" s="39">
        <v>-4.6469945856773803E-2</v>
      </c>
      <c r="D27" s="40">
        <v>-2.8034590437922998E-2</v>
      </c>
      <c r="E27" s="40">
        <v>1.0892479976236821E-2</v>
      </c>
      <c r="F27" s="40">
        <v>-2.6520016300172422E-2</v>
      </c>
      <c r="G27" s="40">
        <v>8.4320512880695433E-3</v>
      </c>
      <c r="H27" s="42" t="s">
        <v>94</v>
      </c>
      <c r="I27" s="40">
        <v>-5.4511266348755007E-2</v>
      </c>
      <c r="J27" s="40">
        <v>-2.9483526943919213E-2</v>
      </c>
      <c r="K27" s="40">
        <v>-4.0805230550929786E-2</v>
      </c>
      <c r="L27" s="40">
        <v>1.7195967026306658E-2</v>
      </c>
      <c r="M27" s="41">
        <v>-1.1717933580672059E-2</v>
      </c>
    </row>
    <row r="28" spans="1:13" ht="24">
      <c r="A28" s="37" t="s">
        <v>37</v>
      </c>
      <c r="B28" s="38" t="s">
        <v>14</v>
      </c>
      <c r="C28" s="39">
        <v>6.0857646782211033E-2</v>
      </c>
      <c r="D28" s="40">
        <v>5.7836427853855649E-2</v>
      </c>
      <c r="E28" s="40">
        <v>-1.996058325267416E-2</v>
      </c>
      <c r="F28" s="40">
        <v>-1.5548989374486543E-2</v>
      </c>
      <c r="G28" s="40">
        <v>-4.8676795517720785E-2</v>
      </c>
      <c r="H28" s="40">
        <v>0.12438474651984399</v>
      </c>
      <c r="I28" s="40">
        <v>4.0079578145131569E-3</v>
      </c>
      <c r="J28" s="40">
        <v>8.5795613269328136E-3</v>
      </c>
      <c r="K28" s="40">
        <v>5.8928692399021036E-2</v>
      </c>
      <c r="L28" s="40">
        <v>1.6386159639158522E-2</v>
      </c>
      <c r="M28" s="41">
        <v>3.5646495625745837E-2</v>
      </c>
    </row>
    <row r="29" spans="1:13" ht="24">
      <c r="A29" s="37" t="s">
        <v>38</v>
      </c>
      <c r="B29" s="38" t="s">
        <v>14</v>
      </c>
      <c r="C29" s="39">
        <v>9.825316202149996E-2</v>
      </c>
      <c r="D29" s="42" t="s">
        <v>57</v>
      </c>
      <c r="E29" s="40">
        <v>-8.7514585848118172E-3</v>
      </c>
      <c r="F29" s="40">
        <v>2.4446275498500706E-2</v>
      </c>
      <c r="G29" s="40">
        <v>5.5187590404011137E-3</v>
      </c>
      <c r="H29" s="40">
        <v>-2.7696364781069672E-2</v>
      </c>
      <c r="I29" s="40">
        <v>-4.5261085798368975E-2</v>
      </c>
      <c r="J29" s="40">
        <v>9.6286570737712934E-2</v>
      </c>
      <c r="K29" s="40">
        <v>-3.0526511671406316E-3</v>
      </c>
      <c r="L29" s="40">
        <v>-1.6161523175215398E-2</v>
      </c>
      <c r="M29" s="41">
        <v>5.840199366240887E-2</v>
      </c>
    </row>
    <row r="30" spans="1:13" ht="24">
      <c r="A30" s="37" t="s">
        <v>39</v>
      </c>
      <c r="B30" s="38" t="s">
        <v>14</v>
      </c>
      <c r="C30" s="39">
        <v>2.1604165596317358E-2</v>
      </c>
      <c r="D30" s="40">
        <v>5.5617628393347844E-3</v>
      </c>
      <c r="E30" s="40">
        <v>4.3525157864491163E-3</v>
      </c>
      <c r="F30" s="40">
        <v>-1.8304578354181519E-2</v>
      </c>
      <c r="G30" s="42" t="s">
        <v>55</v>
      </c>
      <c r="H30" s="40">
        <v>8.4257669382613795E-3</v>
      </c>
      <c r="I30" s="40">
        <v>2.391709829919671E-2</v>
      </c>
      <c r="J30" s="40">
        <v>8.6052369665999509E-2</v>
      </c>
      <c r="K30" s="40">
        <v>-6.7472853453160994E-2</v>
      </c>
      <c r="L30" s="40">
        <v>2.6222050226446851E-2</v>
      </c>
      <c r="M30" s="41">
        <v>-2.2831520775235196E-2</v>
      </c>
    </row>
    <row r="31" spans="1:13" ht="24">
      <c r="A31" s="37" t="s">
        <v>40</v>
      </c>
      <c r="B31" s="38" t="s">
        <v>14</v>
      </c>
      <c r="C31" s="39">
        <v>-5.0786066898717962E-3</v>
      </c>
      <c r="D31" s="40">
        <v>-7.5102546788373331E-2</v>
      </c>
      <c r="E31" s="40">
        <v>3.6292533714631675E-2</v>
      </c>
      <c r="F31" s="40">
        <v>8.3027649013754021E-3</v>
      </c>
      <c r="G31" s="40">
        <v>6.6126420493122395E-2</v>
      </c>
      <c r="H31" s="40">
        <v>-5.6189261122530997E-2</v>
      </c>
      <c r="I31" s="40">
        <v>2.6498781520050575E-2</v>
      </c>
      <c r="J31" s="40">
        <v>-5.2455657216622688E-2</v>
      </c>
      <c r="K31" s="40">
        <v>5.0620270123526726E-2</v>
      </c>
      <c r="L31" s="40">
        <v>-2.1224604000969322E-3</v>
      </c>
      <c r="M31" s="41">
        <v>1.0352186701063205E-2</v>
      </c>
    </row>
    <row r="32" spans="1:13" ht="24">
      <c r="A32" s="37" t="s">
        <v>41</v>
      </c>
      <c r="B32" s="38" t="s">
        <v>14</v>
      </c>
      <c r="C32" s="44" t="s">
        <v>182</v>
      </c>
      <c r="D32" s="40">
        <v>0.10064118973788534</v>
      </c>
      <c r="E32" s="40">
        <v>3.6006624556568253E-3</v>
      </c>
      <c r="F32" s="40">
        <v>-6.32774441296476E-2</v>
      </c>
      <c r="G32" s="40">
        <v>-3.5974907356277337E-3</v>
      </c>
      <c r="H32" s="40">
        <v>-2.1489471198853957E-2</v>
      </c>
      <c r="I32" s="40">
        <v>-4.0343401018347637E-2</v>
      </c>
      <c r="J32" s="40">
        <v>8.3404473809759808E-2</v>
      </c>
      <c r="K32" s="40">
        <v>-2.2053504536401487E-2</v>
      </c>
      <c r="L32" s="40">
        <v>1.5478011213052872E-2</v>
      </c>
      <c r="M32" s="41">
        <v>-5.00351882640796E-2</v>
      </c>
    </row>
    <row r="33" spans="1:13" ht="24">
      <c r="A33" s="37" t="s">
        <v>42</v>
      </c>
      <c r="B33" s="38" t="s">
        <v>14</v>
      </c>
      <c r="C33" s="39">
        <v>8.461016502191071E-2</v>
      </c>
      <c r="D33" s="40">
        <v>-4.5285790300547128E-2</v>
      </c>
      <c r="E33" s="40">
        <v>-3.8282106790067773E-3</v>
      </c>
      <c r="F33" s="40">
        <v>0.10414643795049422</v>
      </c>
      <c r="G33" s="40">
        <v>2.3648903618621396E-2</v>
      </c>
      <c r="H33" s="40">
        <v>-5.3792159040798947E-2</v>
      </c>
      <c r="I33" s="42" t="s">
        <v>57</v>
      </c>
      <c r="J33" s="40">
        <v>-8.7830977274397773E-2</v>
      </c>
      <c r="K33" s="40">
        <v>-1.3419932091008198E-2</v>
      </c>
      <c r="L33" s="40">
        <v>3.9484470447962654E-2</v>
      </c>
      <c r="M33" s="41">
        <v>4.6127730016722872E-2</v>
      </c>
    </row>
    <row r="34" spans="1:13" ht="24">
      <c r="A34" s="37" t="s">
        <v>43</v>
      </c>
      <c r="B34" s="38" t="s">
        <v>14</v>
      </c>
      <c r="C34" s="39">
        <v>4.6294407755930224E-2</v>
      </c>
      <c r="D34" s="40">
        <v>-5.1704319844714713E-2</v>
      </c>
      <c r="E34" s="40">
        <v>6.1194068173212858E-2</v>
      </c>
      <c r="F34" s="40">
        <v>-5.4255966977403369E-2</v>
      </c>
      <c r="G34" s="40">
        <v>-7.479887528436524E-2</v>
      </c>
      <c r="H34" s="40">
        <v>-5.5426944141251246E-2</v>
      </c>
      <c r="I34" s="40">
        <v>-3.1606005433962553E-2</v>
      </c>
      <c r="J34" s="40">
        <v>3.1498035970356747E-2</v>
      </c>
      <c r="K34" s="40">
        <v>-4.62990251962219E-2</v>
      </c>
      <c r="L34" s="40">
        <v>1.4774765403017935E-2</v>
      </c>
      <c r="M34" s="41">
        <v>-9.2217747457076608E-3</v>
      </c>
    </row>
    <row r="35" spans="1:13" ht="24">
      <c r="A35" s="37" t="s">
        <v>44</v>
      </c>
      <c r="B35" s="38" t="s">
        <v>14</v>
      </c>
      <c r="C35" s="39">
        <v>4.6032978327460734E-2</v>
      </c>
      <c r="D35" s="40">
        <v>1.0126388643710212E-2</v>
      </c>
      <c r="E35" s="40">
        <v>1.6888486978983312E-2</v>
      </c>
      <c r="F35" s="40">
        <v>2.8768331814901661E-2</v>
      </c>
      <c r="G35" s="40">
        <v>9.887097948734952E-2</v>
      </c>
      <c r="H35" s="40">
        <v>-4.2226062479538501E-2</v>
      </c>
      <c r="I35" s="40">
        <v>5.0173563820285011E-2</v>
      </c>
      <c r="J35" s="40">
        <v>-5.8453201002732984E-2</v>
      </c>
      <c r="K35" s="40">
        <v>-2.5748957180392155E-2</v>
      </c>
      <c r="L35" s="40">
        <v>-2.4976626519545037E-3</v>
      </c>
      <c r="M35" s="41">
        <v>-1.080507900875449E-3</v>
      </c>
    </row>
    <row r="36" spans="1:13" ht="24">
      <c r="A36" s="37" t="s">
        <v>45</v>
      </c>
      <c r="B36" s="38" t="s">
        <v>14</v>
      </c>
      <c r="C36" s="39">
        <v>4.5478870428874205E-2</v>
      </c>
      <c r="D36" s="40">
        <v>9.445465709668667E-2</v>
      </c>
      <c r="E36" s="40">
        <v>-5.0168239940528173E-2</v>
      </c>
      <c r="F36" s="40">
        <v>4.1937450770224767E-2</v>
      </c>
      <c r="G36" s="40">
        <v>8.3639311771294286E-2</v>
      </c>
      <c r="H36" s="40">
        <v>-2.8543914164913729E-2</v>
      </c>
      <c r="I36" s="40">
        <v>-8.6076033149511691E-2</v>
      </c>
      <c r="J36" s="42" t="s">
        <v>122</v>
      </c>
      <c r="K36" s="40">
        <v>-7.0938056277629448E-3</v>
      </c>
      <c r="L36" s="40">
        <v>-8.219232727659441E-2</v>
      </c>
      <c r="M36" s="41">
        <v>6.7359102523923936E-2</v>
      </c>
    </row>
    <row r="37" spans="1:13" ht="24">
      <c r="A37" s="37" t="s">
        <v>46</v>
      </c>
      <c r="B37" s="38" t="s">
        <v>14</v>
      </c>
      <c r="C37" s="39">
        <v>7.1737232665169404E-2</v>
      </c>
      <c r="D37" s="40">
        <v>-2.6863484460636806E-2</v>
      </c>
      <c r="E37" s="40">
        <v>-3.968848122210903E-2</v>
      </c>
      <c r="F37" s="40">
        <v>-6.3021092428942518E-3</v>
      </c>
      <c r="G37" s="40">
        <v>2.0478851471116524E-3</v>
      </c>
      <c r="H37" s="40">
        <v>-9.9794454594664978E-3</v>
      </c>
      <c r="I37" s="40">
        <v>0.1080432737828865</v>
      </c>
      <c r="J37" s="40">
        <v>-2.5746173169042437E-2</v>
      </c>
      <c r="K37" s="40">
        <v>-4.2199948019486212E-2</v>
      </c>
      <c r="L37" s="40">
        <v>7.6730976918437929E-2</v>
      </c>
      <c r="M37" s="41">
        <v>-1.2791646648034834E-2</v>
      </c>
    </row>
    <row r="38" spans="1:13" ht="24">
      <c r="A38" s="37" t="s">
        <v>47</v>
      </c>
      <c r="B38" s="38" t="s">
        <v>14</v>
      </c>
      <c r="C38" s="44" t="s">
        <v>183</v>
      </c>
      <c r="D38" s="40">
        <v>-6.6881631903290634E-2</v>
      </c>
      <c r="E38" s="40">
        <v>-2.516997684306415E-2</v>
      </c>
      <c r="F38" s="40">
        <v>-5.3008764367068221E-3</v>
      </c>
      <c r="G38" s="40">
        <v>7.9313142588336355E-2</v>
      </c>
      <c r="H38" s="40">
        <v>-7.5866233339138611E-2</v>
      </c>
      <c r="I38" s="40">
        <v>5.2470722960554245E-2</v>
      </c>
      <c r="J38" s="40">
        <v>5.9056365822279272E-2</v>
      </c>
      <c r="K38" s="40">
        <v>-2.5302073433647286E-2</v>
      </c>
      <c r="L38" s="40">
        <v>-4.1921412847573766E-2</v>
      </c>
      <c r="M38" s="41">
        <v>2.7676936876201562E-2</v>
      </c>
    </row>
    <row r="39" spans="1:13" ht="24">
      <c r="A39" s="37" t="s">
        <v>48</v>
      </c>
      <c r="B39" s="38" t="s">
        <v>14</v>
      </c>
      <c r="C39" s="39">
        <v>7.0636601290446646E-2</v>
      </c>
      <c r="D39" s="40">
        <v>0.10593675792947818</v>
      </c>
      <c r="E39" s="40">
        <v>-6.1425115383507846E-2</v>
      </c>
      <c r="F39" s="40">
        <v>5.3944735746443546E-2</v>
      </c>
      <c r="G39" s="40">
        <v>7.7206570670453724E-3</v>
      </c>
      <c r="H39" s="40">
        <v>6.8023894731039466E-2</v>
      </c>
      <c r="I39" s="40">
        <v>-1.9161333075478088E-2</v>
      </c>
      <c r="J39" s="40">
        <v>5.4946960565467794E-2</v>
      </c>
      <c r="K39" s="40">
        <v>4.4720202104681812E-2</v>
      </c>
      <c r="L39" s="40">
        <v>3.1006323453161254E-2</v>
      </c>
      <c r="M39" s="41">
        <v>-2.0635696828083055E-2</v>
      </c>
    </row>
    <row r="40" spans="1:13" ht="24">
      <c r="A40" s="37" t="s">
        <v>49</v>
      </c>
      <c r="B40" s="38" t="s">
        <v>14</v>
      </c>
      <c r="C40" s="39">
        <v>-2.3548538098491872E-2</v>
      </c>
      <c r="D40" s="40">
        <v>4.2901304837037274E-2</v>
      </c>
      <c r="E40" s="40">
        <v>4.0311439730058803E-2</v>
      </c>
      <c r="F40" s="40">
        <v>1.9281377288483902E-2</v>
      </c>
      <c r="G40" s="40">
        <v>-7.3590958015667457E-3</v>
      </c>
      <c r="H40" s="40">
        <v>-7.4749567342758828E-3</v>
      </c>
      <c r="I40" s="40">
        <v>-6.3085024882833671E-2</v>
      </c>
      <c r="J40" s="40">
        <v>-1.1987845966486003E-2</v>
      </c>
      <c r="K40" s="40">
        <v>-3.1709373959426149E-2</v>
      </c>
      <c r="L40" s="40">
        <v>-4.1303540519763829E-2</v>
      </c>
      <c r="M40" s="41">
        <v>-4.3437769678467429E-2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47"/>
      <c r="D47" s="35">
        <f>$C5^2*D5^2</f>
        <v>1.4953397683790986E-7</v>
      </c>
      <c r="E47" s="35">
        <f t="shared" ref="E47:M47" si="0">$C5^2*E5^2</f>
        <v>7.1154646877051128E-6</v>
      </c>
      <c r="F47" s="35">
        <f t="shared" si="0"/>
        <v>9.1453281274032067E-7</v>
      </c>
      <c r="G47" s="35">
        <f t="shared" si="0"/>
        <v>2.3255312486606432E-5</v>
      </c>
      <c r="H47" s="35">
        <f t="shared" si="0"/>
        <v>4.6854572749732359E-6</v>
      </c>
      <c r="I47" s="35">
        <f t="shared" si="0"/>
        <v>1.2721649429287807E-6</v>
      </c>
      <c r="J47" s="35">
        <f t="shared" si="0"/>
        <v>4.8883994426291133E-7</v>
      </c>
      <c r="K47" s="35">
        <f t="shared" si="0"/>
        <v>8.6569887062078828E-6</v>
      </c>
      <c r="L47" s="35">
        <f t="shared" si="0"/>
        <v>5.9057121462062251E-7</v>
      </c>
      <c r="M47" s="36">
        <f t="shared" si="0"/>
        <v>2.7401220097738948E-5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3.1665822488474047E-7</v>
      </c>
      <c r="E48" s="42">
        <f t="shared" si="1"/>
        <v>3.6448981697901361E-3</v>
      </c>
      <c r="F48" s="40">
        <f t="shared" si="1"/>
        <v>1.9615649221993107E-8</v>
      </c>
      <c r="G48" s="40">
        <f t="shared" si="1"/>
        <v>7.9021858302451278E-8</v>
      </c>
      <c r="H48" s="40">
        <f t="shared" si="1"/>
        <v>4.892306489342277E-7</v>
      </c>
      <c r="I48" s="40">
        <f t="shared" si="1"/>
        <v>6.0547042084681351E-8</v>
      </c>
      <c r="J48" s="40">
        <f t="shared" si="1"/>
        <v>1.1031930949445233E-5</v>
      </c>
      <c r="K48" s="40">
        <f t="shared" si="1"/>
        <v>7.8031358154721022E-6</v>
      </c>
      <c r="L48" s="40">
        <f t="shared" si="1"/>
        <v>2.6697086772084934E-6</v>
      </c>
      <c r="M48" s="41">
        <f t="shared" si="1"/>
        <v>3.1221043377155037E-6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8.9275243035180727E-7</v>
      </c>
      <c r="E49" s="40">
        <f t="shared" si="2"/>
        <v>2.1594103498710589E-7</v>
      </c>
      <c r="F49" s="40">
        <f t="shared" si="2"/>
        <v>2.3070485088522371E-8</v>
      </c>
      <c r="G49" s="40">
        <f t="shared" si="2"/>
        <v>2.2949339797279972E-6</v>
      </c>
      <c r="H49" s="40">
        <f t="shared" si="2"/>
        <v>1.0730587228691815E-6</v>
      </c>
      <c r="I49" s="40">
        <f t="shared" si="2"/>
        <v>1.277911851180974E-7</v>
      </c>
      <c r="J49" s="40">
        <f t="shared" si="2"/>
        <v>1.403910866630247E-6</v>
      </c>
      <c r="K49" s="40">
        <f t="shared" si="2"/>
        <v>1.7340206314123178E-7</v>
      </c>
      <c r="L49" s="40">
        <f t="shared" si="2"/>
        <v>7.9374044138686244E-9</v>
      </c>
      <c r="M49" s="41">
        <f t="shared" si="2"/>
        <v>1.2050103912797718E-6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2.3778119410597651E-8</v>
      </c>
      <c r="E50" s="40">
        <f t="shared" si="3"/>
        <v>1.3568309636105787E-7</v>
      </c>
      <c r="F50" s="40">
        <f t="shared" si="3"/>
        <v>6.4020798431100724E-8</v>
      </c>
      <c r="G50" s="40">
        <f t="shared" si="3"/>
        <v>8.2094867554436804E-13</v>
      </c>
      <c r="H50" s="40">
        <f t="shared" si="3"/>
        <v>3.655030282083673E-8</v>
      </c>
      <c r="I50" s="40">
        <f t="shared" si="3"/>
        <v>2.8344789218093719E-7</v>
      </c>
      <c r="J50" s="40">
        <f t="shared" si="3"/>
        <v>3.2605812889320892E-9</v>
      </c>
      <c r="K50" s="40">
        <f t="shared" si="3"/>
        <v>3.6195121823546687E-9</v>
      </c>
      <c r="L50" s="40">
        <f t="shared" si="3"/>
        <v>2.1849632671206568E-7</v>
      </c>
      <c r="M50" s="41">
        <f t="shared" si="3"/>
        <v>8.7203292870226599E-9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1.5101287127224328E-6</v>
      </c>
      <c r="E51" s="40">
        <f t="shared" si="4"/>
        <v>3.5016087206276725E-7</v>
      </c>
      <c r="F51" s="40">
        <f t="shared" si="4"/>
        <v>7.7611179107019591E-7</v>
      </c>
      <c r="G51" s="40">
        <f t="shared" si="4"/>
        <v>8.0661255553720836E-7</v>
      </c>
      <c r="H51" s="40">
        <f t="shared" si="4"/>
        <v>1.2623693816058983E-7</v>
      </c>
      <c r="I51" s="40">
        <f t="shared" si="4"/>
        <v>1.705317654817208E-6</v>
      </c>
      <c r="J51" s="40">
        <f t="shared" si="4"/>
        <v>5.0203189755207903E-7</v>
      </c>
      <c r="K51" s="40">
        <f t="shared" si="4"/>
        <v>7.9697655464345337E-7</v>
      </c>
      <c r="L51" s="40">
        <f t="shared" si="4"/>
        <v>7.3721963156579707E-6</v>
      </c>
      <c r="M51" s="41">
        <f t="shared" si="4"/>
        <v>2.385764776036443E-6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3.3235840129985215E-8</v>
      </c>
      <c r="E52" s="40">
        <f t="shared" si="5"/>
        <v>1.7375983022405425E-7</v>
      </c>
      <c r="F52" s="40">
        <f t="shared" si="5"/>
        <v>1.71799478706447E-7</v>
      </c>
      <c r="G52" s="40">
        <f t="shared" si="5"/>
        <v>4.8459914839300963E-8</v>
      </c>
      <c r="H52" s="40">
        <f t="shared" si="5"/>
        <v>1.3109517282647628E-8</v>
      </c>
      <c r="I52" s="40">
        <f t="shared" si="5"/>
        <v>8.1368406764358458E-7</v>
      </c>
      <c r="J52" s="40">
        <f t="shared" si="5"/>
        <v>5.3217197576054935E-7</v>
      </c>
      <c r="K52" s="40">
        <f t="shared" si="5"/>
        <v>2.2924318352253305E-7</v>
      </c>
      <c r="L52" s="40">
        <f t="shared" si="5"/>
        <v>4.8434886116037094E-7</v>
      </c>
      <c r="M52" s="41">
        <f t="shared" si="5"/>
        <v>4.8625360493392588E-7</v>
      </c>
    </row>
    <row r="53" spans="1:13" ht="24">
      <c r="A53" s="37" t="s">
        <v>20</v>
      </c>
      <c r="B53" s="38" t="s">
        <v>14</v>
      </c>
      <c r="C53" s="44"/>
      <c r="D53" s="40">
        <f t="shared" ref="D53:M53" si="6">$C11^2*D11^2</f>
        <v>4.0295108877143803E-6</v>
      </c>
      <c r="E53" s="40">
        <f t="shared" si="6"/>
        <v>1.1395503616435764E-5</v>
      </c>
      <c r="F53" s="40">
        <f t="shared" si="6"/>
        <v>1.2881246631061074E-8</v>
      </c>
      <c r="G53" s="40">
        <f t="shared" si="6"/>
        <v>7.3179348997462084E-6</v>
      </c>
      <c r="H53" s="40">
        <f t="shared" si="6"/>
        <v>3.3220223393692214E-10</v>
      </c>
      <c r="I53" s="40">
        <f t="shared" si="6"/>
        <v>1.2048907457324244E-5</v>
      </c>
      <c r="J53" s="40">
        <f t="shared" si="6"/>
        <v>3.929878577140087E-5</v>
      </c>
      <c r="K53" s="40">
        <f t="shared" si="6"/>
        <v>1.2675442369685704E-5</v>
      </c>
      <c r="L53" s="40">
        <f t="shared" si="6"/>
        <v>2.7013880657583371E-5</v>
      </c>
      <c r="M53" s="41">
        <f t="shared" si="6"/>
        <v>2.4983582466671369E-5</v>
      </c>
    </row>
    <row r="54" spans="1:13" ht="24">
      <c r="A54" s="37" t="s">
        <v>21</v>
      </c>
      <c r="B54" s="38" t="s">
        <v>14</v>
      </c>
      <c r="C54" s="44"/>
      <c r="D54" s="40">
        <f t="shared" ref="D54:M54" si="7">$C12^2*D12^2</f>
        <v>2.3048728945922897E-5</v>
      </c>
      <c r="E54" s="40">
        <f t="shared" si="7"/>
        <v>1.8109167187284212E-5</v>
      </c>
      <c r="F54" s="40">
        <f t="shared" si="7"/>
        <v>6.3771951706624046E-8</v>
      </c>
      <c r="G54" s="40">
        <f t="shared" si="7"/>
        <v>3.9550170329612867E-5</v>
      </c>
      <c r="H54" s="40">
        <f t="shared" si="7"/>
        <v>9.5397150249760843E-5</v>
      </c>
      <c r="I54" s="40">
        <f t="shared" si="7"/>
        <v>2.5184123224738574E-5</v>
      </c>
      <c r="J54" s="40">
        <f t="shared" si="7"/>
        <v>6.8818034440824647E-6</v>
      </c>
      <c r="K54" s="40">
        <f t="shared" si="7"/>
        <v>5.3511544168353502E-6</v>
      </c>
      <c r="L54" s="40">
        <f t="shared" si="7"/>
        <v>5.4070158152486111E-5</v>
      </c>
      <c r="M54" s="41">
        <f t="shared" si="7"/>
        <v>2.3673048594373234E-5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1.7660388065665367E-5</v>
      </c>
      <c r="E55" s="40">
        <f t="shared" si="8"/>
        <v>1.3668126736140934E-9</v>
      </c>
      <c r="F55" s="40">
        <f t="shared" si="8"/>
        <v>2.8245070164661552E-8</v>
      </c>
      <c r="G55" s="40">
        <f t="shared" si="8"/>
        <v>3.418496731424292E-6</v>
      </c>
      <c r="H55" s="40">
        <f t="shared" si="8"/>
        <v>3.1802388667233621E-6</v>
      </c>
      <c r="I55" s="40">
        <f t="shared" si="8"/>
        <v>3.5941308698146426E-7</v>
      </c>
      <c r="J55" s="40">
        <f t="shared" si="8"/>
        <v>8.4529184743375586E-6</v>
      </c>
      <c r="K55" s="40">
        <f t="shared" si="8"/>
        <v>1.0123635133279292E-5</v>
      </c>
      <c r="L55" s="40">
        <f t="shared" si="8"/>
        <v>1.4651794711576451E-5</v>
      </c>
      <c r="M55" s="41">
        <f t="shared" si="8"/>
        <v>2.5299333119548974E-6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2.9988162728797573E-7</v>
      </c>
      <c r="E56" s="40">
        <f t="shared" si="9"/>
        <v>1.6690756217010415E-6</v>
      </c>
      <c r="F56" s="40">
        <f t="shared" si="9"/>
        <v>2.9044075980201318E-6</v>
      </c>
      <c r="G56" s="40">
        <f t="shared" si="9"/>
        <v>1.1204526503191678E-6</v>
      </c>
      <c r="H56" s="40">
        <f t="shared" si="9"/>
        <v>1.4196081584315564E-5</v>
      </c>
      <c r="I56" s="40">
        <f t="shared" si="9"/>
        <v>1.5777536587189323E-7</v>
      </c>
      <c r="J56" s="40">
        <f t="shared" si="9"/>
        <v>3.4591109477608473E-7</v>
      </c>
      <c r="K56" s="40">
        <f t="shared" si="9"/>
        <v>1.5743655341219126E-6</v>
      </c>
      <c r="L56" s="40">
        <f t="shared" si="9"/>
        <v>9.0777485837441035E-7</v>
      </c>
      <c r="M56" s="41">
        <f t="shared" si="9"/>
        <v>2.8662905587929014E-6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1.5252015808462014E-6</v>
      </c>
      <c r="E57" s="40">
        <f t="shared" si="10"/>
        <v>2.3931993901437262E-6</v>
      </c>
      <c r="F57" s="40">
        <f t="shared" si="10"/>
        <v>6.4947333678668654E-8</v>
      </c>
      <c r="G57" s="40">
        <f t="shared" si="10"/>
        <v>1.3884880041056276E-7</v>
      </c>
      <c r="H57" s="40">
        <f t="shared" si="10"/>
        <v>3.5584933104064064E-6</v>
      </c>
      <c r="I57" s="40">
        <f t="shared" si="10"/>
        <v>1.5324692407372282E-6</v>
      </c>
      <c r="J57" s="40">
        <f t="shared" si="10"/>
        <v>5.6761536433053355E-6</v>
      </c>
      <c r="K57" s="40">
        <f t="shared" si="10"/>
        <v>3.1378375478734034E-6</v>
      </c>
      <c r="L57" s="40">
        <f t="shared" si="10"/>
        <v>1.4434728178928252E-6</v>
      </c>
      <c r="M57" s="41">
        <f t="shared" si="10"/>
        <v>1.8787605002837376E-6</v>
      </c>
    </row>
    <row r="58" spans="1:13" ht="24">
      <c r="A58" s="37" t="s">
        <v>25</v>
      </c>
      <c r="B58" s="38" t="s">
        <v>14</v>
      </c>
      <c r="C58" s="44"/>
      <c r="D58" s="40">
        <f t="shared" ref="D58:M58" si="11">$C16^2*D16^2</f>
        <v>2.5664163157634074E-7</v>
      </c>
      <c r="E58" s="40">
        <f t="shared" si="11"/>
        <v>9.8255881852672002E-6</v>
      </c>
      <c r="F58" s="40">
        <f t="shared" si="11"/>
        <v>4.8988948387826253E-6</v>
      </c>
      <c r="G58" s="40">
        <f t="shared" si="11"/>
        <v>3.0154451612014342E-5</v>
      </c>
      <c r="H58" s="40">
        <f t="shared" si="11"/>
        <v>1.412870545734887E-5</v>
      </c>
      <c r="I58" s="40">
        <f t="shared" si="11"/>
        <v>7.5972414873134193E-6</v>
      </c>
      <c r="J58" s="40">
        <f t="shared" si="11"/>
        <v>3.2594186447907372E-5</v>
      </c>
      <c r="K58" s="40">
        <f t="shared" si="11"/>
        <v>1.2674055507469381E-7</v>
      </c>
      <c r="L58" s="40">
        <f t="shared" si="11"/>
        <v>2.3210937227538545E-5</v>
      </c>
      <c r="M58" s="41">
        <f t="shared" si="11"/>
        <v>5.3081664836713767E-5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1.1814850443232352E-5</v>
      </c>
      <c r="E59" s="40">
        <f t="shared" si="12"/>
        <v>2.473998462685667E-7</v>
      </c>
      <c r="F59" s="40">
        <f t="shared" si="12"/>
        <v>3.2200643232053504E-7</v>
      </c>
      <c r="G59" s="40">
        <f t="shared" si="12"/>
        <v>1.0019492956912201E-6</v>
      </c>
      <c r="H59" s="40">
        <f t="shared" si="12"/>
        <v>3.196702091733468E-7</v>
      </c>
      <c r="I59" s="40">
        <f t="shared" si="12"/>
        <v>6.3172106714497657E-7</v>
      </c>
      <c r="J59" s="40">
        <f t="shared" si="12"/>
        <v>2.519520058316063E-6</v>
      </c>
      <c r="K59" s="40">
        <f t="shared" si="12"/>
        <v>5.5056314879703102E-7</v>
      </c>
      <c r="L59" s="40">
        <f t="shared" si="12"/>
        <v>4.0321945180052007E-6</v>
      </c>
      <c r="M59" s="41">
        <f t="shared" si="12"/>
        <v>5.3036270121268632E-6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7.7715524363020402E-6</v>
      </c>
      <c r="E60" s="40">
        <f t="shared" si="13"/>
        <v>4.2348493170113981E-5</v>
      </c>
      <c r="F60" s="40">
        <f t="shared" si="13"/>
        <v>3.4863183222404119E-8</v>
      </c>
      <c r="G60" s="40">
        <f t="shared" si="13"/>
        <v>1.5262814180216113E-5</v>
      </c>
      <c r="H60" s="40">
        <f t="shared" si="13"/>
        <v>1.8360964314297156E-5</v>
      </c>
      <c r="I60" s="40">
        <f t="shared" si="13"/>
        <v>3.3018501103252095E-5</v>
      </c>
      <c r="J60" s="40">
        <f t="shared" si="13"/>
        <v>1.5634236608046792E-6</v>
      </c>
      <c r="K60" s="40">
        <f t="shared" si="13"/>
        <v>3.2559156159399233E-7</v>
      </c>
      <c r="L60" s="40">
        <f t="shared" si="13"/>
        <v>7.0824092996955488E-6</v>
      </c>
      <c r="M60" s="41">
        <f t="shared" si="13"/>
        <v>3.3897095197243113E-6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3.2859427101033866E-6</v>
      </c>
      <c r="E61" s="40">
        <f t="shared" si="14"/>
        <v>7.1102846584337903E-7</v>
      </c>
      <c r="F61" s="40">
        <f t="shared" si="14"/>
        <v>3.1937991339749704E-6</v>
      </c>
      <c r="G61" s="40">
        <f t="shared" si="14"/>
        <v>4.9262007186956754E-7</v>
      </c>
      <c r="H61" s="40">
        <f t="shared" si="14"/>
        <v>1.2919584296286033E-7</v>
      </c>
      <c r="I61" s="40">
        <f t="shared" si="14"/>
        <v>2.0427648315286029E-6</v>
      </c>
      <c r="J61" s="40">
        <f t="shared" si="14"/>
        <v>4.5349279875068937E-6</v>
      </c>
      <c r="K61" s="40">
        <f t="shared" si="14"/>
        <v>1.1452752331638815E-6</v>
      </c>
      <c r="L61" s="40">
        <f t="shared" si="14"/>
        <v>1.8338150368377487E-8</v>
      </c>
      <c r="M61" s="43">
        <f t="shared" si="14"/>
        <v>8.4270556740866098E-4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2.1108290497496198E-7</v>
      </c>
      <c r="E62" s="40">
        <f t="shared" si="15"/>
        <v>5.826397163435366E-8</v>
      </c>
      <c r="F62" s="40">
        <f t="shared" si="15"/>
        <v>7.7493793368478998E-6</v>
      </c>
      <c r="G62" s="40">
        <f t="shared" si="15"/>
        <v>3.0664408734295897E-5</v>
      </c>
      <c r="H62" s="40">
        <f t="shared" si="15"/>
        <v>1.0109621779840893E-7</v>
      </c>
      <c r="I62" s="40">
        <f t="shared" si="15"/>
        <v>3.060273821208892E-7</v>
      </c>
      <c r="J62" s="40">
        <f t="shared" si="15"/>
        <v>1.2726141117645397E-6</v>
      </c>
      <c r="K62" s="40">
        <f t="shared" si="15"/>
        <v>2.2211797721501001E-6</v>
      </c>
      <c r="L62" s="40">
        <f t="shared" si="15"/>
        <v>8.4042287052345851E-6</v>
      </c>
      <c r="M62" s="41">
        <f t="shared" si="15"/>
        <v>7.9603142936454097E-8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4.7898336977013645E-8</v>
      </c>
      <c r="E63" s="40">
        <f t="shared" si="16"/>
        <v>4.7417014290472939E-7</v>
      </c>
      <c r="F63" s="40">
        <f t="shared" si="16"/>
        <v>3.0976091858628104E-7</v>
      </c>
      <c r="G63" s="40">
        <f t="shared" si="16"/>
        <v>1.6725861983534098E-7</v>
      </c>
      <c r="H63" s="40">
        <f t="shared" si="16"/>
        <v>8.6394698026638872E-8</v>
      </c>
      <c r="I63" s="40">
        <f t="shared" si="16"/>
        <v>1.4519721657897163E-7</v>
      </c>
      <c r="J63" s="40">
        <f t="shared" si="16"/>
        <v>1.0589905161223437E-9</v>
      </c>
      <c r="K63" s="40">
        <f t="shared" si="16"/>
        <v>1.689886524730348E-7</v>
      </c>
      <c r="L63" s="40">
        <f t="shared" si="16"/>
        <v>2.3446779614512735E-10</v>
      </c>
      <c r="M63" s="41">
        <f t="shared" si="16"/>
        <v>2.0043618601882583E-7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2.997491811252258E-6</v>
      </c>
      <c r="E64" s="40">
        <f t="shared" si="17"/>
        <v>2.3510577404571092E-8</v>
      </c>
      <c r="F64" s="42">
        <f t="shared" si="17"/>
        <v>4.4899474877753594E-3</v>
      </c>
      <c r="G64" s="40">
        <f t="shared" si="17"/>
        <v>1.6639943258578131E-6</v>
      </c>
      <c r="H64" s="40">
        <f t="shared" si="17"/>
        <v>3.4452411984565595E-6</v>
      </c>
      <c r="I64" s="40">
        <f t="shared" si="17"/>
        <v>5.4793218528509397E-5</v>
      </c>
      <c r="J64" s="40">
        <f t="shared" si="17"/>
        <v>9.2119410855343826E-6</v>
      </c>
      <c r="K64" s="40">
        <f t="shared" si="17"/>
        <v>1.38323591256507E-5</v>
      </c>
      <c r="L64" s="40">
        <f t="shared" si="17"/>
        <v>4.5043921554495204E-6</v>
      </c>
      <c r="M64" s="41">
        <f t="shared" si="17"/>
        <v>1.6777165762748887E-5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3.0906863737996604E-10</v>
      </c>
      <c r="E65" s="40">
        <f t="shared" si="18"/>
        <v>6.0472312799630913E-8</v>
      </c>
      <c r="F65" s="40">
        <f t="shared" si="18"/>
        <v>8.9707108994282629E-8</v>
      </c>
      <c r="G65" s="40">
        <f t="shared" si="18"/>
        <v>1.4634539568438511E-7</v>
      </c>
      <c r="H65" s="40">
        <f t="shared" si="18"/>
        <v>5.3202528791621705E-8</v>
      </c>
      <c r="I65" s="40">
        <f t="shared" si="18"/>
        <v>5.8809537078424555E-9</v>
      </c>
      <c r="J65" s="40">
        <f t="shared" si="18"/>
        <v>1.7145772619362763E-9</v>
      </c>
      <c r="K65" s="42">
        <f t="shared" si="18"/>
        <v>2.887241288279491E-5</v>
      </c>
      <c r="L65" s="40">
        <f t="shared" si="18"/>
        <v>1.0139321987248221E-7</v>
      </c>
      <c r="M65" s="41">
        <f t="shared" si="18"/>
        <v>3.9085553152340897E-8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5.9490583158295505E-8</v>
      </c>
      <c r="E66" s="40">
        <f t="shared" si="19"/>
        <v>8.368177727881818E-7</v>
      </c>
      <c r="F66" s="40">
        <f t="shared" si="19"/>
        <v>1.3153878489072812E-6</v>
      </c>
      <c r="G66" s="40">
        <f t="shared" si="19"/>
        <v>5.141443440168963E-7</v>
      </c>
      <c r="H66" s="40">
        <f t="shared" si="19"/>
        <v>8.5773037134285664E-9</v>
      </c>
      <c r="I66" s="40">
        <f t="shared" si="19"/>
        <v>1.2070309875400621E-8</v>
      </c>
      <c r="J66" s="40">
        <f t="shared" si="19"/>
        <v>1.2626336962886128E-7</v>
      </c>
      <c r="K66" s="40">
        <f t="shared" si="19"/>
        <v>7.4775997430142666E-7</v>
      </c>
      <c r="L66" s="40">
        <f t="shared" si="19"/>
        <v>7.0720316801934235E-8</v>
      </c>
      <c r="M66" s="41">
        <f t="shared" si="19"/>
        <v>7.2743817815700911E-8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7.821177944558588E-7</v>
      </c>
      <c r="E67" s="40">
        <f t="shared" si="20"/>
        <v>1.8736695887241905E-6</v>
      </c>
      <c r="F67" s="40">
        <f t="shared" si="20"/>
        <v>2.6551681504651357E-6</v>
      </c>
      <c r="G67" s="40">
        <f t="shared" si="20"/>
        <v>2.0028621129645148E-6</v>
      </c>
      <c r="H67" s="40">
        <f t="shared" si="20"/>
        <v>8.4507486024911592E-7</v>
      </c>
      <c r="I67" s="40">
        <f t="shared" si="20"/>
        <v>4.6000869207128479E-6</v>
      </c>
      <c r="J67" s="40">
        <f t="shared" si="20"/>
        <v>2.0794201974473114E-5</v>
      </c>
      <c r="K67" s="40">
        <f t="shared" si="20"/>
        <v>9.1705248350376448E-6</v>
      </c>
      <c r="L67" s="42">
        <f t="shared" si="20"/>
        <v>2.6397404698901127E-3</v>
      </c>
      <c r="M67" s="41">
        <f t="shared" si="20"/>
        <v>5.4941548484556008E-8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2.0693510189736835E-6</v>
      </c>
      <c r="E68" s="40">
        <f t="shared" si="21"/>
        <v>1.0460423405949578E-7</v>
      </c>
      <c r="F68" s="40">
        <f t="shared" si="21"/>
        <v>2.7020395332128984E-5</v>
      </c>
      <c r="G68" s="40">
        <f t="shared" si="21"/>
        <v>1.8984681984278033E-6</v>
      </c>
      <c r="H68" s="40">
        <f t="shared" si="21"/>
        <v>3.956992619454056E-7</v>
      </c>
      <c r="I68" s="40">
        <f t="shared" si="21"/>
        <v>5.1487897328993175E-7</v>
      </c>
      <c r="J68" s="40">
        <f t="shared" si="21"/>
        <v>1.7816713259241126E-6</v>
      </c>
      <c r="K68" s="40">
        <f t="shared" si="21"/>
        <v>1.3183844660607893E-5</v>
      </c>
      <c r="L68" s="40">
        <f t="shared" si="21"/>
        <v>1.2830408307214456E-6</v>
      </c>
      <c r="M68" s="41">
        <f t="shared" si="21"/>
        <v>1.6182444952889648E-6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1.6971989895960084E-6</v>
      </c>
      <c r="E69" s="40">
        <f t="shared" si="22"/>
        <v>2.5621106011196116E-7</v>
      </c>
      <c r="F69" s="40">
        <f t="shared" si="22"/>
        <v>1.5187696372394546E-6</v>
      </c>
      <c r="G69" s="40">
        <f t="shared" si="22"/>
        <v>1.5353620856523344E-7</v>
      </c>
      <c r="H69" s="42">
        <f t="shared" si="22"/>
        <v>2.0276448412088182E-3</v>
      </c>
      <c r="I69" s="40">
        <f t="shared" si="22"/>
        <v>6.4167759467638424E-6</v>
      </c>
      <c r="J69" s="40">
        <f t="shared" si="22"/>
        <v>1.877168257641358E-6</v>
      </c>
      <c r="K69" s="40">
        <f t="shared" si="22"/>
        <v>3.5956383588153628E-6</v>
      </c>
      <c r="L69" s="40">
        <f t="shared" si="22"/>
        <v>6.3855386850460417E-7</v>
      </c>
      <c r="M69" s="41">
        <f t="shared" si="22"/>
        <v>2.9651481482966135E-7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1.2388913882786719E-5</v>
      </c>
      <c r="E70" s="40">
        <f t="shared" si="23"/>
        <v>1.4756275845887692E-6</v>
      </c>
      <c r="F70" s="40">
        <f t="shared" si="23"/>
        <v>8.9543619237479528E-7</v>
      </c>
      <c r="G70" s="40">
        <f t="shared" si="23"/>
        <v>8.7755484974950375E-6</v>
      </c>
      <c r="H70" s="40">
        <f t="shared" si="23"/>
        <v>5.73013114038085E-5</v>
      </c>
      <c r="I70" s="40">
        <f t="shared" si="23"/>
        <v>5.9494469170143605E-8</v>
      </c>
      <c r="J70" s="40">
        <f t="shared" si="23"/>
        <v>2.726217343441317E-7</v>
      </c>
      <c r="K70" s="40">
        <f t="shared" si="23"/>
        <v>1.2861271886052761E-5</v>
      </c>
      <c r="L70" s="40">
        <f t="shared" si="23"/>
        <v>9.9445394196154107E-7</v>
      </c>
      <c r="M70" s="41">
        <f t="shared" si="23"/>
        <v>4.7061307920466965E-6</v>
      </c>
    </row>
    <row r="71" spans="1:13" ht="24">
      <c r="A71" s="37" t="s">
        <v>38</v>
      </c>
      <c r="B71" s="38" t="s">
        <v>14</v>
      </c>
      <c r="C71" s="39"/>
      <c r="D71" s="42">
        <f t="shared" ref="D71:M71" si="24">$C29^2*D29^2</f>
        <v>8.9711297844890566E-3</v>
      </c>
      <c r="E71" s="40">
        <f t="shared" si="24"/>
        <v>7.3935660263209832E-7</v>
      </c>
      <c r="F71" s="40">
        <f t="shared" si="24"/>
        <v>5.769238264672471E-6</v>
      </c>
      <c r="G71" s="40">
        <f t="shared" si="24"/>
        <v>2.9401936582366596E-7</v>
      </c>
      <c r="H71" s="40">
        <f t="shared" si="24"/>
        <v>7.405231040420998E-6</v>
      </c>
      <c r="I71" s="40">
        <f t="shared" si="24"/>
        <v>1.9776207419553204E-5</v>
      </c>
      <c r="J71" s="40">
        <f t="shared" si="24"/>
        <v>8.9500304077372786E-5</v>
      </c>
      <c r="K71" s="40">
        <f t="shared" si="24"/>
        <v>8.9959582370868253E-8</v>
      </c>
      <c r="L71" s="40">
        <f t="shared" si="24"/>
        <v>2.5214923243143221E-6</v>
      </c>
      <c r="M71" s="41">
        <f t="shared" si="24"/>
        <v>3.2926715974949788E-5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1.4437763619336079E-8</v>
      </c>
      <c r="E72" s="40">
        <f t="shared" si="25"/>
        <v>8.8421057548925621E-9</v>
      </c>
      <c r="F72" s="40">
        <f t="shared" si="25"/>
        <v>1.5638476928243855E-7</v>
      </c>
      <c r="G72" s="42">
        <f t="shared" si="25"/>
        <v>4.3644341284817991E-4</v>
      </c>
      <c r="H72" s="40">
        <f t="shared" si="25"/>
        <v>3.3135526775125807E-8</v>
      </c>
      <c r="I72" s="40">
        <f t="shared" si="25"/>
        <v>2.6698814132417938E-7</v>
      </c>
      <c r="J72" s="40">
        <f t="shared" si="25"/>
        <v>3.4562143052451912E-6</v>
      </c>
      <c r="K72" s="40">
        <f t="shared" si="25"/>
        <v>2.1248738362452899E-6</v>
      </c>
      <c r="L72" s="40">
        <f t="shared" si="25"/>
        <v>3.2092849894135362E-7</v>
      </c>
      <c r="M72" s="41">
        <f t="shared" si="25"/>
        <v>2.4330143777821775E-7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1.4547839127074597E-7</v>
      </c>
      <c r="E73" s="40">
        <f t="shared" si="26"/>
        <v>3.3972205204812934E-8</v>
      </c>
      <c r="F73" s="40">
        <f t="shared" si="26"/>
        <v>1.7780118140104342E-9</v>
      </c>
      <c r="G73" s="40">
        <f t="shared" si="26"/>
        <v>1.1278184363602949E-7</v>
      </c>
      <c r="H73" s="40">
        <f t="shared" si="26"/>
        <v>8.1432131621751535E-8</v>
      </c>
      <c r="I73" s="40">
        <f t="shared" si="26"/>
        <v>1.8110939080151293E-8</v>
      </c>
      <c r="J73" s="40">
        <f t="shared" si="26"/>
        <v>7.0969840008221204E-8</v>
      </c>
      <c r="K73" s="40">
        <f t="shared" si="26"/>
        <v>6.6090353912119172E-8</v>
      </c>
      <c r="L73" s="40">
        <f t="shared" si="26"/>
        <v>1.161898933508736E-10</v>
      </c>
      <c r="M73" s="41">
        <f t="shared" si="26"/>
        <v>2.7640974644509293E-9</v>
      </c>
    </row>
    <row r="74" spans="1:13" ht="24">
      <c r="A74" s="37" t="s">
        <v>41</v>
      </c>
      <c r="B74" s="38" t="s">
        <v>14</v>
      </c>
      <c r="C74" s="44"/>
      <c r="D74" s="40">
        <f t="shared" ref="D74:M74" si="27">$C32^2*D32^2</f>
        <v>2.6581626624181607E-4</v>
      </c>
      <c r="E74" s="40">
        <f t="shared" si="27"/>
        <v>3.4024742701816936E-7</v>
      </c>
      <c r="F74" s="40">
        <f t="shared" si="27"/>
        <v>1.0508189284937921E-4</v>
      </c>
      <c r="G74" s="40">
        <f t="shared" si="27"/>
        <v>3.3964826267678599E-7</v>
      </c>
      <c r="H74" s="40">
        <f t="shared" si="27"/>
        <v>1.2119410241432871E-5</v>
      </c>
      <c r="I74" s="40">
        <f t="shared" si="27"/>
        <v>4.2714472110304983E-5</v>
      </c>
      <c r="J74" s="40">
        <f t="shared" si="27"/>
        <v>1.8256130126391749E-4</v>
      </c>
      <c r="K74" s="40">
        <f t="shared" si="27"/>
        <v>1.2763954743974355E-5</v>
      </c>
      <c r="L74" s="40">
        <f t="shared" si="27"/>
        <v>6.2872444036873308E-6</v>
      </c>
      <c r="M74" s="41">
        <f t="shared" si="27"/>
        <v>6.5702380575936856E-5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1.4681451222721368E-5</v>
      </c>
      <c r="E75" s="40">
        <f t="shared" si="28"/>
        <v>1.0491479708673766E-7</v>
      </c>
      <c r="F75" s="40">
        <f t="shared" si="28"/>
        <v>7.7648652863816108E-5</v>
      </c>
      <c r="G75" s="40">
        <f t="shared" si="28"/>
        <v>4.003751430199837E-6</v>
      </c>
      <c r="H75" s="40">
        <f t="shared" si="28"/>
        <v>2.0714909284279448E-5</v>
      </c>
      <c r="I75" s="42">
        <f t="shared" si="28"/>
        <v>6.6527185717448895E-3</v>
      </c>
      <c r="J75" s="40">
        <f t="shared" si="28"/>
        <v>5.5225609072756044E-5</v>
      </c>
      <c r="K75" s="40">
        <f t="shared" si="28"/>
        <v>1.2892754722453196E-6</v>
      </c>
      <c r="L75" s="40">
        <f t="shared" si="28"/>
        <v>1.1160861523755967E-5</v>
      </c>
      <c r="M75" s="41">
        <f t="shared" si="28"/>
        <v>1.5232432085403946E-5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5.7294208483996936E-6</v>
      </c>
      <c r="E76" s="40">
        <f t="shared" si="29"/>
        <v>8.0255668585808864E-6</v>
      </c>
      <c r="F76" s="40">
        <f t="shared" si="29"/>
        <v>6.3088773043990081E-6</v>
      </c>
      <c r="G76" s="40">
        <f t="shared" si="29"/>
        <v>1.1990773524989645E-5</v>
      </c>
      <c r="H76" s="40">
        <f t="shared" si="29"/>
        <v>6.584138162464747E-6</v>
      </c>
      <c r="I76" s="40">
        <f t="shared" si="29"/>
        <v>2.1408995257297345E-6</v>
      </c>
      <c r="J76" s="40">
        <f t="shared" si="29"/>
        <v>2.1262974302872455E-6</v>
      </c>
      <c r="K76" s="40">
        <f t="shared" si="29"/>
        <v>4.5941033355271066E-6</v>
      </c>
      <c r="L76" s="40">
        <f t="shared" si="29"/>
        <v>4.6784097136232625E-7</v>
      </c>
      <c r="M76" s="41">
        <f t="shared" si="29"/>
        <v>1.822577836212133E-7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2.1729379845470922E-7</v>
      </c>
      <c r="E77" s="40">
        <f t="shared" si="30"/>
        <v>6.0439329243778867E-7</v>
      </c>
      <c r="F77" s="40">
        <f t="shared" si="30"/>
        <v>1.7537492878954506E-6</v>
      </c>
      <c r="G77" s="40">
        <f t="shared" si="30"/>
        <v>2.0714565226563089E-5</v>
      </c>
      <c r="H77" s="40">
        <f t="shared" si="30"/>
        <v>3.7783250804792841E-6</v>
      </c>
      <c r="I77" s="40">
        <f t="shared" si="30"/>
        <v>5.3344303515193377E-6</v>
      </c>
      <c r="J77" s="40">
        <f t="shared" si="30"/>
        <v>7.2402697504449283E-6</v>
      </c>
      <c r="K77" s="40">
        <f t="shared" si="30"/>
        <v>1.4049389058942195E-6</v>
      </c>
      <c r="L77" s="40">
        <f t="shared" si="30"/>
        <v>1.3219216299633794E-8</v>
      </c>
      <c r="M77" s="41">
        <f t="shared" si="30"/>
        <v>2.473967801043909E-9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1.8452962125454094E-5</v>
      </c>
      <c r="E78" s="40">
        <f t="shared" si="31"/>
        <v>5.2056752142384373E-6</v>
      </c>
      <c r="F78" s="40">
        <f t="shared" si="31"/>
        <v>3.6376708030667411E-6</v>
      </c>
      <c r="G78" s="40">
        <f t="shared" si="31"/>
        <v>1.4469057416604752E-5</v>
      </c>
      <c r="H78" s="40">
        <f t="shared" si="31"/>
        <v>1.685180373103506E-6</v>
      </c>
      <c r="I78" s="40">
        <f t="shared" si="31"/>
        <v>1.532441226919086E-5</v>
      </c>
      <c r="J78" s="42">
        <f t="shared" si="31"/>
        <v>1.8982366624097546E-3</v>
      </c>
      <c r="K78" s="40">
        <f t="shared" si="31"/>
        <v>1.0408254619734055E-7</v>
      </c>
      <c r="L78" s="40">
        <f t="shared" si="31"/>
        <v>1.3972750177791624E-5</v>
      </c>
      <c r="M78" s="41">
        <f t="shared" si="31"/>
        <v>9.3845169511963717E-6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3.7137607952486111E-6</v>
      </c>
      <c r="E79" s="40">
        <f t="shared" si="32"/>
        <v>8.1062164951197338E-6</v>
      </c>
      <c r="F79" s="40">
        <f t="shared" si="32"/>
        <v>2.0439068203549945E-7</v>
      </c>
      <c r="G79" s="40">
        <f t="shared" si="32"/>
        <v>2.1582434471109604E-8</v>
      </c>
      <c r="H79" s="40">
        <f t="shared" si="32"/>
        <v>5.1250966118328434E-7</v>
      </c>
      <c r="I79" s="40">
        <f t="shared" si="32"/>
        <v>6.0073745299983322E-5</v>
      </c>
      <c r="J79" s="40">
        <f t="shared" si="32"/>
        <v>3.4112583413759901E-6</v>
      </c>
      <c r="K79" s="40">
        <f t="shared" si="32"/>
        <v>9.1645906361761598E-6</v>
      </c>
      <c r="L79" s="40">
        <f t="shared" si="32"/>
        <v>3.0299167344582987E-5</v>
      </c>
      <c r="M79" s="41">
        <f t="shared" si="32"/>
        <v>8.4205827264091382E-7</v>
      </c>
    </row>
    <row r="80" spans="1:13" ht="24">
      <c r="A80" s="37" t="s">
        <v>47</v>
      </c>
      <c r="B80" s="38" t="s">
        <v>14</v>
      </c>
      <c r="C80" s="44"/>
      <c r="D80" s="40">
        <f t="shared" ref="D80:M80" si="33">$C38^2*D38^2</f>
        <v>1.2178158187763676E-4</v>
      </c>
      <c r="E80" s="40">
        <f t="shared" si="33"/>
        <v>1.72477925657835E-5</v>
      </c>
      <c r="F80" s="40">
        <f t="shared" si="33"/>
        <v>7.6500319739968524E-7</v>
      </c>
      <c r="G80" s="40">
        <f t="shared" si="33"/>
        <v>1.7126089313754841E-4</v>
      </c>
      <c r="H80" s="40">
        <f t="shared" si="33"/>
        <v>1.5669853395509339E-4</v>
      </c>
      <c r="I80" s="40">
        <f t="shared" si="33"/>
        <v>7.4955237508888062E-5</v>
      </c>
      <c r="J80" s="40">
        <f t="shared" si="33"/>
        <v>9.4951389519071992E-5</v>
      </c>
      <c r="K80" s="40">
        <f t="shared" si="33"/>
        <v>1.7429306698134732E-5</v>
      </c>
      <c r="L80" s="40">
        <f t="shared" si="33"/>
        <v>4.7845347181097287E-5</v>
      </c>
      <c r="M80" s="41">
        <f t="shared" si="33"/>
        <v>2.085469942877072E-5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5.5995476552080256E-5</v>
      </c>
      <c r="E81" s="40">
        <f t="shared" si="34"/>
        <v>1.8825718114465184E-5</v>
      </c>
      <c r="F81" s="40">
        <f t="shared" si="34"/>
        <v>1.4519702888208074E-5</v>
      </c>
      <c r="G81" s="40">
        <f t="shared" si="34"/>
        <v>2.9741859299312803E-7</v>
      </c>
      <c r="H81" s="40">
        <f t="shared" si="34"/>
        <v>2.3087801379106467E-5</v>
      </c>
      <c r="I81" s="40">
        <f t="shared" si="34"/>
        <v>1.8319390907298988E-6</v>
      </c>
      <c r="J81" s="40">
        <f t="shared" si="34"/>
        <v>1.5064229997876103E-5</v>
      </c>
      <c r="K81" s="40">
        <f t="shared" si="34"/>
        <v>9.9785423491000884E-6</v>
      </c>
      <c r="L81" s="40">
        <f t="shared" si="34"/>
        <v>4.7968941585991809E-6</v>
      </c>
      <c r="M81" s="41">
        <f t="shared" si="34"/>
        <v>2.1247012193631879E-6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1.020631352263584E-6</v>
      </c>
      <c r="E82" s="40">
        <f t="shared" si="35"/>
        <v>9.0112392608536929E-7</v>
      </c>
      <c r="F82" s="40">
        <f t="shared" si="35"/>
        <v>2.0615981121152484E-7</v>
      </c>
      <c r="G82" s="40">
        <f t="shared" si="35"/>
        <v>3.0031485542493625E-8</v>
      </c>
      <c r="H82" s="40">
        <f t="shared" si="35"/>
        <v>3.0984555402126532E-8</v>
      </c>
      <c r="I82" s="40">
        <f t="shared" si="35"/>
        <v>2.206888846061556E-6</v>
      </c>
      <c r="J82" s="40">
        <f t="shared" si="35"/>
        <v>7.9691171330363278E-8</v>
      </c>
      <c r="K82" s="40">
        <f t="shared" si="35"/>
        <v>5.5757492918764847E-7</v>
      </c>
      <c r="L82" s="40">
        <f t="shared" si="35"/>
        <v>9.4602467424356714E-7</v>
      </c>
      <c r="M82" s="41">
        <f t="shared" si="35"/>
        <v>1.0463161740077782E-6</v>
      </c>
    </row>
    <row r="83" spans="1:13">
      <c r="A83" t="s">
        <v>61</v>
      </c>
      <c r="D83" s="17">
        <f>SUM($D$47:$D$82)</f>
        <v>9.5515711854818209E-3</v>
      </c>
      <c r="E83" s="17">
        <f>SUM($E$47:$E$82)</f>
        <v>3.8048971684566308E-3</v>
      </c>
      <c r="F83" s="17">
        <f>SUM($F$47:$F$82)</f>
        <v>4.7610479608378451E-3</v>
      </c>
      <c r="G83" s="17">
        <f>SUM($G$47:$G$82)</f>
        <v>8.3090658219363799E-4</v>
      </c>
      <c r="H83" s="17">
        <f>SUM($H$47:$H$82)</f>
        <v>2.4783075055152342E-3</v>
      </c>
      <c r="I83" s="17">
        <f>SUM($I$47:$I$82)</f>
        <v>7.0310514035976483E-3</v>
      </c>
      <c r="J83" s="17">
        <f>SUM($J$47:$J$82)</f>
        <v>2.5030932294039074E-3</v>
      </c>
      <c r="K83" s="17">
        <f>SUM($K$47:$K$82)</f>
        <v>1.9689524487244395E-4</v>
      </c>
      <c r="L83" s="17">
        <f>SUM($L$47:$L$82)</f>
        <v>2.9181435932543183E-3</v>
      </c>
      <c r="M83" s="17">
        <f>SUM($M$47:$M$82)</f>
        <v>1.1674107418285504E-3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3.524332461544203E-2</v>
      </c>
      <c r="D85" s="18">
        <f>$D$83/$C$85</f>
        <v>0.2710178818174479</v>
      </c>
      <c r="E85" s="18">
        <f>$E$83/$C$85</f>
        <v>0.10796079002119729</v>
      </c>
      <c r="F85" s="18">
        <f>$F$83/$C$85</f>
        <v>0.13509077287083662</v>
      </c>
      <c r="G85" s="18">
        <f>$G$83/$C$85</f>
        <v>2.3576282636785417E-2</v>
      </c>
      <c r="H85" s="18">
        <f>$H$83/$C$85</f>
        <v>7.0319912566629769E-2</v>
      </c>
      <c r="I85" s="18">
        <f>$I$83/$C$85</f>
        <v>0.1995002310456534</v>
      </c>
      <c r="J85" s="18">
        <f>$J$83/$C$85</f>
        <v>7.1023186850742367E-2</v>
      </c>
      <c r="K85" s="18">
        <f>$K$83/$C$85</f>
        <v>5.5867386808954277E-3</v>
      </c>
      <c r="L85" s="18">
        <f>$L$83/$C$85</f>
        <v>8.2799895443908256E-2</v>
      </c>
      <c r="M85" s="18">
        <f>$M$83/$C$85</f>
        <v>3.3124308065903746E-2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9A135-A790-4FA8-B657-DC522A05ACE0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184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7.9030336848274013E-2</v>
      </c>
      <c r="D5" s="35">
        <v>9.1270418063747489E-3</v>
      </c>
      <c r="E5" s="35">
        <v>2.9338120735875262E-2</v>
      </c>
      <c r="F5" s="35">
        <v>-1.5724472095259262E-2</v>
      </c>
      <c r="G5" s="35">
        <v>-5.4316572605921855E-2</v>
      </c>
      <c r="H5" s="35">
        <v>1.6518389145571171E-2</v>
      </c>
      <c r="I5" s="35">
        <v>-3.190585652067604E-2</v>
      </c>
      <c r="J5" s="35">
        <v>2.8915851387325171E-2</v>
      </c>
      <c r="K5" s="35">
        <v>3.2480762561784742E-3</v>
      </c>
      <c r="L5" s="35">
        <v>-3.2545512219514072E-2</v>
      </c>
      <c r="M5" s="36">
        <v>3.3714245863126135E-3</v>
      </c>
    </row>
    <row r="6" spans="1:13" ht="24">
      <c r="A6" s="37" t="s">
        <v>15</v>
      </c>
      <c r="B6" s="38" t="s">
        <v>14</v>
      </c>
      <c r="C6" s="44" t="s">
        <v>185</v>
      </c>
      <c r="D6" s="40">
        <v>1.2581237828168453E-2</v>
      </c>
      <c r="E6" s="40">
        <v>-3.6408279029666304E-3</v>
      </c>
      <c r="F6" s="40">
        <v>6.2294853243912998E-2</v>
      </c>
      <c r="G6" s="40">
        <v>9.3491856798910949E-2</v>
      </c>
      <c r="H6" s="40">
        <v>3.3371010245264628E-2</v>
      </c>
      <c r="I6" s="40">
        <v>-1.6669335323582123E-2</v>
      </c>
      <c r="J6" s="42" t="s">
        <v>83</v>
      </c>
      <c r="K6" s="40">
        <v>-2.5051138829905319E-2</v>
      </c>
      <c r="L6" s="40">
        <v>-6.0133351925859495E-2</v>
      </c>
      <c r="M6" s="41">
        <v>2.3670084757989443E-2</v>
      </c>
    </row>
    <row r="7" spans="1:13" ht="24">
      <c r="A7" s="37" t="s">
        <v>16</v>
      </c>
      <c r="B7" s="38" t="s">
        <v>14</v>
      </c>
      <c r="C7" s="39">
        <v>9.0904910457783081E-2</v>
      </c>
      <c r="D7" s="40">
        <v>-1.0109902356749299E-2</v>
      </c>
      <c r="E7" s="40">
        <v>3.3722949886703227E-2</v>
      </c>
      <c r="F7" s="40">
        <v>6.1123674153051213E-2</v>
      </c>
      <c r="G7" s="40">
        <v>-3.6642112696017443E-3</v>
      </c>
      <c r="H7" s="40">
        <v>-2.8226445599322886E-2</v>
      </c>
      <c r="I7" s="40">
        <v>-2.220442421265029E-2</v>
      </c>
      <c r="J7" s="40">
        <v>-6.6701699169244731E-3</v>
      </c>
      <c r="K7" s="40">
        <v>-1.570394155408315E-2</v>
      </c>
      <c r="L7" s="40">
        <v>9.7218602044646107E-2</v>
      </c>
      <c r="M7" s="41">
        <v>-5.2552483417080367E-2</v>
      </c>
    </row>
    <row r="8" spans="1:13" ht="24">
      <c r="A8" s="37" t="s">
        <v>17</v>
      </c>
      <c r="B8" s="38" t="s">
        <v>14</v>
      </c>
      <c r="C8" s="39">
        <v>8.7274487379914778E-2</v>
      </c>
      <c r="D8" s="40">
        <v>-1.736382213449103E-2</v>
      </c>
      <c r="E8" s="40">
        <v>6.9562241814789205E-2</v>
      </c>
      <c r="F8" s="40">
        <v>-3.1574590499284321E-3</v>
      </c>
      <c r="G8" s="40">
        <v>-3.4371175253394538E-2</v>
      </c>
      <c r="H8" s="40">
        <v>-8.270294168032323E-2</v>
      </c>
      <c r="I8" s="40">
        <v>-5.1494088007797353E-3</v>
      </c>
      <c r="J8" s="40">
        <v>2.3481273846367001E-2</v>
      </c>
      <c r="K8" s="40">
        <v>-1.9353998878276924E-2</v>
      </c>
      <c r="L8" s="40">
        <v>2.3388845688831372E-2</v>
      </c>
      <c r="M8" s="41">
        <v>-2.3081171059984786E-2</v>
      </c>
    </row>
    <row r="9" spans="1:13" ht="24">
      <c r="A9" s="37" t="s">
        <v>18</v>
      </c>
      <c r="B9" s="38" t="s">
        <v>14</v>
      </c>
      <c r="C9" s="39">
        <v>-4.2418428556570749E-2</v>
      </c>
      <c r="D9" s="40">
        <v>8.0568422129603766E-3</v>
      </c>
      <c r="E9" s="40">
        <v>-2.3130796594486858E-2</v>
      </c>
      <c r="F9" s="42" t="s">
        <v>94</v>
      </c>
      <c r="G9" s="40">
        <v>3.499618932737554E-2</v>
      </c>
      <c r="H9" s="40">
        <v>1.5630856412414558E-3</v>
      </c>
      <c r="I9" s="40">
        <v>4.2845309771827163E-2</v>
      </c>
      <c r="J9" s="40">
        <v>6.301408727669057E-2</v>
      </c>
      <c r="K9" s="40">
        <v>2.7518508040478236E-2</v>
      </c>
      <c r="L9" s="40">
        <v>5.5504971656266569E-2</v>
      </c>
      <c r="M9" s="41">
        <v>5.5907361560277105E-3</v>
      </c>
    </row>
    <row r="10" spans="1:13" ht="24">
      <c r="A10" s="37" t="s">
        <v>19</v>
      </c>
      <c r="B10" s="38" t="s">
        <v>14</v>
      </c>
      <c r="C10" s="39">
        <v>-3.3713700168090097E-2</v>
      </c>
      <c r="D10" s="40">
        <v>-4.5940585660828308E-2</v>
      </c>
      <c r="E10" s="40">
        <v>4.6267421127518894E-2</v>
      </c>
      <c r="F10" s="40">
        <v>2.1857504033811155E-2</v>
      </c>
      <c r="G10" s="40">
        <v>7.0430097794023594E-2</v>
      </c>
      <c r="H10" s="40">
        <v>-3.4345183296721836E-2</v>
      </c>
      <c r="I10" s="40">
        <v>-6.928681620868982E-3</v>
      </c>
      <c r="J10" s="40">
        <v>-2.3278797052513796E-2</v>
      </c>
      <c r="K10" s="40">
        <v>-2.8830856608544033E-2</v>
      </c>
      <c r="L10" s="40">
        <v>-1.1995981929877424E-2</v>
      </c>
      <c r="M10" s="41">
        <v>7.3228692836153648E-3</v>
      </c>
    </row>
    <row r="11" spans="1:13" ht="24">
      <c r="A11" s="37" t="s">
        <v>20</v>
      </c>
      <c r="B11" s="38" t="s">
        <v>14</v>
      </c>
      <c r="C11" s="39">
        <v>-8.5540453751070944E-2</v>
      </c>
      <c r="D11" s="40">
        <v>1.2502286303799558E-2</v>
      </c>
      <c r="E11" s="40">
        <v>1.8624540372499714E-2</v>
      </c>
      <c r="F11" s="40">
        <v>5.8289575618391412E-3</v>
      </c>
      <c r="G11" s="40">
        <v>1.5633454932863396E-3</v>
      </c>
      <c r="H11" s="40">
        <v>-2.3069585897998374E-2</v>
      </c>
      <c r="I11" s="40">
        <v>4.9556825630991891E-3</v>
      </c>
      <c r="J11" s="40">
        <v>2.5099005020870924E-2</v>
      </c>
      <c r="K11" s="40">
        <v>1.7551623354383553E-2</v>
      </c>
      <c r="L11" s="40">
        <v>-9.9569777182023488E-3</v>
      </c>
      <c r="M11" s="43" t="s">
        <v>50</v>
      </c>
    </row>
    <row r="12" spans="1:13" ht="24">
      <c r="A12" s="37" t="s">
        <v>21</v>
      </c>
      <c r="B12" s="38" t="s">
        <v>14</v>
      </c>
      <c r="C12" s="44" t="s">
        <v>186</v>
      </c>
      <c r="D12" s="40">
        <v>-8.5447412049434013E-2</v>
      </c>
      <c r="E12" s="40">
        <v>-3.7075041134082012E-2</v>
      </c>
      <c r="F12" s="40">
        <v>4.0418631484827348E-2</v>
      </c>
      <c r="G12" s="40">
        <v>-4.3500766366649277E-2</v>
      </c>
      <c r="H12" s="40">
        <v>-2.5223477608967024E-2</v>
      </c>
      <c r="I12" s="40">
        <v>1.5692635146511497E-2</v>
      </c>
      <c r="J12" s="40">
        <v>-4.5523533728523753E-2</v>
      </c>
      <c r="K12" s="40">
        <v>-1.0147034748811205E-2</v>
      </c>
      <c r="L12" s="40">
        <v>6.9940337484602461E-2</v>
      </c>
      <c r="M12" s="41">
        <v>-2.885159267221837E-2</v>
      </c>
    </row>
    <row r="13" spans="1:13" ht="24">
      <c r="A13" s="37" t="s">
        <v>22</v>
      </c>
      <c r="B13" s="38" t="s">
        <v>14</v>
      </c>
      <c r="C13" s="39">
        <v>4.7254605494930831E-2</v>
      </c>
      <c r="D13" s="40">
        <v>-1.0219818498649036E-2</v>
      </c>
      <c r="E13" s="40">
        <v>-6.5788066304069803E-2</v>
      </c>
      <c r="F13" s="40">
        <v>3.5650038553581002E-2</v>
      </c>
      <c r="G13" s="40">
        <v>2.2259092980520125E-2</v>
      </c>
      <c r="H13" s="40">
        <v>-1.175441798680063E-2</v>
      </c>
      <c r="I13" s="40">
        <v>4.0335964343061963E-2</v>
      </c>
      <c r="J13" s="40">
        <v>5.2579477933364857E-3</v>
      </c>
      <c r="K13" s="40">
        <v>1.4059596644052834E-2</v>
      </c>
      <c r="L13" s="40">
        <v>1.2321030794997318E-2</v>
      </c>
      <c r="M13" s="41">
        <v>-3.1183417324676693E-2</v>
      </c>
    </row>
    <row r="14" spans="1:13" ht="24">
      <c r="A14" s="37" t="s">
        <v>23</v>
      </c>
      <c r="B14" s="38" t="s">
        <v>14</v>
      </c>
      <c r="C14" s="39">
        <v>-1.8365618302019548E-2</v>
      </c>
      <c r="D14" s="40">
        <v>-4.8251618045608042E-4</v>
      </c>
      <c r="E14" s="40">
        <v>-3.0567504991005946E-3</v>
      </c>
      <c r="F14" s="40">
        <v>2.8743200823916726E-3</v>
      </c>
      <c r="G14" s="40">
        <v>-4.1129077239306477E-2</v>
      </c>
      <c r="H14" s="40">
        <v>-3.9791847183370727E-2</v>
      </c>
      <c r="I14" s="40">
        <v>1.8885760151151588E-3</v>
      </c>
      <c r="J14" s="40">
        <v>5.5641613025697147E-3</v>
      </c>
      <c r="K14" s="40">
        <v>5.7565088800119985E-2</v>
      </c>
      <c r="L14" s="40">
        <v>-1.169107275291468E-3</v>
      </c>
      <c r="M14" s="41">
        <v>-1.39048182298583E-2</v>
      </c>
    </row>
    <row r="15" spans="1:13" ht="24">
      <c r="A15" s="37" t="s">
        <v>24</v>
      </c>
      <c r="B15" s="38" t="s">
        <v>14</v>
      </c>
      <c r="C15" s="39">
        <v>8.0110300246650404E-2</v>
      </c>
      <c r="D15" s="40">
        <v>-1.0270304455052005E-5</v>
      </c>
      <c r="E15" s="40">
        <v>-6.7502067391470664E-3</v>
      </c>
      <c r="F15" s="40">
        <v>2.8076588026310578E-2</v>
      </c>
      <c r="G15" s="40">
        <v>-3.2850253114780827E-2</v>
      </c>
      <c r="H15" s="40">
        <v>-1.9533986552771085E-3</v>
      </c>
      <c r="I15" s="40">
        <v>-4.1472191578975186E-2</v>
      </c>
      <c r="J15" s="40">
        <v>-2.5793883897471805E-2</v>
      </c>
      <c r="K15" s="42" t="s">
        <v>124</v>
      </c>
      <c r="L15" s="40">
        <v>-4.5837208256358251E-2</v>
      </c>
      <c r="M15" s="41">
        <v>1.7145359858471484E-2</v>
      </c>
    </row>
    <row r="16" spans="1:13" ht="24">
      <c r="A16" s="37" t="s">
        <v>25</v>
      </c>
      <c r="B16" s="38" t="s">
        <v>14</v>
      </c>
      <c r="C16" s="39">
        <v>-9.4082947693348962E-2</v>
      </c>
      <c r="D16" s="40">
        <v>-4.8139264448201553E-2</v>
      </c>
      <c r="E16" s="42" t="s">
        <v>54</v>
      </c>
      <c r="F16" s="40">
        <v>-2.3276956911153539E-2</v>
      </c>
      <c r="G16" s="40">
        <v>-3.0771012687939477E-3</v>
      </c>
      <c r="H16" s="40">
        <v>-4.8406572330544705E-2</v>
      </c>
      <c r="I16" s="40">
        <v>-5.0978988711670642E-2</v>
      </c>
      <c r="J16" s="40">
        <v>-3.5506755443486674E-3</v>
      </c>
      <c r="K16" s="40">
        <v>-6.6334282983828152E-3</v>
      </c>
      <c r="L16" s="40">
        <v>2.122069206014611E-2</v>
      </c>
      <c r="M16" s="41">
        <v>1.7911844377615109E-2</v>
      </c>
    </row>
    <row r="17" spans="1:13" ht="24">
      <c r="A17" s="37" t="s">
        <v>26</v>
      </c>
      <c r="B17" s="38" t="s">
        <v>14</v>
      </c>
      <c r="C17" s="39">
        <v>-9.4543728282902584E-2</v>
      </c>
      <c r="D17" s="40">
        <v>-3.8095488079985039E-3</v>
      </c>
      <c r="E17" s="40">
        <v>-4.9555398080463685E-2</v>
      </c>
      <c r="F17" s="40">
        <v>4.2023928480551628E-2</v>
      </c>
      <c r="G17" s="40">
        <v>1.9924935582773102E-2</v>
      </c>
      <c r="H17" s="40">
        <v>-8.6870839424557075E-2</v>
      </c>
      <c r="I17" s="42" t="s">
        <v>127</v>
      </c>
      <c r="J17" s="40">
        <v>-1.6473005532607096E-2</v>
      </c>
      <c r="K17" s="40">
        <v>-3.9559342384602472E-2</v>
      </c>
      <c r="L17" s="40">
        <v>9.8564228648724633E-2</v>
      </c>
      <c r="M17" s="41">
        <v>4.5898875245337237E-3</v>
      </c>
    </row>
    <row r="18" spans="1:13" ht="24">
      <c r="A18" s="37" t="s">
        <v>27</v>
      </c>
      <c r="B18" s="38" t="s">
        <v>14</v>
      </c>
      <c r="C18" s="39">
        <v>-4.1450882963255983E-2</v>
      </c>
      <c r="D18" s="40">
        <v>4.6638298718423364E-2</v>
      </c>
      <c r="E18" s="40">
        <v>-4.11755736883542E-2</v>
      </c>
      <c r="F18" s="40">
        <v>-1.7774097041851684E-2</v>
      </c>
      <c r="G18" s="40">
        <v>4.2795922825775781E-2</v>
      </c>
      <c r="H18" s="40">
        <v>3.9427645998071643E-2</v>
      </c>
      <c r="I18" s="40">
        <v>5.0448407813050843E-2</v>
      </c>
      <c r="J18" s="40">
        <v>4.5067832218816401E-3</v>
      </c>
      <c r="K18" s="40">
        <v>-3.1498263815231152E-2</v>
      </c>
      <c r="L18" s="40">
        <v>4.6016587698875552E-2</v>
      </c>
      <c r="M18" s="41">
        <v>3.354380616568977E-2</v>
      </c>
    </row>
    <row r="19" spans="1:13" ht="24">
      <c r="A19" s="37" t="s">
        <v>28</v>
      </c>
      <c r="B19" s="38" t="s">
        <v>14</v>
      </c>
      <c r="C19" s="39">
        <v>4.9620320938086548E-2</v>
      </c>
      <c r="D19" s="40">
        <v>-2.3903822689355363E-2</v>
      </c>
      <c r="E19" s="40">
        <v>7.0908759403046445E-2</v>
      </c>
      <c r="F19" s="40">
        <v>3.5960782661942393E-2</v>
      </c>
      <c r="G19" s="40">
        <v>8.4886827233017478E-2</v>
      </c>
      <c r="H19" s="40">
        <v>-6.287019120630506E-3</v>
      </c>
      <c r="I19" s="40">
        <v>5.0003650809247659E-2</v>
      </c>
      <c r="J19" s="40">
        <v>1.7635448143912418E-2</v>
      </c>
      <c r="K19" s="40">
        <v>-5.7310498922717182E-2</v>
      </c>
      <c r="L19" s="40">
        <v>2.8057695313995243E-3</v>
      </c>
      <c r="M19" s="41">
        <v>4.0663727822600873E-2</v>
      </c>
    </row>
    <row r="20" spans="1:13" ht="24">
      <c r="A20" s="37" t="s">
        <v>29</v>
      </c>
      <c r="B20" s="38" t="s">
        <v>14</v>
      </c>
      <c r="C20" s="39">
        <v>6.7558439653024674E-2</v>
      </c>
      <c r="D20" s="40">
        <v>-8.2580770442661836E-2</v>
      </c>
      <c r="E20" s="40">
        <v>-5.809272468536382E-2</v>
      </c>
      <c r="F20" s="40">
        <v>-4.578353323043044E-2</v>
      </c>
      <c r="G20" s="40">
        <v>-4.3136241043503134E-3</v>
      </c>
      <c r="H20" s="40">
        <v>-2.7975876658176722E-2</v>
      </c>
      <c r="I20" s="40">
        <v>-3.6446792662029166E-2</v>
      </c>
      <c r="J20" s="40">
        <v>-6.6698986950268204E-3</v>
      </c>
      <c r="K20" s="40">
        <v>2.9052569649992834E-2</v>
      </c>
      <c r="L20" s="40">
        <v>-3.0051758295194641E-2</v>
      </c>
      <c r="M20" s="41">
        <v>6.9702457067424067E-3</v>
      </c>
    </row>
    <row r="21" spans="1:13" ht="24">
      <c r="A21" s="37" t="s">
        <v>30</v>
      </c>
      <c r="B21" s="38" t="s">
        <v>14</v>
      </c>
      <c r="C21" s="44" t="s">
        <v>187</v>
      </c>
      <c r="D21" s="40">
        <v>-3.1189755207171901E-2</v>
      </c>
      <c r="E21" s="40">
        <v>-2.4350283728678243E-2</v>
      </c>
      <c r="F21" s="40">
        <v>2.5716945865711018E-2</v>
      </c>
      <c r="G21" s="40">
        <v>2.2904313573091101E-2</v>
      </c>
      <c r="H21" s="40">
        <v>-5.2292234570837388E-3</v>
      </c>
      <c r="I21" s="40">
        <v>4.4387208315460912E-2</v>
      </c>
      <c r="J21" s="40">
        <v>-3.7813572873175799E-2</v>
      </c>
      <c r="K21" s="40">
        <v>-9.3386279170809633E-2</v>
      </c>
      <c r="L21" s="40">
        <v>-5.0274024106008897E-2</v>
      </c>
      <c r="M21" s="41">
        <v>3.4720458571351649E-2</v>
      </c>
    </row>
    <row r="22" spans="1:13" ht="24">
      <c r="A22" s="37" t="s">
        <v>31</v>
      </c>
      <c r="B22" s="38" t="s">
        <v>14</v>
      </c>
      <c r="C22" s="39">
        <v>7.2044452581263199E-2</v>
      </c>
      <c r="D22" s="40">
        <v>-5.748651791159797E-3</v>
      </c>
      <c r="E22" s="40">
        <v>-3.6661802392438159E-2</v>
      </c>
      <c r="F22" s="40">
        <v>-3.5693387561003133E-2</v>
      </c>
      <c r="G22" s="40">
        <v>1.7227203740912831E-2</v>
      </c>
      <c r="H22" s="40">
        <v>-6.1840043588537435E-3</v>
      </c>
      <c r="I22" s="40">
        <v>4.0342575212703579E-3</v>
      </c>
      <c r="J22" s="40">
        <v>-4.0265898839171803E-2</v>
      </c>
      <c r="K22" s="40">
        <v>-4.4464005616146565E-2</v>
      </c>
      <c r="L22" s="40">
        <v>-5.1462359433252142E-2</v>
      </c>
      <c r="M22" s="41">
        <v>1.8161819295156676E-2</v>
      </c>
    </row>
    <row r="23" spans="1:13" ht="24">
      <c r="A23" s="37" t="s">
        <v>32</v>
      </c>
      <c r="B23" s="38" t="s">
        <v>14</v>
      </c>
      <c r="C23" s="39">
        <v>5.0139283943156039E-2</v>
      </c>
      <c r="D23" s="40">
        <v>8.6742710799698169E-2</v>
      </c>
      <c r="E23" s="40">
        <v>-8.7633846502697017E-3</v>
      </c>
      <c r="F23" s="40">
        <v>-3.7569503001082048E-2</v>
      </c>
      <c r="G23" s="40">
        <v>-7.0179333014075557E-2</v>
      </c>
      <c r="H23" s="40">
        <v>0.10687847045283566</v>
      </c>
      <c r="I23" s="40">
        <v>-1.7484912653681812E-2</v>
      </c>
      <c r="J23" s="40">
        <v>3.5391210100652062E-2</v>
      </c>
      <c r="K23" s="40">
        <v>7.0575702050390349E-2</v>
      </c>
      <c r="L23" s="40">
        <v>-5.1959535093926139E-2</v>
      </c>
      <c r="M23" s="41">
        <v>4.1266707813122305E-2</v>
      </c>
    </row>
    <row r="24" spans="1:13" ht="24">
      <c r="A24" s="37" t="s">
        <v>33</v>
      </c>
      <c r="B24" s="38" t="s">
        <v>14</v>
      </c>
      <c r="C24" s="39">
        <v>7.8035604607717246E-2</v>
      </c>
      <c r="D24" s="40">
        <v>7.3595503025965556E-2</v>
      </c>
      <c r="E24" s="40">
        <v>-4.8543008751483714E-2</v>
      </c>
      <c r="F24" s="40">
        <v>5.1875593647461957E-2</v>
      </c>
      <c r="G24" s="40">
        <v>5.2783069250214844E-2</v>
      </c>
      <c r="H24" s="40">
        <v>3.1886385312333121E-2</v>
      </c>
      <c r="I24" s="40">
        <v>-5.613823883654679E-2</v>
      </c>
      <c r="J24" s="40">
        <v>1.1133542328521252E-2</v>
      </c>
      <c r="K24" s="40">
        <v>-7.7076901566343115E-2</v>
      </c>
      <c r="L24" s="40">
        <v>-2.8217927946622499E-2</v>
      </c>
      <c r="M24" s="41">
        <v>4.7357673116472834E-2</v>
      </c>
    </row>
    <row r="25" spans="1:13" ht="24">
      <c r="A25" s="37" t="s">
        <v>34</v>
      </c>
      <c r="B25" s="38" t="s">
        <v>14</v>
      </c>
      <c r="C25" s="39">
        <v>-6.9334814010534332E-2</v>
      </c>
      <c r="D25" s="40">
        <v>4.8732557798204006E-2</v>
      </c>
      <c r="E25" s="40">
        <v>1.1337888739362147E-2</v>
      </c>
      <c r="F25" s="40">
        <v>-1.1657016494955064E-2</v>
      </c>
      <c r="G25" s="40">
        <v>-5.3557603031157058E-2</v>
      </c>
      <c r="H25" s="40">
        <v>1.7832243329671101E-2</v>
      </c>
      <c r="I25" s="40">
        <v>4.1056529919856248E-2</v>
      </c>
      <c r="J25" s="40">
        <v>-2.283085201984494E-2</v>
      </c>
      <c r="K25" s="40">
        <v>-1.4888839210753001E-2</v>
      </c>
      <c r="L25" s="40">
        <v>0.13418312378875494</v>
      </c>
      <c r="M25" s="41">
        <v>-1.388678555559549E-2</v>
      </c>
    </row>
    <row r="26" spans="1:13" ht="24">
      <c r="A26" s="37" t="s">
        <v>35</v>
      </c>
      <c r="B26" s="38" t="s">
        <v>14</v>
      </c>
      <c r="C26" s="39">
        <v>4.915445669772615E-3</v>
      </c>
      <c r="D26" s="40">
        <v>-8.6327793182973581E-2</v>
      </c>
      <c r="E26" s="40">
        <v>3.5238708432263996E-2</v>
      </c>
      <c r="F26" s="40">
        <v>-2.9862871666505881E-2</v>
      </c>
      <c r="G26" s="40">
        <v>3.5638864619867691E-2</v>
      </c>
      <c r="H26" s="40">
        <v>0.11918107113532748</v>
      </c>
      <c r="I26" s="40">
        <v>-1.6740195971061123E-2</v>
      </c>
      <c r="J26" s="40">
        <v>-6.6188528715489955E-2</v>
      </c>
      <c r="K26" s="40">
        <v>1.4925670201092872E-2</v>
      </c>
      <c r="L26" s="40">
        <v>-2.5311412728737794E-2</v>
      </c>
      <c r="M26" s="41">
        <v>7.7689719812678013E-2</v>
      </c>
    </row>
    <row r="27" spans="1:13" ht="24">
      <c r="A27" s="37" t="s">
        <v>36</v>
      </c>
      <c r="B27" s="38" t="s">
        <v>14</v>
      </c>
      <c r="C27" s="39">
        <v>-1.433662358181691E-2</v>
      </c>
      <c r="D27" s="40">
        <v>5.6062982254322491E-2</v>
      </c>
      <c r="E27" s="40">
        <v>2.5145003467449592E-2</v>
      </c>
      <c r="F27" s="40">
        <v>-6.2219905150617703E-3</v>
      </c>
      <c r="G27" s="40">
        <v>5.83140874334419E-4</v>
      </c>
      <c r="H27" s="40">
        <v>-5.251830864186224E-4</v>
      </c>
      <c r="I27" s="40">
        <v>-8.8751273698318048E-2</v>
      </c>
      <c r="J27" s="40">
        <v>-9.0380207286797215E-3</v>
      </c>
      <c r="K27" s="40">
        <v>-6.5185554839971765E-2</v>
      </c>
      <c r="L27" s="40">
        <v>-7.3157849722469581E-2</v>
      </c>
      <c r="M27" s="41">
        <v>-1.9824937368453498E-2</v>
      </c>
    </row>
    <row r="28" spans="1:13" ht="24">
      <c r="A28" s="37" t="s">
        <v>37</v>
      </c>
      <c r="B28" s="38" t="s">
        <v>14</v>
      </c>
      <c r="C28" s="44" t="s">
        <v>188</v>
      </c>
      <c r="D28" s="40">
        <v>-7.3975586476484209E-2</v>
      </c>
      <c r="E28" s="40">
        <v>-9.1214012422031025E-3</v>
      </c>
      <c r="F28" s="40">
        <v>6.8465792106184614E-2</v>
      </c>
      <c r="G28" s="40">
        <v>8.1197401620675652E-2</v>
      </c>
      <c r="H28" s="40">
        <v>-3.2045499265791526E-2</v>
      </c>
      <c r="I28" s="40">
        <v>2.9807601729711884E-2</v>
      </c>
      <c r="J28" s="40">
        <v>-7.0479643811164575E-2</v>
      </c>
      <c r="K28" s="40">
        <v>-7.864221365201398E-3</v>
      </c>
      <c r="L28" s="40">
        <v>-1.4544466421753501E-2</v>
      </c>
      <c r="M28" s="41">
        <v>8.393579000237629E-2</v>
      </c>
    </row>
    <row r="29" spans="1:13" ht="24">
      <c r="A29" s="37" t="s">
        <v>38</v>
      </c>
      <c r="B29" s="38" t="s">
        <v>14</v>
      </c>
      <c r="C29" s="44" t="s">
        <v>189</v>
      </c>
      <c r="D29" s="42" t="s">
        <v>69</v>
      </c>
      <c r="E29" s="40">
        <v>-4.5914982111431309E-2</v>
      </c>
      <c r="F29" s="40">
        <v>7.6452791359485645E-3</v>
      </c>
      <c r="G29" s="40">
        <v>-2.2931170983346617E-2</v>
      </c>
      <c r="H29" s="40">
        <v>2.1900669827413132E-2</v>
      </c>
      <c r="I29" s="40">
        <v>-3.693549759508561E-3</v>
      </c>
      <c r="J29" s="40">
        <v>1.2285690598992864E-2</v>
      </c>
      <c r="K29" s="40">
        <v>-8.976252542965661E-5</v>
      </c>
      <c r="L29" s="40">
        <v>-7.47151341888021E-3</v>
      </c>
      <c r="M29" s="41">
        <v>1.1392369560539231E-2</v>
      </c>
    </row>
    <row r="30" spans="1:13" ht="24">
      <c r="A30" s="37" t="s">
        <v>39</v>
      </c>
      <c r="B30" s="38" t="s">
        <v>14</v>
      </c>
      <c r="C30" s="39">
        <v>0.10533627066798996</v>
      </c>
      <c r="D30" s="40">
        <v>2.1956993798681778E-2</v>
      </c>
      <c r="E30" s="40">
        <v>-4.670156294710149E-2</v>
      </c>
      <c r="F30" s="40">
        <v>1.4941562068130872E-3</v>
      </c>
      <c r="G30" s="40">
        <v>7.7437687074342412E-2</v>
      </c>
      <c r="H30" s="42" t="s">
        <v>59</v>
      </c>
      <c r="I30" s="40">
        <v>-8.6113431874987212E-2</v>
      </c>
      <c r="J30" s="40">
        <v>3.2540736311556379E-2</v>
      </c>
      <c r="K30" s="40">
        <v>-1.78226774109327E-3</v>
      </c>
      <c r="L30" s="40">
        <v>-6.0802488873268411E-2</v>
      </c>
      <c r="M30" s="41">
        <v>-2.1288006523613498E-2</v>
      </c>
    </row>
    <row r="31" spans="1:13" ht="24">
      <c r="A31" s="37" t="s">
        <v>40</v>
      </c>
      <c r="B31" s="38" t="s">
        <v>14</v>
      </c>
      <c r="C31" s="39">
        <v>-3.301882410605475E-2</v>
      </c>
      <c r="D31" s="40">
        <v>1.7749382082842463E-2</v>
      </c>
      <c r="E31" s="40">
        <v>-7.6931202194013198E-2</v>
      </c>
      <c r="F31" s="40">
        <v>3.2144437968856639E-2</v>
      </c>
      <c r="G31" s="40">
        <v>-3.31199429090724E-2</v>
      </c>
      <c r="H31" s="40">
        <v>3.4642147332324374E-2</v>
      </c>
      <c r="I31" s="40">
        <v>3.6011727802094315E-2</v>
      </c>
      <c r="J31" s="40">
        <v>2.4312858487044325E-2</v>
      </c>
      <c r="K31" s="40">
        <v>-2.2924956405545888E-2</v>
      </c>
      <c r="L31" s="40">
        <v>6.4040702245034942E-2</v>
      </c>
      <c r="M31" s="41">
        <v>1.3941174626265991E-4</v>
      </c>
    </row>
    <row r="32" spans="1:13" ht="24">
      <c r="A32" s="37" t="s">
        <v>41</v>
      </c>
      <c r="B32" s="38" t="s">
        <v>14</v>
      </c>
      <c r="C32" s="39">
        <v>-8.9416989442775343E-3</v>
      </c>
      <c r="D32" s="40">
        <v>-4.7163456151427356E-2</v>
      </c>
      <c r="E32" s="40">
        <v>4.2019233974348189E-2</v>
      </c>
      <c r="F32" s="40">
        <v>-7.1178209579599461E-3</v>
      </c>
      <c r="G32" s="42" t="s">
        <v>71</v>
      </c>
      <c r="H32" s="40">
        <v>-2.8967899793635118E-2</v>
      </c>
      <c r="I32" s="40">
        <v>3.3783491604665823E-2</v>
      </c>
      <c r="J32" s="40">
        <v>-6.2659591210360979E-2</v>
      </c>
      <c r="K32" s="40">
        <v>-3.5358210603635185E-2</v>
      </c>
      <c r="L32" s="40">
        <v>5.5310824515755717E-3</v>
      </c>
      <c r="M32" s="41">
        <v>3.1364083122061216E-2</v>
      </c>
    </row>
    <row r="33" spans="1:13" ht="24">
      <c r="A33" s="37" t="s">
        <v>42</v>
      </c>
      <c r="B33" s="38" t="s">
        <v>14</v>
      </c>
      <c r="C33" s="39">
        <v>0.11811109403816972</v>
      </c>
      <c r="D33" s="40">
        <v>4.4994562117898818E-2</v>
      </c>
      <c r="E33" s="40">
        <v>-4.1265532554788598E-2</v>
      </c>
      <c r="F33" s="40">
        <v>-7.8362661356771127E-2</v>
      </c>
      <c r="G33" s="40">
        <v>8.4416737169227564E-4</v>
      </c>
      <c r="H33" s="40">
        <v>3.3512522418938769E-2</v>
      </c>
      <c r="I33" s="40">
        <v>6.426407326428408E-3</v>
      </c>
      <c r="J33" s="40">
        <v>5.3071998536703871E-2</v>
      </c>
      <c r="K33" s="40">
        <v>-2.5282693218199558E-2</v>
      </c>
      <c r="L33" s="40">
        <v>-6.0031976818035647E-2</v>
      </c>
      <c r="M33" s="41">
        <v>2.0916565693956811E-3</v>
      </c>
    </row>
    <row r="34" spans="1:13" ht="24">
      <c r="A34" s="37" t="s">
        <v>43</v>
      </c>
      <c r="B34" s="38" t="s">
        <v>14</v>
      </c>
      <c r="C34" s="39">
        <v>4.3778389934517228E-2</v>
      </c>
      <c r="D34" s="40">
        <v>3.9207028930001109E-2</v>
      </c>
      <c r="E34" s="40">
        <v>2.0647824764581744E-2</v>
      </c>
      <c r="F34" s="40">
        <v>4.4878709619532303E-2</v>
      </c>
      <c r="G34" s="40">
        <v>-4.1147602244573624E-2</v>
      </c>
      <c r="H34" s="40">
        <v>1.6810517170815685E-2</v>
      </c>
      <c r="I34" s="40">
        <v>-8.0920479217997429E-2</v>
      </c>
      <c r="J34" s="40">
        <v>-1.2484681207559049E-2</v>
      </c>
      <c r="K34" s="40">
        <v>7.5111825938697025E-3</v>
      </c>
      <c r="L34" s="40">
        <v>6.7363763661824699E-2</v>
      </c>
      <c r="M34" s="41">
        <v>1.6324616668810771E-2</v>
      </c>
    </row>
    <row r="35" spans="1:13" ht="24">
      <c r="A35" s="37" t="s">
        <v>44</v>
      </c>
      <c r="B35" s="38" t="s">
        <v>14</v>
      </c>
      <c r="C35" s="39">
        <v>-7.8745682682845292E-2</v>
      </c>
      <c r="D35" s="40">
        <v>2.1886555756508556E-2</v>
      </c>
      <c r="E35" s="40">
        <v>6.0021786506600949E-2</v>
      </c>
      <c r="F35" s="40">
        <v>8.3804359847561349E-2</v>
      </c>
      <c r="G35" s="40">
        <v>-4.4828192077131949E-2</v>
      </c>
      <c r="H35" s="40">
        <v>-2.1222066974200756E-2</v>
      </c>
      <c r="I35" s="40">
        <v>-3.6730127209233687E-2</v>
      </c>
      <c r="J35" s="40">
        <v>5.6846793835496665E-2</v>
      </c>
      <c r="K35" s="40">
        <v>-1.0222879261210769E-3</v>
      </c>
      <c r="L35" s="40">
        <v>7.6001097923643179E-2</v>
      </c>
      <c r="M35" s="41">
        <v>-2.3756603035965992E-3</v>
      </c>
    </row>
    <row r="36" spans="1:13" ht="24">
      <c r="A36" s="37" t="s">
        <v>45</v>
      </c>
      <c r="B36" s="38" t="s">
        <v>14</v>
      </c>
      <c r="C36" s="39">
        <v>9.7122711310065918E-2</v>
      </c>
      <c r="D36" s="40">
        <v>-2.2826692826742975E-2</v>
      </c>
      <c r="E36" s="40">
        <v>-2.7875536221370423E-3</v>
      </c>
      <c r="F36" s="40">
        <v>3.3309070607964571E-2</v>
      </c>
      <c r="G36" s="42" t="s">
        <v>60</v>
      </c>
      <c r="H36" s="40">
        <v>7.5815580821675901E-2</v>
      </c>
      <c r="I36" s="40">
        <v>1.9420327708719425E-2</v>
      </c>
      <c r="J36" s="40">
        <v>8.9812849191081456E-2</v>
      </c>
      <c r="K36" s="40">
        <v>-3.0661845335500672E-2</v>
      </c>
      <c r="L36" s="40">
        <v>-2.206841887111421E-3</v>
      </c>
      <c r="M36" s="41">
        <v>1.5218910467938076E-3</v>
      </c>
    </row>
    <row r="37" spans="1:13" ht="24">
      <c r="A37" s="37" t="s">
        <v>46</v>
      </c>
      <c r="B37" s="38" t="s">
        <v>14</v>
      </c>
      <c r="C37" s="39">
        <v>5.3875121441841353E-2</v>
      </c>
      <c r="D37" s="40">
        <v>-7.3306994103402327E-3</v>
      </c>
      <c r="E37" s="40">
        <v>2.0058019972019045E-2</v>
      </c>
      <c r="F37" s="40">
        <v>5.2643383380025797E-2</v>
      </c>
      <c r="G37" s="40">
        <v>-2.3208891259875485E-3</v>
      </c>
      <c r="H37" s="40">
        <v>-5.9332346232755635E-2</v>
      </c>
      <c r="I37" s="40">
        <v>9.5610085990412527E-2</v>
      </c>
      <c r="J37" s="40">
        <v>-5.7789991213480586E-2</v>
      </c>
      <c r="K37" s="40">
        <v>-4.2594123984973864E-2</v>
      </c>
      <c r="L37" s="42" t="s">
        <v>100</v>
      </c>
      <c r="M37" s="41">
        <v>-9.0640515758463221E-3</v>
      </c>
    </row>
    <row r="38" spans="1:13" ht="24">
      <c r="A38" s="37" t="s">
        <v>47</v>
      </c>
      <c r="B38" s="38" t="s">
        <v>14</v>
      </c>
      <c r="C38" s="39">
        <v>0.13642468011036085</v>
      </c>
      <c r="D38" s="40">
        <v>3.141081148662906E-2</v>
      </c>
      <c r="E38" s="40">
        <v>6.0218875911560226E-3</v>
      </c>
      <c r="F38" s="40">
        <v>5.9855725132868166E-2</v>
      </c>
      <c r="G38" s="40">
        <v>5.8995341483967415E-2</v>
      </c>
      <c r="H38" s="40">
        <v>-5.7599852586768883E-2</v>
      </c>
      <c r="I38" s="40">
        <v>0.11893732461856164</v>
      </c>
      <c r="J38" s="40">
        <v>2.0872251480336688E-2</v>
      </c>
      <c r="K38" s="40">
        <v>1.6066745734831151E-2</v>
      </c>
      <c r="L38" s="40">
        <v>1.3804657519322803E-2</v>
      </c>
      <c r="M38" s="41">
        <v>-1.6831557195312076E-2</v>
      </c>
    </row>
    <row r="39" spans="1:13" ht="24">
      <c r="A39" s="37" t="s">
        <v>48</v>
      </c>
      <c r="B39" s="38" t="s">
        <v>14</v>
      </c>
      <c r="C39" s="39">
        <v>9.4773873279192303E-3</v>
      </c>
      <c r="D39" s="40">
        <v>0.10725069282410163</v>
      </c>
      <c r="E39" s="40">
        <v>-7.1899191135115337E-2</v>
      </c>
      <c r="F39" s="40">
        <v>1.2131874643510057E-2</v>
      </c>
      <c r="G39" s="40">
        <v>-2.7963647164815416E-2</v>
      </c>
      <c r="H39" s="40">
        <v>8.7949488625364405E-2</v>
      </c>
      <c r="I39" s="40">
        <v>-9.6558120248209089E-3</v>
      </c>
      <c r="J39" s="40">
        <v>0.11927884757676879</v>
      </c>
      <c r="K39" s="40">
        <v>-3.2489051409000796E-2</v>
      </c>
      <c r="L39" s="40">
        <v>-6.5166782665965596E-4</v>
      </c>
      <c r="M39" s="41">
        <v>-2.9644817278916543E-2</v>
      </c>
    </row>
    <row r="40" spans="1:13" ht="24">
      <c r="A40" s="37" t="s">
        <v>49</v>
      </c>
      <c r="B40" s="38" t="s">
        <v>14</v>
      </c>
      <c r="C40" s="39">
        <v>3.8930906408640796E-2</v>
      </c>
      <c r="D40" s="40">
        <v>0.11282487346055843</v>
      </c>
      <c r="E40" s="40">
        <v>9.4050328379513635E-3</v>
      </c>
      <c r="F40" s="40">
        <v>-8.0454453196991002E-2</v>
      </c>
      <c r="G40" s="40">
        <v>-2.9913930928106416E-2</v>
      </c>
      <c r="H40" s="40">
        <v>3.9635145007688201E-2</v>
      </c>
      <c r="I40" s="40">
        <v>3.2627949744489272E-2</v>
      </c>
      <c r="J40" s="40">
        <v>7.4802748745302544E-2</v>
      </c>
      <c r="K40" s="40">
        <v>-4.6775949810141998E-3</v>
      </c>
      <c r="L40" s="40">
        <v>1.9624880527795225E-2</v>
      </c>
      <c r="M40" s="41">
        <v>-3.0785402695578931E-2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5.2029271573968641E-7</v>
      </c>
      <c r="E47" s="35">
        <f t="shared" ref="E47:M47" si="0">$C5^2*E5^2</f>
        <v>5.3759132137497563E-6</v>
      </c>
      <c r="F47" s="35">
        <f t="shared" si="0"/>
        <v>1.5443289554645322E-6</v>
      </c>
      <c r="G47" s="35">
        <f t="shared" si="0"/>
        <v>1.8426904372827649E-5</v>
      </c>
      <c r="H47" s="35">
        <f t="shared" si="0"/>
        <v>1.7042097763210126E-6</v>
      </c>
      <c r="I47" s="35">
        <f t="shared" si="0"/>
        <v>6.3581165075395337E-6</v>
      </c>
      <c r="J47" s="35">
        <f t="shared" si="0"/>
        <v>5.2222737552138315E-6</v>
      </c>
      <c r="K47" s="35">
        <f t="shared" si="0"/>
        <v>6.589312424166654E-8</v>
      </c>
      <c r="L47" s="35">
        <f t="shared" si="0"/>
        <v>6.615609897173383E-6</v>
      </c>
      <c r="M47" s="36">
        <f t="shared" si="0"/>
        <v>7.0992842485762544E-8</v>
      </c>
    </row>
    <row r="48" spans="1:13" ht="24">
      <c r="A48" s="37" t="s">
        <v>15</v>
      </c>
      <c r="B48" s="38" t="s">
        <v>14</v>
      </c>
      <c r="C48" s="44"/>
      <c r="D48" s="40">
        <f t="shared" ref="D48:M48" si="1">$C6^2*D6^2</f>
        <v>5.1285164673615533E-6</v>
      </c>
      <c r="E48" s="40">
        <f t="shared" si="1"/>
        <v>4.2948234133626067E-7</v>
      </c>
      <c r="F48" s="40">
        <f t="shared" si="1"/>
        <v>1.257330191980533E-4</v>
      </c>
      <c r="G48" s="40">
        <f t="shared" si="1"/>
        <v>2.8319956412174149E-4</v>
      </c>
      <c r="H48" s="40">
        <f t="shared" si="1"/>
        <v>3.6081428123181636E-5</v>
      </c>
      <c r="I48" s="40">
        <f t="shared" si="1"/>
        <v>9.0028823802127364E-6</v>
      </c>
      <c r="J48" s="42">
        <f t="shared" si="1"/>
        <v>3.0171689999999998E-2</v>
      </c>
      <c r="K48" s="40">
        <f t="shared" si="1"/>
        <v>2.0332929636276153E-5</v>
      </c>
      <c r="L48" s="40">
        <f t="shared" si="1"/>
        <v>1.1715904844839233E-4</v>
      </c>
      <c r="M48" s="41">
        <f t="shared" si="1"/>
        <v>1.8152842363393094E-5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8.4463409604267166E-7</v>
      </c>
      <c r="E49" s="40">
        <f t="shared" si="2"/>
        <v>9.3977914035365982E-6</v>
      </c>
      <c r="F49" s="40">
        <f t="shared" si="2"/>
        <v>3.0874049096629495E-5</v>
      </c>
      <c r="G49" s="40">
        <f t="shared" si="2"/>
        <v>1.1095214402932955E-7</v>
      </c>
      <c r="H49" s="40">
        <f t="shared" si="2"/>
        <v>6.5839583260311274E-6</v>
      </c>
      <c r="I49" s="40">
        <f t="shared" si="2"/>
        <v>4.0743067035562037E-6</v>
      </c>
      <c r="J49" s="40">
        <f t="shared" si="2"/>
        <v>3.6766177657265884E-7</v>
      </c>
      <c r="K49" s="40">
        <f t="shared" si="2"/>
        <v>2.0379429735846416E-6</v>
      </c>
      <c r="L49" s="40">
        <f t="shared" si="2"/>
        <v>7.8104027716633875E-5</v>
      </c>
      <c r="M49" s="41">
        <f t="shared" si="2"/>
        <v>2.2822392726851032E-5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2.2964937627928571E-6</v>
      </c>
      <c r="E50" s="40">
        <f t="shared" si="3"/>
        <v>3.6857150222026167E-5</v>
      </c>
      <c r="F50" s="40">
        <f t="shared" si="3"/>
        <v>7.5936410929057862E-8</v>
      </c>
      <c r="G50" s="40">
        <f t="shared" si="3"/>
        <v>8.9983602800037312E-6</v>
      </c>
      <c r="H50" s="40">
        <f t="shared" si="3"/>
        <v>5.2097457362174649E-5</v>
      </c>
      <c r="I50" s="40">
        <f t="shared" si="3"/>
        <v>2.019711577861503E-7</v>
      </c>
      <c r="J50" s="40">
        <f t="shared" si="3"/>
        <v>4.1996966333405045E-6</v>
      </c>
      <c r="K50" s="40">
        <f t="shared" si="3"/>
        <v>2.853093709794548E-6</v>
      </c>
      <c r="L50" s="40">
        <f t="shared" si="3"/>
        <v>4.1666995943297909E-6</v>
      </c>
      <c r="M50" s="41">
        <f t="shared" si="3"/>
        <v>4.0577967738848728E-6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1.1679893096939879E-7</v>
      </c>
      <c r="E51" s="40">
        <f t="shared" si="4"/>
        <v>9.6269857757195364E-7</v>
      </c>
      <c r="F51" s="42">
        <f t="shared" si="4"/>
        <v>1.6894941996549869E-3</v>
      </c>
      <c r="G51" s="40">
        <f t="shared" si="4"/>
        <v>2.2036908364247069E-6</v>
      </c>
      <c r="H51" s="40">
        <f t="shared" si="4"/>
        <v>4.3961722264912462E-9</v>
      </c>
      <c r="I51" s="40">
        <f t="shared" si="4"/>
        <v>3.3030543912502195E-6</v>
      </c>
      <c r="J51" s="40">
        <f t="shared" si="4"/>
        <v>7.1447074592209219E-6</v>
      </c>
      <c r="K51" s="40">
        <f t="shared" si="4"/>
        <v>1.3625703034610877E-6</v>
      </c>
      <c r="L51" s="40">
        <f t="shared" si="4"/>
        <v>5.5433579287300543E-6</v>
      </c>
      <c r="M51" s="41">
        <f t="shared" si="4"/>
        <v>5.6240237381731245E-8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2.3988654802212642E-6</v>
      </c>
      <c r="E52" s="40">
        <f t="shared" si="5"/>
        <v>2.433119429672319E-6</v>
      </c>
      <c r="F52" s="40">
        <f t="shared" si="5"/>
        <v>5.430176858948123E-7</v>
      </c>
      <c r="G52" s="40">
        <f t="shared" si="5"/>
        <v>5.6380564916904488E-6</v>
      </c>
      <c r="H52" s="40">
        <f t="shared" si="5"/>
        <v>1.3407398480907649E-6</v>
      </c>
      <c r="I52" s="40">
        <f t="shared" si="5"/>
        <v>5.4564986408389188E-8</v>
      </c>
      <c r="J52" s="40">
        <f t="shared" si="5"/>
        <v>6.1593361749382474E-7</v>
      </c>
      <c r="K52" s="40">
        <f t="shared" si="5"/>
        <v>9.4477399870955236E-7</v>
      </c>
      <c r="L52" s="40">
        <f t="shared" si="5"/>
        <v>1.6356276589642989E-7</v>
      </c>
      <c r="M52" s="41">
        <f t="shared" si="5"/>
        <v>6.0950237738958676E-8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1.1437259619088793E-6</v>
      </c>
      <c r="E53" s="40">
        <f t="shared" si="6"/>
        <v>2.5381321300918681E-6</v>
      </c>
      <c r="F53" s="40">
        <f t="shared" si="6"/>
        <v>2.4861360218249652E-7</v>
      </c>
      <c r="G53" s="40">
        <f t="shared" si="6"/>
        <v>1.7883521095695588E-8</v>
      </c>
      <c r="H53" s="40">
        <f t="shared" si="6"/>
        <v>3.8942398551666183E-6</v>
      </c>
      <c r="I53" s="40">
        <f t="shared" si="6"/>
        <v>1.7970082002098671E-7</v>
      </c>
      <c r="J53" s="40">
        <f t="shared" si="6"/>
        <v>4.6095243149183739E-6</v>
      </c>
      <c r="K53" s="40">
        <f t="shared" si="6"/>
        <v>2.2541233648029226E-6</v>
      </c>
      <c r="L53" s="40">
        <f t="shared" si="6"/>
        <v>7.254344399351489E-7</v>
      </c>
      <c r="M53" s="43">
        <f t="shared" si="6"/>
        <v>7.0848930079674081E-3</v>
      </c>
    </row>
    <row r="54" spans="1:13" ht="24">
      <c r="A54" s="37" t="s">
        <v>21</v>
      </c>
      <c r="B54" s="38" t="s">
        <v>14</v>
      </c>
      <c r="C54" s="44"/>
      <c r="D54" s="40">
        <f t="shared" ref="D54:M54" si="7">$C12^2*D12^2</f>
        <v>3.2198557596420802E-4</v>
      </c>
      <c r="E54" s="40">
        <f t="shared" si="7"/>
        <v>6.0618037571639804E-5</v>
      </c>
      <c r="F54" s="40">
        <f t="shared" si="7"/>
        <v>7.2044660505786787E-5</v>
      </c>
      <c r="G54" s="40">
        <f t="shared" si="7"/>
        <v>8.3451165344823985E-5</v>
      </c>
      <c r="H54" s="40">
        <f t="shared" si="7"/>
        <v>2.8057470580631678E-5</v>
      </c>
      <c r="I54" s="40">
        <f t="shared" si="7"/>
        <v>1.0860012984811381E-5</v>
      </c>
      <c r="J54" s="40">
        <f t="shared" si="7"/>
        <v>9.1392492630122942E-5</v>
      </c>
      <c r="K54" s="40">
        <f t="shared" si="7"/>
        <v>4.5406380559369691E-6</v>
      </c>
      <c r="L54" s="40">
        <f t="shared" si="7"/>
        <v>2.1572180060898987E-4</v>
      </c>
      <c r="M54" s="41">
        <f t="shared" si="7"/>
        <v>3.6709475027810968E-5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2.3322475709981504E-7</v>
      </c>
      <c r="E55" s="40">
        <f t="shared" si="8"/>
        <v>9.6645697893547732E-6</v>
      </c>
      <c r="F55" s="40">
        <f t="shared" si="8"/>
        <v>2.837973209051704E-6</v>
      </c>
      <c r="G55" s="40">
        <f t="shared" si="8"/>
        <v>1.1063771834470509E-6</v>
      </c>
      <c r="H55" s="40">
        <f t="shared" si="8"/>
        <v>3.0852512996200696E-7</v>
      </c>
      <c r="I55" s="40">
        <f t="shared" si="8"/>
        <v>3.6330650372955109E-6</v>
      </c>
      <c r="J55" s="40">
        <f t="shared" si="8"/>
        <v>6.1733489022629334E-8</v>
      </c>
      <c r="K55" s="40">
        <f t="shared" si="8"/>
        <v>4.4140170500868591E-7</v>
      </c>
      <c r="L55" s="40">
        <f t="shared" si="8"/>
        <v>3.389864740553659E-7</v>
      </c>
      <c r="M55" s="41">
        <f t="shared" si="8"/>
        <v>2.1713793201601587E-6</v>
      </c>
    </row>
    <row r="56" spans="1:13" ht="24">
      <c r="A56" s="37" t="s">
        <v>23</v>
      </c>
      <c r="B56" s="38" t="s">
        <v>14</v>
      </c>
      <c r="C56" s="39"/>
      <c r="D56" s="40">
        <f t="shared" ref="D56:M56" si="9">$C14^2*D14^2</f>
        <v>7.852986858518656E-11</v>
      </c>
      <c r="E56" s="40">
        <f t="shared" si="9"/>
        <v>3.1515999984328023E-9</v>
      </c>
      <c r="F56" s="40">
        <f t="shared" si="9"/>
        <v>2.7866432064359189E-9</v>
      </c>
      <c r="G56" s="40">
        <f t="shared" si="9"/>
        <v>5.7057014014711733E-7</v>
      </c>
      <c r="H56" s="40">
        <f t="shared" si="9"/>
        <v>5.3407138328360056E-7</v>
      </c>
      <c r="I56" s="40">
        <f t="shared" si="9"/>
        <v>1.2030399452510713E-9</v>
      </c>
      <c r="J56" s="40">
        <f t="shared" si="9"/>
        <v>1.0442645401740256E-8</v>
      </c>
      <c r="K56" s="40">
        <f t="shared" si="9"/>
        <v>1.117710847689877E-6</v>
      </c>
      <c r="L56" s="40">
        <f t="shared" si="9"/>
        <v>4.6102007202151928E-10</v>
      </c>
      <c r="M56" s="41">
        <f t="shared" si="9"/>
        <v>6.5214135258581706E-8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6.7692936657652525E-13</v>
      </c>
      <c r="E57" s="40">
        <f t="shared" si="10"/>
        <v>2.9242255494389431E-7</v>
      </c>
      <c r="F57" s="40">
        <f t="shared" si="10"/>
        <v>5.0590081374379749E-6</v>
      </c>
      <c r="G57" s="40">
        <f t="shared" si="10"/>
        <v>6.925548249023816E-6</v>
      </c>
      <c r="H57" s="40">
        <f t="shared" si="10"/>
        <v>2.4488291578731454E-8</v>
      </c>
      <c r="I57" s="40">
        <f t="shared" si="10"/>
        <v>1.1038007657188656E-5</v>
      </c>
      <c r="J57" s="40">
        <f t="shared" si="10"/>
        <v>4.2698262242258567E-6</v>
      </c>
      <c r="K57" s="42">
        <f t="shared" si="10"/>
        <v>6.1258427783992524E-3</v>
      </c>
      <c r="L57" s="40">
        <f t="shared" si="10"/>
        <v>1.3483822797717476E-5</v>
      </c>
      <c r="M57" s="41">
        <f t="shared" si="10"/>
        <v>1.886556987391052E-6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2.0512600964873449E-5</v>
      </c>
      <c r="E58" s="42">
        <f t="shared" si="11"/>
        <v>8.3456523824428572E-3</v>
      </c>
      <c r="F58" s="40">
        <f t="shared" si="11"/>
        <v>4.7959454727966064E-6</v>
      </c>
      <c r="G58" s="40">
        <f t="shared" si="11"/>
        <v>8.3811846726951568E-8</v>
      </c>
      <c r="H58" s="40">
        <f t="shared" si="11"/>
        <v>2.0741038332955025E-5</v>
      </c>
      <c r="I58" s="40">
        <f t="shared" si="11"/>
        <v>2.3004047908880688E-5</v>
      </c>
      <c r="J58" s="40">
        <f t="shared" si="11"/>
        <v>1.1159476173852224E-7</v>
      </c>
      <c r="K58" s="40">
        <f t="shared" si="11"/>
        <v>3.8949143310912599E-7</v>
      </c>
      <c r="L58" s="40">
        <f t="shared" si="11"/>
        <v>3.9860332576454674E-6</v>
      </c>
      <c r="M58" s="41">
        <f t="shared" si="11"/>
        <v>2.8398960661976641E-6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1.2972167065960202E-7</v>
      </c>
      <c r="E59" s="40">
        <f t="shared" si="12"/>
        <v>2.1950650116461629E-5</v>
      </c>
      <c r="F59" s="40">
        <f t="shared" si="12"/>
        <v>1.5785514675654775E-5</v>
      </c>
      <c r="G59" s="40">
        <f t="shared" si="12"/>
        <v>3.5486184071635572E-6</v>
      </c>
      <c r="H59" s="40">
        <f t="shared" si="12"/>
        <v>6.7454897255163907E-5</v>
      </c>
      <c r="I59" s="42">
        <f t="shared" si="12"/>
        <v>8.2720965171605518E-3</v>
      </c>
      <c r="J59" s="40">
        <f t="shared" si="12"/>
        <v>2.4255550600295459E-6</v>
      </c>
      <c r="K59" s="40">
        <f t="shared" si="12"/>
        <v>1.3988256134296406E-5</v>
      </c>
      <c r="L59" s="40">
        <f t="shared" si="12"/>
        <v>8.6836858587013016E-5</v>
      </c>
      <c r="M59" s="41">
        <f t="shared" si="12"/>
        <v>1.883083315610651E-7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3.7372570659185706E-6</v>
      </c>
      <c r="E60" s="40">
        <f t="shared" si="13"/>
        <v>2.9130429622155145E-6</v>
      </c>
      <c r="F60" s="40">
        <f t="shared" si="13"/>
        <v>5.4280353346221542E-7</v>
      </c>
      <c r="G60" s="40">
        <f t="shared" si="13"/>
        <v>3.14682334615736E-6</v>
      </c>
      <c r="H60" s="40">
        <f t="shared" si="13"/>
        <v>2.6709715941692588E-6</v>
      </c>
      <c r="I60" s="40">
        <f t="shared" si="13"/>
        <v>4.3728290596644113E-6</v>
      </c>
      <c r="J60" s="40">
        <f t="shared" si="13"/>
        <v>3.4898029853096835E-8</v>
      </c>
      <c r="K60" s="40">
        <f t="shared" si="13"/>
        <v>1.7046719085097437E-6</v>
      </c>
      <c r="L60" s="40">
        <f t="shared" si="13"/>
        <v>3.6382823041057217E-6</v>
      </c>
      <c r="M60" s="41">
        <f t="shared" si="13"/>
        <v>1.9332688428972006E-6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1.4068696317916542E-6</v>
      </c>
      <c r="E61" s="40">
        <f t="shared" si="14"/>
        <v>1.2379950612301542E-5</v>
      </c>
      <c r="F61" s="40">
        <f t="shared" si="14"/>
        <v>3.1840318869429672E-6</v>
      </c>
      <c r="G61" s="40">
        <f t="shared" si="14"/>
        <v>1.7741884221147346E-5</v>
      </c>
      <c r="H61" s="40">
        <f t="shared" si="14"/>
        <v>9.7321478964713222E-8</v>
      </c>
      <c r="I61" s="40">
        <f t="shared" si="14"/>
        <v>6.1563395513959522E-6</v>
      </c>
      <c r="J61" s="40">
        <f t="shared" si="14"/>
        <v>7.6575905024592261E-7</v>
      </c>
      <c r="K61" s="40">
        <f t="shared" si="14"/>
        <v>8.0870013639671861E-6</v>
      </c>
      <c r="L61" s="40">
        <f t="shared" si="14"/>
        <v>1.9383095137502491E-8</v>
      </c>
      <c r="M61" s="41">
        <f t="shared" si="14"/>
        <v>4.0713038643844436E-6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3.1125553385182423E-5</v>
      </c>
      <c r="E62" s="40">
        <f t="shared" si="15"/>
        <v>1.5402907724077289E-5</v>
      </c>
      <c r="F62" s="40">
        <f t="shared" si="15"/>
        <v>9.5670453216404226E-6</v>
      </c>
      <c r="G62" s="40">
        <f t="shared" si="15"/>
        <v>8.4926615238915605E-8</v>
      </c>
      <c r="H62" s="40">
        <f t="shared" si="15"/>
        <v>3.5721248533613878E-6</v>
      </c>
      <c r="I62" s="40">
        <f t="shared" si="15"/>
        <v>6.0628643745812312E-6</v>
      </c>
      <c r="J62" s="40">
        <f t="shared" si="15"/>
        <v>2.0304752323313576E-7</v>
      </c>
      <c r="K62" s="40">
        <f t="shared" si="15"/>
        <v>3.8523729339981425E-6</v>
      </c>
      <c r="L62" s="40">
        <f t="shared" si="15"/>
        <v>4.1219146534175915E-6</v>
      </c>
      <c r="M62" s="41">
        <f t="shared" si="15"/>
        <v>2.2174579657322871E-7</v>
      </c>
    </row>
    <row r="63" spans="1:13" ht="24">
      <c r="A63" s="37" t="s">
        <v>30</v>
      </c>
      <c r="B63" s="38" t="s">
        <v>14</v>
      </c>
      <c r="C63" s="44"/>
      <c r="D63" s="40">
        <f t="shared" ref="D63:M63" si="16">$C21^2*D21^2</f>
        <v>2.3674080996040154E-5</v>
      </c>
      <c r="E63" s="40">
        <f t="shared" si="16"/>
        <v>1.4429698226747333E-5</v>
      </c>
      <c r="F63" s="40">
        <f t="shared" si="16"/>
        <v>1.6094888710203595E-5</v>
      </c>
      <c r="G63" s="40">
        <f t="shared" si="16"/>
        <v>1.2766850073073154E-5</v>
      </c>
      <c r="H63" s="40">
        <f t="shared" si="16"/>
        <v>6.6546251653469802E-7</v>
      </c>
      <c r="I63" s="40">
        <f t="shared" si="16"/>
        <v>4.7947377641008417E-5</v>
      </c>
      <c r="J63" s="40">
        <f t="shared" si="16"/>
        <v>3.4797226117033591E-5</v>
      </c>
      <c r="K63" s="40">
        <f t="shared" si="16"/>
        <v>2.1223418633499724E-4</v>
      </c>
      <c r="L63" s="40">
        <f t="shared" si="16"/>
        <v>6.1508692435414204E-5</v>
      </c>
      <c r="M63" s="41">
        <f t="shared" si="16"/>
        <v>2.9337297283502774E-5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1.7152723941118446E-7</v>
      </c>
      <c r="E64" s="40">
        <f t="shared" si="17"/>
        <v>6.9763573126291659E-6</v>
      </c>
      <c r="F64" s="40">
        <f t="shared" si="17"/>
        <v>6.6126665992956508E-6</v>
      </c>
      <c r="G64" s="40">
        <f t="shared" si="17"/>
        <v>1.5403899327065703E-6</v>
      </c>
      <c r="H64" s="40">
        <f t="shared" si="17"/>
        <v>1.9849092957389133E-7</v>
      </c>
      <c r="I64" s="40">
        <f t="shared" si="17"/>
        <v>8.4475024475342159E-8</v>
      </c>
      <c r="J64" s="40">
        <f t="shared" si="17"/>
        <v>8.4154217830029009E-6</v>
      </c>
      <c r="K64" s="40">
        <f t="shared" si="17"/>
        <v>1.0261675100634286E-5</v>
      </c>
      <c r="L64" s="40">
        <f t="shared" si="17"/>
        <v>1.3746131021642578E-5</v>
      </c>
      <c r="M64" s="41">
        <f t="shared" si="17"/>
        <v>1.7120631987278658E-6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1.8915692051482809E-5</v>
      </c>
      <c r="E65" s="40">
        <f t="shared" si="18"/>
        <v>1.9306342383487486E-7</v>
      </c>
      <c r="F65" s="40">
        <f t="shared" si="18"/>
        <v>3.5483557485452505E-6</v>
      </c>
      <c r="G65" s="40">
        <f t="shared" si="18"/>
        <v>1.2381541778545465E-5</v>
      </c>
      <c r="H65" s="40">
        <f t="shared" si="18"/>
        <v>2.8716844374363439E-5</v>
      </c>
      <c r="I65" s="40">
        <f t="shared" si="18"/>
        <v>7.6856957622429835E-7</v>
      </c>
      <c r="J65" s="40">
        <f t="shared" si="18"/>
        <v>3.1488145199351537E-6</v>
      </c>
      <c r="K65" s="40">
        <f t="shared" si="18"/>
        <v>1.2521797283081185E-5</v>
      </c>
      <c r="L65" s="40">
        <f t="shared" si="18"/>
        <v>6.7871393794519603E-6</v>
      </c>
      <c r="M65" s="41">
        <f t="shared" si="18"/>
        <v>4.281105207585478E-6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3.2982848143753644E-5</v>
      </c>
      <c r="E66" s="40">
        <f t="shared" si="19"/>
        <v>1.4349573098235647E-5</v>
      </c>
      <c r="F66" s="40">
        <f t="shared" si="19"/>
        <v>1.6387464296058429E-5</v>
      </c>
      <c r="G66" s="40">
        <f t="shared" si="19"/>
        <v>1.6965820953470048E-5</v>
      </c>
      <c r="H66" s="40">
        <f t="shared" si="19"/>
        <v>6.1915042971781215E-6</v>
      </c>
      <c r="I66" s="40">
        <f t="shared" si="19"/>
        <v>1.9191245755388261E-5</v>
      </c>
      <c r="J66" s="40">
        <f t="shared" si="19"/>
        <v>7.5483551989986869E-7</v>
      </c>
      <c r="K66" s="40">
        <f t="shared" si="19"/>
        <v>3.6177128724926717E-5</v>
      </c>
      <c r="L66" s="40">
        <f t="shared" si="19"/>
        <v>4.8488175118852068E-6</v>
      </c>
      <c r="M66" s="41">
        <f t="shared" si="19"/>
        <v>1.3657345938269851E-5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1.1416714032038451E-5</v>
      </c>
      <c r="E67" s="40">
        <f t="shared" si="20"/>
        <v>6.1796957201855627E-7</v>
      </c>
      <c r="F67" s="40">
        <f t="shared" si="20"/>
        <v>6.532471622846986E-7</v>
      </c>
      <c r="G67" s="40">
        <f t="shared" si="20"/>
        <v>1.3789387425881201E-5</v>
      </c>
      <c r="H67" s="40">
        <f t="shared" si="20"/>
        <v>1.5286732751851011E-6</v>
      </c>
      <c r="I67" s="40">
        <f t="shared" si="20"/>
        <v>8.1033983792018924E-6</v>
      </c>
      <c r="J67" s="40">
        <f t="shared" si="20"/>
        <v>2.5058031340601837E-6</v>
      </c>
      <c r="K67" s="40">
        <f t="shared" si="20"/>
        <v>1.065674047621722E-6</v>
      </c>
      <c r="L67" s="40">
        <f t="shared" si="20"/>
        <v>8.6556264608526608E-5</v>
      </c>
      <c r="M67" s="41">
        <f t="shared" si="20"/>
        <v>9.2705642441220773E-7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1.8006407676323053E-7</v>
      </c>
      <c r="E68" s="40">
        <f t="shared" si="21"/>
        <v>3.0003074820526306E-8</v>
      </c>
      <c r="F68" s="40">
        <f t="shared" si="21"/>
        <v>2.1547105411415474E-8</v>
      </c>
      <c r="G68" s="40">
        <f t="shared" si="21"/>
        <v>3.0688348695782067E-8</v>
      </c>
      <c r="H68" s="40">
        <f t="shared" si="21"/>
        <v>3.4319453935281653E-7</v>
      </c>
      <c r="I68" s="40">
        <f t="shared" si="21"/>
        <v>6.7709074265626796E-9</v>
      </c>
      <c r="J68" s="40">
        <f t="shared" si="21"/>
        <v>1.0585009575794705E-7</v>
      </c>
      <c r="K68" s="40">
        <f t="shared" si="21"/>
        <v>5.3826170509733274E-9</v>
      </c>
      <c r="L68" s="40">
        <f t="shared" si="21"/>
        <v>1.5479558559148473E-8</v>
      </c>
      <c r="M68" s="41">
        <f t="shared" si="21"/>
        <v>1.4583202648197513E-7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6.4602028909279537E-7</v>
      </c>
      <c r="E69" s="40">
        <f t="shared" si="22"/>
        <v>1.2995624824742259E-7</v>
      </c>
      <c r="F69" s="40">
        <f t="shared" si="22"/>
        <v>7.9570567378797431E-9</v>
      </c>
      <c r="G69" s="40">
        <f t="shared" si="22"/>
        <v>6.9894134713184732E-11</v>
      </c>
      <c r="H69" s="40">
        <f t="shared" si="22"/>
        <v>5.6691144875717349E-11</v>
      </c>
      <c r="I69" s="40">
        <f t="shared" si="22"/>
        <v>1.6189854820230975E-6</v>
      </c>
      <c r="J69" s="40">
        <f t="shared" si="22"/>
        <v>1.6789603168196692E-8</v>
      </c>
      <c r="K69" s="40">
        <f t="shared" si="22"/>
        <v>8.7336643717137074E-7</v>
      </c>
      <c r="L69" s="40">
        <f t="shared" si="22"/>
        <v>1.1000581160126652E-6</v>
      </c>
      <c r="M69" s="41">
        <f t="shared" si="22"/>
        <v>8.0782523063577823E-8</v>
      </c>
    </row>
    <row r="70" spans="1:13" ht="24">
      <c r="A70" s="37" t="s">
        <v>37</v>
      </c>
      <c r="B70" s="38" t="s">
        <v>14</v>
      </c>
      <c r="C70" s="44"/>
      <c r="D70" s="40">
        <f t="shared" ref="D70:M70" si="23">$C28^2*D28^2</f>
        <v>1.6568200075708678E-4</v>
      </c>
      <c r="E70" s="40">
        <f t="shared" si="23"/>
        <v>2.5189620077693976E-6</v>
      </c>
      <c r="F70" s="40">
        <f t="shared" si="23"/>
        <v>1.4192070851590745E-4</v>
      </c>
      <c r="G70" s="40">
        <f t="shared" si="23"/>
        <v>1.99610213874745E-4</v>
      </c>
      <c r="H70" s="40">
        <f t="shared" si="23"/>
        <v>3.1090848966216854E-5</v>
      </c>
      <c r="I70" s="40">
        <f t="shared" si="23"/>
        <v>2.6900017727675773E-5</v>
      </c>
      <c r="J70" s="40">
        <f t="shared" si="23"/>
        <v>1.5039240268538147E-4</v>
      </c>
      <c r="K70" s="40">
        <f t="shared" si="23"/>
        <v>1.8724488202666298E-6</v>
      </c>
      <c r="L70" s="40">
        <f t="shared" si="23"/>
        <v>6.4046305597696625E-6</v>
      </c>
      <c r="M70" s="41">
        <f t="shared" si="23"/>
        <v>2.1330098514844747E-4</v>
      </c>
    </row>
    <row r="71" spans="1:13" ht="24">
      <c r="A71" s="37" t="s">
        <v>38</v>
      </c>
      <c r="B71" s="38" t="s">
        <v>14</v>
      </c>
      <c r="C71" s="44"/>
      <c r="D71" s="42">
        <f t="shared" ref="D71:M71" si="24">$C29^2*D29^2</f>
        <v>2.5740993600000001E-2</v>
      </c>
      <c r="E71" s="40">
        <f t="shared" si="24"/>
        <v>5.9501429874639247E-5</v>
      </c>
      <c r="F71" s="40">
        <f t="shared" si="24"/>
        <v>1.6497010715108839E-6</v>
      </c>
      <c r="G71" s="40">
        <f t="shared" si="24"/>
        <v>1.4841268721686895E-5</v>
      </c>
      <c r="H71" s="40">
        <f t="shared" si="24"/>
        <v>1.353734070081341E-5</v>
      </c>
      <c r="I71" s="40">
        <f t="shared" si="24"/>
        <v>3.8504055252805734E-7</v>
      </c>
      <c r="J71" s="40">
        <f t="shared" si="24"/>
        <v>4.2600795731797832E-6</v>
      </c>
      <c r="K71" s="40">
        <f t="shared" si="24"/>
        <v>2.274095448598912E-10</v>
      </c>
      <c r="L71" s="40">
        <f t="shared" si="24"/>
        <v>1.575562824378343E-6</v>
      </c>
      <c r="M71" s="41">
        <f t="shared" si="24"/>
        <v>3.6630824405708972E-6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5.3493576537867238E-6</v>
      </c>
      <c r="E72" s="40">
        <f t="shared" si="25"/>
        <v>2.4200186194929844E-5</v>
      </c>
      <c r="F72" s="40">
        <f t="shared" si="25"/>
        <v>2.4771247781615852E-8</v>
      </c>
      <c r="G72" s="40">
        <f t="shared" si="25"/>
        <v>6.6536602759052416E-5</v>
      </c>
      <c r="H72" s="42">
        <f t="shared" si="25"/>
        <v>1.020453198693692E-2</v>
      </c>
      <c r="I72" s="40">
        <f t="shared" si="25"/>
        <v>8.2280642066957197E-5</v>
      </c>
      <c r="J72" s="40">
        <f t="shared" si="25"/>
        <v>1.1749263081125815E-5</v>
      </c>
      <c r="K72" s="40">
        <f t="shared" si="25"/>
        <v>3.5245345318399198E-8</v>
      </c>
      <c r="L72" s="40">
        <f t="shared" si="25"/>
        <v>4.1020277202950641E-5</v>
      </c>
      <c r="M72" s="41">
        <f t="shared" si="25"/>
        <v>5.0283542490896766E-6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3.4347068974274869E-7</v>
      </c>
      <c r="E73" s="40">
        <f t="shared" si="26"/>
        <v>6.4525034258629509E-6</v>
      </c>
      <c r="F73" s="40">
        <f t="shared" si="26"/>
        <v>1.1265095528881037E-6</v>
      </c>
      <c r="G73" s="40">
        <f t="shared" si="26"/>
        <v>1.1959206487503507E-6</v>
      </c>
      <c r="H73" s="40">
        <f t="shared" si="26"/>
        <v>1.3083767386962581E-6</v>
      </c>
      <c r="I73" s="40">
        <f t="shared" si="26"/>
        <v>1.4138753508055784E-6</v>
      </c>
      <c r="J73" s="40">
        <f t="shared" si="26"/>
        <v>6.4445893615089791E-7</v>
      </c>
      <c r="K73" s="40">
        <f t="shared" si="26"/>
        <v>5.7298102825097423E-7</v>
      </c>
      <c r="L73" s="40">
        <f t="shared" si="26"/>
        <v>4.471316133018239E-6</v>
      </c>
      <c r="M73" s="41">
        <f t="shared" si="26"/>
        <v>2.1189560055597809E-11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1.7784896121300712E-7</v>
      </c>
      <c r="E74" s="40">
        <f t="shared" si="27"/>
        <v>1.411680282716886E-7</v>
      </c>
      <c r="F74" s="40">
        <f t="shared" si="27"/>
        <v>4.050738487151078E-9</v>
      </c>
      <c r="G74" s="42">
        <f t="shared" si="27"/>
        <v>1.7989645502271143E-6</v>
      </c>
      <c r="H74" s="40">
        <f t="shared" si="27"/>
        <v>6.7092520297963834E-8</v>
      </c>
      <c r="I74" s="40">
        <f t="shared" si="27"/>
        <v>9.1253420667206388E-8</v>
      </c>
      <c r="J74" s="40">
        <f t="shared" si="27"/>
        <v>3.1391726484605766E-7</v>
      </c>
      <c r="K74" s="40">
        <f t="shared" si="27"/>
        <v>9.9958710235213766E-8</v>
      </c>
      <c r="L74" s="40">
        <f t="shared" si="27"/>
        <v>2.4460219631795589E-9</v>
      </c>
      <c r="M74" s="41">
        <f t="shared" si="27"/>
        <v>7.8651186680156492E-8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2.8242389871871252E-5</v>
      </c>
      <c r="E75" s="40">
        <f t="shared" si="28"/>
        <v>2.3755068834573707E-5</v>
      </c>
      <c r="F75" s="40">
        <f t="shared" si="28"/>
        <v>8.5664274041241209E-5</v>
      </c>
      <c r="G75" s="40">
        <f t="shared" si="28"/>
        <v>9.9411930758881002E-9</v>
      </c>
      <c r="H75" s="40">
        <f t="shared" si="28"/>
        <v>1.5667352677613724E-5</v>
      </c>
      <c r="I75" s="40">
        <f t="shared" si="28"/>
        <v>5.7612654099012498E-7</v>
      </c>
      <c r="J75" s="40">
        <f t="shared" si="28"/>
        <v>3.929273588320164E-5</v>
      </c>
      <c r="K75" s="40">
        <f t="shared" si="28"/>
        <v>8.9171907015642366E-6</v>
      </c>
      <c r="L75" s="40">
        <f t="shared" si="28"/>
        <v>5.0274374267966852E-5</v>
      </c>
      <c r="M75" s="41">
        <f t="shared" si="28"/>
        <v>6.1032638096360769E-8</v>
      </c>
    </row>
    <row r="76" spans="1:13" ht="24">
      <c r="A76" s="37" t="s">
        <v>43</v>
      </c>
      <c r="B76" s="38" t="s">
        <v>14</v>
      </c>
      <c r="C76" s="39"/>
      <c r="D76" s="40">
        <f t="shared" ref="D76:M76" si="29">$C34^2*D34^2</f>
        <v>2.9460996784094658E-6</v>
      </c>
      <c r="E76" s="40">
        <f t="shared" si="29"/>
        <v>8.170867762177822E-7</v>
      </c>
      <c r="F76" s="40">
        <f t="shared" si="29"/>
        <v>3.8601154421855032E-6</v>
      </c>
      <c r="G76" s="40">
        <f t="shared" si="29"/>
        <v>3.2449546861195159E-6</v>
      </c>
      <c r="H76" s="40">
        <f t="shared" si="29"/>
        <v>5.4160382095936563E-7</v>
      </c>
      <c r="I76" s="40">
        <f t="shared" si="29"/>
        <v>1.254979010981429E-5</v>
      </c>
      <c r="J76" s="40">
        <f t="shared" si="29"/>
        <v>2.9872700513876471E-7</v>
      </c>
      <c r="K76" s="40">
        <f t="shared" si="29"/>
        <v>1.0812751190816182E-7</v>
      </c>
      <c r="L76" s="40">
        <f t="shared" si="29"/>
        <v>8.6970558186800732E-6</v>
      </c>
      <c r="M76" s="41">
        <f t="shared" si="29"/>
        <v>5.1074668263833522E-7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2.9703549579201666E-6</v>
      </c>
      <c r="E77" s="40">
        <f t="shared" si="30"/>
        <v>2.2339391559744827E-5</v>
      </c>
      <c r="F77" s="40">
        <f t="shared" si="30"/>
        <v>4.3549856760083844E-5</v>
      </c>
      <c r="G77" s="40">
        <f t="shared" si="30"/>
        <v>1.2461087715880342E-5</v>
      </c>
      <c r="H77" s="40">
        <f t="shared" si="30"/>
        <v>2.7927294607578464E-6</v>
      </c>
      <c r="I77" s="40">
        <f t="shared" si="30"/>
        <v>8.365624556097234E-6</v>
      </c>
      <c r="J77" s="40">
        <f t="shared" si="30"/>
        <v>2.0038511393135182E-5</v>
      </c>
      <c r="K77" s="40">
        <f t="shared" si="30"/>
        <v>6.4803724637528988E-9</v>
      </c>
      <c r="L77" s="40">
        <f t="shared" si="30"/>
        <v>3.5817332395896655E-5</v>
      </c>
      <c r="M77" s="41">
        <f t="shared" si="30"/>
        <v>3.4996304496434121E-8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4.9150459795430637E-6</v>
      </c>
      <c r="E78" s="40">
        <f t="shared" si="31"/>
        <v>7.3297313360878038E-8</v>
      </c>
      <c r="F78" s="40">
        <f t="shared" si="31"/>
        <v>1.0465660103378106E-5</v>
      </c>
      <c r="G78" s="42">
        <f t="shared" si="31"/>
        <v>8.5669729750142264E-3</v>
      </c>
      <c r="H78" s="40">
        <f t="shared" si="31"/>
        <v>5.4219877059570339E-5</v>
      </c>
      <c r="I78" s="40">
        <f t="shared" si="31"/>
        <v>3.5575802373866433E-6</v>
      </c>
      <c r="J78" s="40">
        <f t="shared" si="31"/>
        <v>7.6088416095282843E-5</v>
      </c>
      <c r="K78" s="40">
        <f t="shared" si="31"/>
        <v>8.8682550096793653E-6</v>
      </c>
      <c r="L78" s="40">
        <f t="shared" si="31"/>
        <v>4.5939263962316685E-8</v>
      </c>
      <c r="M78" s="41">
        <f t="shared" si="31"/>
        <v>2.1847850725622735E-8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1.5597943690558343E-7</v>
      </c>
      <c r="E79" s="40">
        <f t="shared" si="32"/>
        <v>1.1677574403638598E-6</v>
      </c>
      <c r="F79" s="40">
        <f t="shared" si="32"/>
        <v>8.0438527400519742E-6</v>
      </c>
      <c r="G79" s="40">
        <f t="shared" si="32"/>
        <v>1.5634547336887918E-8</v>
      </c>
      <c r="H79" s="40">
        <f t="shared" si="32"/>
        <v>1.0217851085686805E-5</v>
      </c>
      <c r="I79" s="40">
        <f t="shared" si="32"/>
        <v>2.6532852446135743E-5</v>
      </c>
      <c r="J79" s="40">
        <f t="shared" si="32"/>
        <v>9.6935260361757801E-6</v>
      </c>
      <c r="K79" s="40">
        <f t="shared" si="32"/>
        <v>5.2659399908966795E-6</v>
      </c>
      <c r="L79" s="42">
        <f t="shared" si="32"/>
        <v>2.6305733803260309E-3</v>
      </c>
      <c r="M79" s="41">
        <f t="shared" si="32"/>
        <v>2.3846314114828677E-7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1.8363023964793586E-5</v>
      </c>
      <c r="E80" s="40">
        <f t="shared" si="33"/>
        <v>6.7491825821264269E-7</v>
      </c>
      <c r="F80" s="40">
        <f t="shared" si="33"/>
        <v>6.6680259492281794E-5</v>
      </c>
      <c r="G80" s="40">
        <f t="shared" si="33"/>
        <v>6.4777073992759368E-5</v>
      </c>
      <c r="H80" s="40">
        <f t="shared" si="33"/>
        <v>6.1748815642932107E-5</v>
      </c>
      <c r="I80" s="40">
        <f t="shared" si="33"/>
        <v>2.6328263673865441E-4</v>
      </c>
      <c r="J80" s="40">
        <f t="shared" si="33"/>
        <v>8.1082006178497347E-6</v>
      </c>
      <c r="K80" s="40">
        <f t="shared" si="33"/>
        <v>4.8044284475852562E-6</v>
      </c>
      <c r="L80" s="40">
        <f t="shared" si="33"/>
        <v>3.5468037712856113E-6</v>
      </c>
      <c r="M80" s="41">
        <f t="shared" si="33"/>
        <v>5.2727172472545274E-6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1.0331835258517977E-6</v>
      </c>
      <c r="E81" s="40">
        <f t="shared" si="34"/>
        <v>4.6432842323810734E-7</v>
      </c>
      <c r="F81" s="40">
        <f t="shared" si="34"/>
        <v>1.3220049715695753E-8</v>
      </c>
      <c r="G81" s="40">
        <f t="shared" si="34"/>
        <v>7.0236827597551665E-8</v>
      </c>
      <c r="H81" s="40">
        <f t="shared" si="34"/>
        <v>6.9477454309868737E-7</v>
      </c>
      <c r="I81" s="40">
        <f t="shared" si="34"/>
        <v>8.3744224469491867E-9</v>
      </c>
      <c r="J81" s="40">
        <f t="shared" si="34"/>
        <v>1.2779213591971458E-6</v>
      </c>
      <c r="K81" s="40">
        <f t="shared" si="34"/>
        <v>9.480938352119655E-8</v>
      </c>
      <c r="L81" s="40">
        <f t="shared" si="34"/>
        <v>3.8144314998157449E-11</v>
      </c>
      <c r="M81" s="41">
        <f t="shared" si="34"/>
        <v>7.8935945564905925E-8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1.9292954532374679E-5</v>
      </c>
      <c r="E82" s="40">
        <f t="shared" si="35"/>
        <v>1.3406322517957305E-7</v>
      </c>
      <c r="F82" s="40">
        <f t="shared" si="35"/>
        <v>9.8104562564961047E-6</v>
      </c>
      <c r="G82" s="40">
        <f t="shared" si="35"/>
        <v>1.3562382968932126E-6</v>
      </c>
      <c r="H82" s="40">
        <f t="shared" si="35"/>
        <v>2.380948125781093E-6</v>
      </c>
      <c r="I82" s="40">
        <f t="shared" si="35"/>
        <v>1.6134986263683128E-6</v>
      </c>
      <c r="J82" s="40">
        <f t="shared" si="35"/>
        <v>8.4805524516928435E-6</v>
      </c>
      <c r="K82" s="40">
        <f t="shared" si="35"/>
        <v>3.3161507133673963E-8</v>
      </c>
      <c r="L82" s="40">
        <f t="shared" si="35"/>
        <v>5.8371798370855241E-7</v>
      </c>
      <c r="M82" s="41">
        <f t="shared" si="35"/>
        <v>1.4364109537452665E-6</v>
      </c>
    </row>
    <row r="83" spans="1:13">
      <c r="A83" t="s">
        <v>61</v>
      </c>
      <c r="D83" s="17">
        <f>SUM($D$47:$D$82)</f>
        <v>2.6470032466899648E-2</v>
      </c>
      <c r="E83" s="17">
        <f>SUM($E$47:$E$82)</f>
        <v>8.7058381850107329E-3</v>
      </c>
      <c r="F83" s="17">
        <f>SUM($F$47:$F$82)</f>
        <v>2.3784724966806662E-3</v>
      </c>
      <c r="G83" s="17">
        <f>SUM($G$47:$G$82)</f>
        <v>9.4256209983565476E-3</v>
      </c>
      <c r="H83" s="17">
        <f>SUM($H$47:$H$82)</f>
        <v>1.0661611163265939E-2</v>
      </c>
      <c r="I83" s="17">
        <f>SUM($I$47:$I$82)</f>
        <v>8.8656776192833665E-3</v>
      </c>
      <c r="J83" s="17">
        <f>SUM($J$47:$J$82)</f>
        <v>3.067350860012584E-2</v>
      </c>
      <c r="K83" s="17">
        <f>SUM($K$47:$K$82)</f>
        <v>6.4936341146764939E-3</v>
      </c>
      <c r="L83" s="17">
        <f>SUM($L$47:$L$82)</f>
        <v>3.4982007409346638E-3</v>
      </c>
      <c r="M83" s="17">
        <f>SUM($M$47:$M$82)</f>
        <v>7.4600690991014369E-3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0.11463266548433533</v>
      </c>
      <c r="D85" s="18">
        <f>$D$83/$C$85</f>
        <v>0.23091177680516209</v>
      </c>
      <c r="E85" s="18">
        <f>$E$83/$C$85</f>
        <v>7.5945526942321637E-2</v>
      </c>
      <c r="F85" s="18">
        <f>$F$83/$C$85</f>
        <v>2.0748645132095327E-2</v>
      </c>
      <c r="G85" s="18">
        <f>$G$83/$C$85</f>
        <v>8.2224564512499876E-2</v>
      </c>
      <c r="H85" s="18">
        <f>$H$83/$C$85</f>
        <v>9.3006745662063128E-2</v>
      </c>
      <c r="I85" s="18">
        <f>$I$83/$C$85</f>
        <v>7.7339888955952701E-2</v>
      </c>
      <c r="J85" s="18">
        <f>$J$83/$C$85</f>
        <v>0.26758087208848341</v>
      </c>
      <c r="K85" s="18">
        <f>$K$83/$C$85</f>
        <v>5.6647327245163429E-2</v>
      </c>
      <c r="L85" s="18">
        <f>$L$83/$C$85</f>
        <v>3.0516613446563333E-2</v>
      </c>
      <c r="M85" s="18">
        <f>$M$83/$C$85</f>
        <v>6.5078039209695099E-2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59115-9A36-4782-8D50-AFBCEC2F0B83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190</v>
      </c>
    </row>
    <row r="3" spans="1:13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82.25" thickTop="1" thickBot="1">
      <c r="A4" s="27"/>
      <c r="B4" s="28"/>
      <c r="C4" s="29" t="s">
        <v>2</v>
      </c>
      <c r="D4" s="30" t="s">
        <v>192</v>
      </c>
      <c r="E4" s="30" t="s">
        <v>193</v>
      </c>
      <c r="F4" s="30" t="s">
        <v>194</v>
      </c>
      <c r="G4" s="30" t="s">
        <v>195</v>
      </c>
      <c r="H4" s="30" t="s">
        <v>196</v>
      </c>
      <c r="I4" s="30" t="s">
        <v>197</v>
      </c>
      <c r="J4" s="30" t="s">
        <v>198</v>
      </c>
      <c r="K4" s="30" t="s">
        <v>199</v>
      </c>
      <c r="L4" s="30" t="s">
        <v>200</v>
      </c>
      <c r="M4" s="31" t="s">
        <v>201</v>
      </c>
    </row>
    <row r="5" spans="1:13" ht="24.75" thickTop="1">
      <c r="A5" s="32" t="s">
        <v>13</v>
      </c>
      <c r="B5" s="33" t="s">
        <v>14</v>
      </c>
      <c r="C5" s="34">
        <v>7.8904351538683831E-2</v>
      </c>
      <c r="D5" s="35">
        <v>-2.6855007384614469E-2</v>
      </c>
      <c r="E5" s="35">
        <v>-1.7483125846619894E-2</v>
      </c>
      <c r="F5" s="35">
        <v>2.2101363087633628E-2</v>
      </c>
      <c r="G5" s="35">
        <v>-2.7932035458910771E-2</v>
      </c>
      <c r="H5" s="35">
        <v>-8.8766861507851864E-3</v>
      </c>
      <c r="I5" s="35">
        <v>-5.0813861425871361E-2</v>
      </c>
      <c r="J5" s="35">
        <v>2.9957577176016333E-2</v>
      </c>
      <c r="K5" s="35">
        <v>-1.910483067152393E-2</v>
      </c>
      <c r="L5" s="35">
        <v>-1.9657218277892036E-2</v>
      </c>
      <c r="M5" s="36">
        <v>6.3554197422435427E-2</v>
      </c>
    </row>
    <row r="6" spans="1:13" ht="24">
      <c r="A6" s="37" t="s">
        <v>15</v>
      </c>
      <c r="B6" s="38" t="s">
        <v>14</v>
      </c>
      <c r="C6" s="39">
        <v>-0.1188877332241584</v>
      </c>
      <c r="D6" s="40">
        <v>-4.6878759046466524E-2</v>
      </c>
      <c r="E6" s="40">
        <v>-1.8571690440119616E-2</v>
      </c>
      <c r="F6" s="40">
        <v>6.4462068534436409E-2</v>
      </c>
      <c r="G6" s="40">
        <v>3.1552259401857796E-2</v>
      </c>
      <c r="H6" s="42" t="s">
        <v>50</v>
      </c>
      <c r="I6" s="40">
        <v>-1.3366158102075289E-2</v>
      </c>
      <c r="J6" s="40">
        <v>3.1541603564592895E-2</v>
      </c>
      <c r="K6" s="40">
        <v>-2.3929503552599297E-2</v>
      </c>
      <c r="L6" s="40">
        <v>8.9794940639929179E-3</v>
      </c>
      <c r="M6" s="41">
        <v>1.4014963962074002E-2</v>
      </c>
    </row>
    <row r="7" spans="1:13" ht="24">
      <c r="A7" s="37" t="s">
        <v>16</v>
      </c>
      <c r="B7" s="38" t="s">
        <v>14</v>
      </c>
      <c r="C7" s="39">
        <v>-2.7449931997358432E-2</v>
      </c>
      <c r="D7" s="40">
        <v>-5.1522234864665166E-2</v>
      </c>
      <c r="E7" s="40">
        <v>3.8434157777111469E-2</v>
      </c>
      <c r="F7" s="40">
        <v>-2.6100743378706069E-4</v>
      </c>
      <c r="G7" s="40">
        <v>5.353517579828939E-2</v>
      </c>
      <c r="H7" s="40">
        <v>-9.0566626773237527E-3</v>
      </c>
      <c r="I7" s="40">
        <v>-2.9830130019019744E-2</v>
      </c>
      <c r="J7" s="40">
        <v>3.1467615387112763E-2</v>
      </c>
      <c r="K7" s="40">
        <v>-6.8266162368875866E-2</v>
      </c>
      <c r="L7" s="40">
        <v>-2.0313221907546E-2</v>
      </c>
      <c r="M7" s="41">
        <v>-1.0129022656897276E-2</v>
      </c>
    </row>
    <row r="8" spans="1:13" ht="24">
      <c r="A8" s="37" t="s">
        <v>17</v>
      </c>
      <c r="B8" s="38" t="s">
        <v>14</v>
      </c>
      <c r="C8" s="39">
        <v>7.6328255441204515E-2</v>
      </c>
      <c r="D8" s="40">
        <v>-2.0317388281556069E-2</v>
      </c>
      <c r="E8" s="40">
        <v>-8.3208433096001178E-3</v>
      </c>
      <c r="F8" s="40">
        <v>-2.8623467432103398E-2</v>
      </c>
      <c r="G8" s="40">
        <v>-1.2597623352879381E-2</v>
      </c>
      <c r="H8" s="40">
        <v>-3.4906942472762541E-2</v>
      </c>
      <c r="I8" s="40">
        <v>1.4094356473000884E-2</v>
      </c>
      <c r="J8" s="40">
        <v>3.6693798906576924E-2</v>
      </c>
      <c r="K8" s="40">
        <v>-6.8457937797144111E-2</v>
      </c>
      <c r="L8" s="40">
        <v>9.4926824905972578E-3</v>
      </c>
      <c r="M8" s="41">
        <v>3.5072187400558973E-2</v>
      </c>
    </row>
    <row r="9" spans="1:13" ht="24">
      <c r="A9" s="37" t="s">
        <v>18</v>
      </c>
      <c r="B9" s="38" t="s">
        <v>14</v>
      </c>
      <c r="C9" s="39">
        <v>0.11169062501350208</v>
      </c>
      <c r="D9" s="40">
        <v>-2.6696413799011873E-2</v>
      </c>
      <c r="E9" s="40">
        <v>6.5779404838053942E-3</v>
      </c>
      <c r="F9" s="40">
        <v>-2.7247176589618092E-2</v>
      </c>
      <c r="G9" s="42" t="s">
        <v>125</v>
      </c>
      <c r="H9" s="40">
        <v>3.0115509839332207E-2</v>
      </c>
      <c r="I9" s="40">
        <v>2.049998857961087E-2</v>
      </c>
      <c r="J9" s="40">
        <v>5.7017414885222412E-2</v>
      </c>
      <c r="K9" s="40">
        <v>1.6396273389690331E-2</v>
      </c>
      <c r="L9" s="40">
        <v>1.3771012844833544E-2</v>
      </c>
      <c r="M9" s="41">
        <v>-6.7383171017421958E-2</v>
      </c>
    </row>
    <row r="10" spans="1:13" ht="24">
      <c r="A10" s="37" t="s">
        <v>19</v>
      </c>
      <c r="B10" s="38" t="s">
        <v>14</v>
      </c>
      <c r="C10" s="39">
        <v>-3.2134321266122597E-2</v>
      </c>
      <c r="D10" s="40">
        <v>-4.2380086277353929E-2</v>
      </c>
      <c r="E10" s="40">
        <v>-2.4393457947856176E-2</v>
      </c>
      <c r="F10" s="40">
        <v>-1.1337748908005462E-2</v>
      </c>
      <c r="G10" s="40">
        <v>2.7710189077910768E-2</v>
      </c>
      <c r="H10" s="40">
        <v>2.0633733486858707E-2</v>
      </c>
      <c r="I10" s="40">
        <v>3.8985528799711913E-2</v>
      </c>
      <c r="J10" s="40">
        <v>-4.4769192218515767E-2</v>
      </c>
      <c r="K10" s="40">
        <v>-4.4420677089987745E-2</v>
      </c>
      <c r="L10" s="40">
        <v>2.7973999321116443E-3</v>
      </c>
      <c r="M10" s="41">
        <v>8.9191351908202978E-4</v>
      </c>
    </row>
    <row r="11" spans="1:13" ht="24">
      <c r="A11" s="37" t="s">
        <v>20</v>
      </c>
      <c r="B11" s="38" t="s">
        <v>14</v>
      </c>
      <c r="C11" s="39">
        <v>-1.5813826346252179E-2</v>
      </c>
      <c r="D11" s="40">
        <v>0.10913229097603512</v>
      </c>
      <c r="E11" s="40">
        <v>-4.1603648680812927E-2</v>
      </c>
      <c r="F11" s="40">
        <v>-6.8329553417748268E-2</v>
      </c>
      <c r="G11" s="40">
        <v>-3.9855218238380431E-2</v>
      </c>
      <c r="H11" s="40">
        <v>1.4590522082903601E-2</v>
      </c>
      <c r="I11" s="40">
        <v>3.0069708554940057E-4</v>
      </c>
      <c r="J11" s="40">
        <v>-1.3042970693120508E-2</v>
      </c>
      <c r="K11" s="40">
        <v>-1.0344714294944425E-3</v>
      </c>
      <c r="L11" s="40">
        <v>-1.2360660098307982E-2</v>
      </c>
      <c r="M11" s="41">
        <v>-4.5600648708212427E-2</v>
      </c>
    </row>
    <row r="12" spans="1:13" ht="24">
      <c r="A12" s="37" t="s">
        <v>21</v>
      </c>
      <c r="B12" s="38" t="s">
        <v>14</v>
      </c>
      <c r="C12" s="39">
        <v>2.5459962400971814E-2</v>
      </c>
      <c r="D12" s="40">
        <v>8.7407105764362558E-2</v>
      </c>
      <c r="E12" s="40">
        <v>-1.5459870693933441E-2</v>
      </c>
      <c r="F12" s="40">
        <v>3.9965950507147074E-2</v>
      </c>
      <c r="G12" s="40">
        <v>-2.0097918168635397E-2</v>
      </c>
      <c r="H12" s="40">
        <v>3.6727244639091647E-2</v>
      </c>
      <c r="I12" s="40">
        <v>-8.3079749921332546E-2</v>
      </c>
      <c r="J12" s="40">
        <v>-1.105125427489773E-3</v>
      </c>
      <c r="K12" s="40">
        <v>-7.3468086648621159E-2</v>
      </c>
      <c r="L12" s="40">
        <v>-6.8506021789636842E-2</v>
      </c>
      <c r="M12" s="41">
        <v>5.4610290131841259E-2</v>
      </c>
    </row>
    <row r="13" spans="1:13" ht="24">
      <c r="A13" s="37" t="s">
        <v>22</v>
      </c>
      <c r="B13" s="38" t="s">
        <v>14</v>
      </c>
      <c r="C13" s="39">
        <v>6.4451820999187032E-2</v>
      </c>
      <c r="D13" s="40">
        <v>2.4464724862224625E-2</v>
      </c>
      <c r="E13" s="42" t="s">
        <v>55</v>
      </c>
      <c r="F13" s="40">
        <v>2.1574387104308822E-2</v>
      </c>
      <c r="G13" s="40">
        <v>6.4219302946948902E-3</v>
      </c>
      <c r="H13" s="40">
        <v>-1.7594792374970324E-2</v>
      </c>
      <c r="I13" s="40">
        <v>1.5182269014291394E-2</v>
      </c>
      <c r="J13" s="40">
        <v>-3.6907478317724111E-2</v>
      </c>
      <c r="K13" s="40">
        <v>9.3145490327012082E-2</v>
      </c>
      <c r="L13" s="40">
        <v>-2.3592591545851707E-2</v>
      </c>
      <c r="M13" s="41">
        <v>-1.010232124219684E-2</v>
      </c>
    </row>
    <row r="14" spans="1:13" ht="24">
      <c r="A14" s="37" t="s">
        <v>23</v>
      </c>
      <c r="B14" s="38" t="s">
        <v>14</v>
      </c>
      <c r="C14" s="44" t="s">
        <v>191</v>
      </c>
      <c r="D14" s="40">
        <v>-2.3061621027353402E-2</v>
      </c>
      <c r="E14" s="40">
        <v>-1.7210722400371067E-2</v>
      </c>
      <c r="F14" s="40">
        <v>3.078641486678713E-2</v>
      </c>
      <c r="G14" s="40">
        <v>-7.319856896323149E-4</v>
      </c>
      <c r="H14" s="40">
        <v>-3.1980001906137701E-2</v>
      </c>
      <c r="I14" s="40">
        <v>-3.3566271572469247E-2</v>
      </c>
      <c r="J14" s="40">
        <v>7.0441483310276234E-2</v>
      </c>
      <c r="K14" s="40">
        <v>4.398724905313034E-2</v>
      </c>
      <c r="L14" s="40">
        <v>6.6724779136896166E-3</v>
      </c>
      <c r="M14" s="41">
        <v>-2.416535363900002E-2</v>
      </c>
    </row>
    <row r="15" spans="1:13" ht="24">
      <c r="A15" s="37" t="s">
        <v>24</v>
      </c>
      <c r="B15" s="38" t="s">
        <v>14</v>
      </c>
      <c r="C15" s="39">
        <v>8.2525697521779115E-2</v>
      </c>
      <c r="D15" s="40">
        <v>-4.4037540854864096E-2</v>
      </c>
      <c r="E15" s="40">
        <v>3.2339349128677111E-3</v>
      </c>
      <c r="F15" s="40">
        <v>1.8997053985053837E-2</v>
      </c>
      <c r="G15" s="40">
        <v>3.7857113306474177E-2</v>
      </c>
      <c r="H15" s="40">
        <v>7.8920856662362711E-3</v>
      </c>
      <c r="I15" s="40">
        <v>-2.0592631390583177E-2</v>
      </c>
      <c r="J15" s="40">
        <v>2.1348845038152466E-2</v>
      </c>
      <c r="K15" s="40">
        <v>-7.7676907040453696E-3</v>
      </c>
      <c r="L15" s="40">
        <v>-9.9521245460985411E-2</v>
      </c>
      <c r="M15" s="41">
        <v>5.7129643970798331E-2</v>
      </c>
    </row>
    <row r="16" spans="1:13" ht="24">
      <c r="A16" s="37" t="s">
        <v>25</v>
      </c>
      <c r="B16" s="38" t="s">
        <v>14</v>
      </c>
      <c r="C16" s="39">
        <v>-5.0428059401548424E-2</v>
      </c>
      <c r="D16" s="40">
        <v>9.7931068465988563E-3</v>
      </c>
      <c r="E16" s="40">
        <v>-2.3873590714611989E-3</v>
      </c>
      <c r="F16" s="40">
        <v>-2.5001924249880929E-3</v>
      </c>
      <c r="G16" s="40">
        <v>-3.4729200503957218E-2</v>
      </c>
      <c r="H16" s="40">
        <v>1.4184868870120911E-2</v>
      </c>
      <c r="I16" s="40">
        <v>-1.9759333703973817E-2</v>
      </c>
      <c r="J16" s="40">
        <v>-1.4448342591320785E-2</v>
      </c>
      <c r="K16" s="40">
        <v>8.2770020761170539E-3</v>
      </c>
      <c r="L16" s="40">
        <v>6.2950231837953952E-2</v>
      </c>
      <c r="M16" s="41">
        <v>1.3085853264921565E-2</v>
      </c>
    </row>
    <row r="17" spans="1:13" ht="24">
      <c r="A17" s="37" t="s">
        <v>26</v>
      </c>
      <c r="B17" s="38" t="s">
        <v>14</v>
      </c>
      <c r="C17" s="39">
        <v>9.6351669038817991E-2</v>
      </c>
      <c r="D17" s="40">
        <v>8.2171117818308409E-2</v>
      </c>
      <c r="E17" s="40">
        <v>-2.3938179761313443E-2</v>
      </c>
      <c r="F17" s="40">
        <v>2.0340059003704641E-2</v>
      </c>
      <c r="G17" s="40">
        <v>1.382182403804587E-2</v>
      </c>
      <c r="H17" s="40">
        <v>8.5920107440968906E-3</v>
      </c>
      <c r="I17" s="40">
        <v>6.2833664242608278E-2</v>
      </c>
      <c r="J17" s="40">
        <v>-6.7363741946205397E-2</v>
      </c>
      <c r="K17" s="40">
        <v>-2.9386130934515472E-2</v>
      </c>
      <c r="L17" s="42" t="s">
        <v>116</v>
      </c>
      <c r="M17" s="41">
        <v>-4.5361874420757158E-4</v>
      </c>
    </row>
    <row r="18" spans="1:13" ht="24">
      <c r="A18" s="37" t="s">
        <v>27</v>
      </c>
      <c r="B18" s="38" t="s">
        <v>14</v>
      </c>
      <c r="C18" s="39">
        <v>-8.5820363875376754E-2</v>
      </c>
      <c r="D18" s="40">
        <v>6.1835536245823924E-3</v>
      </c>
      <c r="E18" s="40">
        <v>9.34030530528102E-2</v>
      </c>
      <c r="F18" s="40">
        <v>2.330019624533675E-2</v>
      </c>
      <c r="G18" s="40">
        <v>1.6343008889469483E-2</v>
      </c>
      <c r="H18" s="40">
        <v>-2.2861822480315205E-2</v>
      </c>
      <c r="I18" s="40">
        <v>-2.3206798978164678E-2</v>
      </c>
      <c r="J18" s="40">
        <v>-4.3416375771424175E-2</v>
      </c>
      <c r="K18" s="42" t="s">
        <v>94</v>
      </c>
      <c r="L18" s="40">
        <v>-2.9110696692435115E-2</v>
      </c>
      <c r="M18" s="41">
        <v>6.8791183946326495E-2</v>
      </c>
    </row>
    <row r="19" spans="1:13" ht="24">
      <c r="A19" s="37" t="s">
        <v>28</v>
      </c>
      <c r="B19" s="38" t="s">
        <v>14</v>
      </c>
      <c r="C19" s="39">
        <v>8.6982536995366136E-2</v>
      </c>
      <c r="D19" s="40">
        <v>-2.2278311413607275E-2</v>
      </c>
      <c r="E19" s="40">
        <v>3.4517746352905082E-2</v>
      </c>
      <c r="F19" s="40">
        <v>6.6629554351247348E-3</v>
      </c>
      <c r="G19" s="40">
        <v>5.2629001617980391E-2</v>
      </c>
      <c r="H19" s="40">
        <v>-2.2592762745543143E-2</v>
      </c>
      <c r="I19" s="40">
        <v>-5.5461955096691882E-3</v>
      </c>
      <c r="J19" s="40">
        <v>5.4806369002107724E-2</v>
      </c>
      <c r="K19" s="40">
        <v>-3.1836844203778518E-2</v>
      </c>
      <c r="L19" s="40">
        <v>-3.3952533721426946E-2</v>
      </c>
      <c r="M19" s="41">
        <v>-1.9017847907469992E-2</v>
      </c>
    </row>
    <row r="20" spans="1:13" ht="24">
      <c r="A20" s="37" t="s">
        <v>29</v>
      </c>
      <c r="B20" s="38" t="s">
        <v>14</v>
      </c>
      <c r="C20" s="39">
        <v>-6.8197663175391554E-2</v>
      </c>
      <c r="D20" s="40">
        <v>2.4513353135742801E-3</v>
      </c>
      <c r="E20" s="40">
        <v>5.2833715093332075E-2</v>
      </c>
      <c r="F20" s="40">
        <v>3.2393493135838662E-3</v>
      </c>
      <c r="G20" s="40">
        <v>1.8326578383930133E-3</v>
      </c>
      <c r="H20" s="40">
        <v>2.2726713120460807E-2</v>
      </c>
      <c r="I20" s="40">
        <v>-3.068580097691679E-2</v>
      </c>
      <c r="J20" s="40">
        <v>-3.4964957892878262E-2</v>
      </c>
      <c r="K20" s="40">
        <v>-3.4976277394006348E-2</v>
      </c>
      <c r="L20" s="40">
        <v>6.6433081248568504E-2</v>
      </c>
      <c r="M20" s="41">
        <v>-9.4852646135908502E-3</v>
      </c>
    </row>
    <row r="21" spans="1:13" ht="24">
      <c r="A21" s="37" t="s">
        <v>30</v>
      </c>
      <c r="B21" s="38" t="s">
        <v>14</v>
      </c>
      <c r="C21" s="39">
        <v>2.1822250553091393E-2</v>
      </c>
      <c r="D21" s="40">
        <v>-1.167073066104442E-3</v>
      </c>
      <c r="E21" s="40">
        <v>-5.9084291510935697E-3</v>
      </c>
      <c r="F21" s="40">
        <v>-4.1368380328640451E-2</v>
      </c>
      <c r="G21" s="40">
        <v>-7.3303362390258031E-2</v>
      </c>
      <c r="H21" s="40">
        <v>2.9891002242462078E-2</v>
      </c>
      <c r="I21" s="40">
        <v>7.2202635714355798E-2</v>
      </c>
      <c r="J21" s="40">
        <v>-3.4870989066675455E-2</v>
      </c>
      <c r="K21" s="40">
        <v>1.6659690151062608E-2</v>
      </c>
      <c r="L21" s="40">
        <v>1.7616786625359756E-2</v>
      </c>
      <c r="M21" s="41">
        <v>-1.9876237419936969E-2</v>
      </c>
    </row>
    <row r="22" spans="1:13" ht="24">
      <c r="A22" s="37" t="s">
        <v>31</v>
      </c>
      <c r="B22" s="38" t="s">
        <v>14</v>
      </c>
      <c r="C22" s="39">
        <v>-3.2473507650592669E-2</v>
      </c>
      <c r="D22" s="40">
        <v>7.7506243078498223E-3</v>
      </c>
      <c r="E22" s="40">
        <v>-6.7965932787183003E-3</v>
      </c>
      <c r="F22" s="40">
        <v>1.9823023942442522E-2</v>
      </c>
      <c r="G22" s="40">
        <v>-6.0371848309346485E-2</v>
      </c>
      <c r="H22" s="40">
        <v>-4.7565974463627779E-2</v>
      </c>
      <c r="I22" s="40">
        <v>-3.2157871882422369E-2</v>
      </c>
      <c r="J22" s="40">
        <v>3.9399231261103326E-2</v>
      </c>
      <c r="K22" s="40">
        <v>-2.6897953844712539E-3</v>
      </c>
      <c r="L22" s="40">
        <v>4.4894089901048997E-2</v>
      </c>
      <c r="M22" s="41">
        <v>0.11662426991755317</v>
      </c>
    </row>
    <row r="23" spans="1:13" ht="24">
      <c r="A23" s="37" t="s">
        <v>32</v>
      </c>
      <c r="B23" s="38" t="s">
        <v>14</v>
      </c>
      <c r="C23" s="39">
        <v>-9.2917092931975392E-2</v>
      </c>
      <c r="D23" s="40">
        <v>-0.10108111213587234</v>
      </c>
      <c r="E23" s="40">
        <v>-4.5124846772971773E-2</v>
      </c>
      <c r="F23" s="40">
        <v>-2.4965597852240669E-2</v>
      </c>
      <c r="G23" s="40">
        <v>1.2557607267560481E-2</v>
      </c>
      <c r="H23" s="40">
        <v>-1.622416279945901E-2</v>
      </c>
      <c r="I23" s="40">
        <v>3.8659600705957857E-2</v>
      </c>
      <c r="J23" s="40">
        <v>-3.2756984718930814E-2</v>
      </c>
      <c r="K23" s="40">
        <v>3.527162511363252E-3</v>
      </c>
      <c r="L23" s="40">
        <v>5.2427362748022781E-2</v>
      </c>
      <c r="M23" s="41">
        <v>1.0072596852185563E-2</v>
      </c>
    </row>
    <row r="24" spans="1:13" ht="24">
      <c r="A24" s="37" t="s">
        <v>33</v>
      </c>
      <c r="B24" s="38" t="s">
        <v>14</v>
      </c>
      <c r="C24" s="39">
        <v>2.3571330246567108E-2</v>
      </c>
      <c r="D24" s="40">
        <v>2.6882064476099785E-2</v>
      </c>
      <c r="E24" s="40">
        <v>5.7949688658153579E-3</v>
      </c>
      <c r="F24" s="40">
        <v>1.5704031610151744E-3</v>
      </c>
      <c r="G24" s="40">
        <v>3.4417433269969362E-3</v>
      </c>
      <c r="H24" s="40">
        <v>6.0113596940857675E-2</v>
      </c>
      <c r="I24" s="40">
        <v>-1.2725801355079874E-2</v>
      </c>
      <c r="J24" s="40">
        <v>6.2502110906251782E-2</v>
      </c>
      <c r="K24" s="40">
        <v>-8.1011228537828106E-3</v>
      </c>
      <c r="L24" s="40">
        <v>4.9521852013122591E-2</v>
      </c>
      <c r="M24" s="41">
        <v>-8.7156200504282785E-2</v>
      </c>
    </row>
    <row r="25" spans="1:13" ht="24">
      <c r="A25" s="37" t="s">
        <v>34</v>
      </c>
      <c r="B25" s="38" t="s">
        <v>14</v>
      </c>
      <c r="C25" s="39">
        <v>7.6632098628220138E-2</v>
      </c>
      <c r="D25" s="40">
        <v>1.1776087919087141E-2</v>
      </c>
      <c r="E25" s="40">
        <v>1.50609399756889E-2</v>
      </c>
      <c r="F25" s="40">
        <v>8.1512912642805066E-2</v>
      </c>
      <c r="G25" s="40">
        <v>2.0047834106172824E-2</v>
      </c>
      <c r="H25" s="40">
        <v>-1.2577041676221931E-2</v>
      </c>
      <c r="I25" s="42" t="s">
        <v>56</v>
      </c>
      <c r="J25" s="40">
        <v>-4.556280207263573E-2</v>
      </c>
      <c r="K25" s="40">
        <v>-2.2690053533640005E-2</v>
      </c>
      <c r="L25" s="40">
        <v>6.1060155983477513E-2</v>
      </c>
      <c r="M25" s="41">
        <v>8.7174885361226209E-2</v>
      </c>
    </row>
    <row r="26" spans="1:13" ht="24">
      <c r="A26" s="37" t="s">
        <v>35</v>
      </c>
      <c r="B26" s="38" t="s">
        <v>14</v>
      </c>
      <c r="C26" s="39">
        <v>7.0917911723608174E-2</v>
      </c>
      <c r="D26" s="40">
        <v>-2.3060490571480741E-2</v>
      </c>
      <c r="E26" s="40">
        <v>2.1161544246418963E-2</v>
      </c>
      <c r="F26" s="42" t="s">
        <v>127</v>
      </c>
      <c r="G26" s="40">
        <v>-2.6608933657008747E-2</v>
      </c>
      <c r="H26" s="40">
        <v>6.0219322629672112E-2</v>
      </c>
      <c r="I26" s="40">
        <v>8.1061298440981894E-2</v>
      </c>
      <c r="J26" s="40">
        <v>0.10972072422956294</v>
      </c>
      <c r="K26" s="40">
        <v>2.2797317446959394E-2</v>
      </c>
      <c r="L26" s="40">
        <v>1.9695054516678297E-2</v>
      </c>
      <c r="M26" s="41">
        <v>6.1107009475638241E-2</v>
      </c>
    </row>
    <row r="27" spans="1:13" ht="24">
      <c r="A27" s="37" t="s">
        <v>36</v>
      </c>
      <c r="B27" s="38" t="s">
        <v>14</v>
      </c>
      <c r="C27" s="39">
        <v>8.0897537686781096E-2</v>
      </c>
      <c r="D27" s="40">
        <v>-8.9136764029338275E-3</v>
      </c>
      <c r="E27" s="40">
        <v>-3.6044731777547918E-2</v>
      </c>
      <c r="F27" s="40">
        <v>0.10969063656642944</v>
      </c>
      <c r="G27" s="40">
        <v>5.5640251286587963E-2</v>
      </c>
      <c r="H27" s="40">
        <v>2.9494303112646985E-2</v>
      </c>
      <c r="I27" s="40">
        <v>-4.5290963590562616E-2</v>
      </c>
      <c r="J27" s="42" t="s">
        <v>127</v>
      </c>
      <c r="K27" s="40">
        <v>-4.2355059128356562E-2</v>
      </c>
      <c r="L27" s="40">
        <v>-6.5201632777640822E-2</v>
      </c>
      <c r="M27" s="41">
        <v>-1.5712799177880869E-2</v>
      </c>
    </row>
    <row r="28" spans="1:13" ht="24">
      <c r="A28" s="37" t="s">
        <v>37</v>
      </c>
      <c r="B28" s="38" t="s">
        <v>14</v>
      </c>
      <c r="C28" s="39">
        <v>1.7833837255638385E-3</v>
      </c>
      <c r="D28" s="40">
        <v>-3.1504821893779941E-2</v>
      </c>
      <c r="E28" s="40">
        <v>0.13739016574499394</v>
      </c>
      <c r="F28" s="40">
        <v>3.7697689305330413E-2</v>
      </c>
      <c r="G28" s="40">
        <v>-4.0926713344638974E-2</v>
      </c>
      <c r="H28" s="40">
        <v>7.9694206564603926E-3</v>
      </c>
      <c r="I28" s="40">
        <v>-1.1063004834697829E-2</v>
      </c>
      <c r="J28" s="40">
        <v>-4.0835586242549564E-2</v>
      </c>
      <c r="K28" s="40">
        <v>3.7712740789099392E-2</v>
      </c>
      <c r="L28" s="40">
        <v>3.4037289628217504E-2</v>
      </c>
      <c r="M28" s="41">
        <v>-1.5347641852852681E-3</v>
      </c>
    </row>
    <row r="29" spans="1:13" ht="24">
      <c r="A29" s="37" t="s">
        <v>38</v>
      </c>
      <c r="B29" s="38" t="s">
        <v>14</v>
      </c>
      <c r="C29" s="39">
        <v>8.8770578537345005E-3</v>
      </c>
      <c r="D29" s="40">
        <v>-5.7761389041997291E-2</v>
      </c>
      <c r="E29" s="40">
        <v>-6.391150228217761E-2</v>
      </c>
      <c r="F29" s="40">
        <v>8.4675490880848234E-2</v>
      </c>
      <c r="G29" s="40">
        <v>3.4567507070231867E-3</v>
      </c>
      <c r="H29" s="40">
        <v>-2.5822094401931985E-2</v>
      </c>
      <c r="I29" s="40">
        <v>-8.420761842022853E-2</v>
      </c>
      <c r="J29" s="40">
        <v>-3.1031075505275049E-2</v>
      </c>
      <c r="K29" s="40">
        <v>-1.6381928534886257E-2</v>
      </c>
      <c r="L29" s="40">
        <v>-1.6682081394212844E-2</v>
      </c>
      <c r="M29" s="41">
        <v>3.5719392725220608E-2</v>
      </c>
    </row>
    <row r="30" spans="1:13" ht="24">
      <c r="A30" s="37" t="s">
        <v>39</v>
      </c>
      <c r="B30" s="38" t="s">
        <v>14</v>
      </c>
      <c r="C30" s="39">
        <v>-5.0834076668244211E-3</v>
      </c>
      <c r="D30" s="40">
        <v>-2.1306382375831E-2</v>
      </c>
      <c r="E30" s="40">
        <v>-9.8522520500019667E-3</v>
      </c>
      <c r="F30" s="40">
        <v>6.078646109953216E-2</v>
      </c>
      <c r="G30" s="40">
        <v>-6.5593769572227387E-2</v>
      </c>
      <c r="H30" s="40">
        <v>1.2921721495041756E-2</v>
      </c>
      <c r="I30" s="40">
        <v>8.6506372839295423E-2</v>
      </c>
      <c r="J30" s="40">
        <v>-1.5629719973288214E-2</v>
      </c>
      <c r="K30" s="40">
        <v>6.6988862263559754E-2</v>
      </c>
      <c r="L30" s="40">
        <v>-3.1724226482913851E-4</v>
      </c>
      <c r="M30" s="43" t="s">
        <v>80</v>
      </c>
    </row>
    <row r="31" spans="1:13" ht="24">
      <c r="A31" s="37" t="s">
        <v>40</v>
      </c>
      <c r="B31" s="38" t="s">
        <v>14</v>
      </c>
      <c r="C31" s="39">
        <v>1.4673652921076244E-2</v>
      </c>
      <c r="D31" s="40">
        <v>-7.8699098516407454E-3</v>
      </c>
      <c r="E31" s="40">
        <v>-9.5506725794363718E-3</v>
      </c>
      <c r="F31" s="40">
        <v>3.627906853223526E-2</v>
      </c>
      <c r="G31" s="40">
        <v>8.5447409350234912E-3</v>
      </c>
      <c r="H31" s="40">
        <v>8.9486307245279385E-3</v>
      </c>
      <c r="I31" s="40">
        <v>2.8714065469116257E-2</v>
      </c>
      <c r="J31" s="40">
        <v>-2.6784209467727228E-2</v>
      </c>
      <c r="K31" s="40">
        <v>-6.4429701073065601E-2</v>
      </c>
      <c r="L31" s="40">
        <v>-4.9186906871874742E-2</v>
      </c>
      <c r="M31" s="41">
        <v>-3.4513561583691101E-2</v>
      </c>
    </row>
    <row r="32" spans="1:13" ht="24">
      <c r="A32" s="37" t="s">
        <v>41</v>
      </c>
      <c r="B32" s="38" t="s">
        <v>14</v>
      </c>
      <c r="C32" s="39">
        <v>6.7881974664278338E-2</v>
      </c>
      <c r="D32" s="40">
        <v>0.10126007436102344</v>
      </c>
      <c r="E32" s="40">
        <v>-1.1692992435512837E-2</v>
      </c>
      <c r="F32" s="40">
        <v>-4.3797293128038928E-2</v>
      </c>
      <c r="G32" s="40">
        <v>-6.2639050426072956E-2</v>
      </c>
      <c r="H32" s="40">
        <v>7.8205562428315639E-2</v>
      </c>
      <c r="I32" s="40">
        <v>2.739556934103695E-2</v>
      </c>
      <c r="J32" s="40">
        <v>2.5109092820671162E-2</v>
      </c>
      <c r="K32" s="40">
        <v>5.2189723630873257E-2</v>
      </c>
      <c r="L32" s="40">
        <v>1.8374001941933393E-2</v>
      </c>
      <c r="M32" s="41">
        <v>-4.5129729284509756E-2</v>
      </c>
    </row>
    <row r="33" spans="1:13" ht="24">
      <c r="A33" s="37" t="s">
        <v>42</v>
      </c>
      <c r="B33" s="38" t="s">
        <v>14</v>
      </c>
      <c r="C33" s="39">
        <v>-3.9685799382120964E-3</v>
      </c>
      <c r="D33" s="40">
        <v>-7.6581762402558812E-3</v>
      </c>
      <c r="E33" s="40">
        <v>6.7527268995056337E-3</v>
      </c>
      <c r="F33" s="40">
        <v>7.5614329016626403E-2</v>
      </c>
      <c r="G33" s="40">
        <v>4.195259918445788E-3</v>
      </c>
      <c r="H33" s="40">
        <v>-2.6082518069572673E-2</v>
      </c>
      <c r="I33" s="40">
        <v>0.13023738611232172</v>
      </c>
      <c r="J33" s="40">
        <v>-2.6836777912405053E-2</v>
      </c>
      <c r="K33" s="40">
        <v>1.5838131141444341E-2</v>
      </c>
      <c r="L33" s="40">
        <v>-1.4786539320570929E-2</v>
      </c>
      <c r="M33" s="41">
        <v>-2.8275374373634584E-2</v>
      </c>
    </row>
    <row r="34" spans="1:13" ht="24">
      <c r="A34" s="37" t="s">
        <v>43</v>
      </c>
      <c r="B34" s="38" t="s">
        <v>14</v>
      </c>
      <c r="C34" s="39">
        <v>-1.6496061800983543E-2</v>
      </c>
      <c r="D34" s="42" t="s">
        <v>60</v>
      </c>
      <c r="E34" s="40">
        <v>2.3291767866584358E-2</v>
      </c>
      <c r="F34" s="40">
        <v>-2.2313320819934847E-2</v>
      </c>
      <c r="G34" s="40">
        <v>-2.5431272701900966E-2</v>
      </c>
      <c r="H34" s="40">
        <v>-4.2470443033011375E-2</v>
      </c>
      <c r="I34" s="40">
        <v>1.1399217018509308E-2</v>
      </c>
      <c r="J34" s="40">
        <v>-8.4283236251343867E-3</v>
      </c>
      <c r="K34" s="40">
        <v>5.7119390509915539E-3</v>
      </c>
      <c r="L34" s="40">
        <v>7.7330367355291002E-2</v>
      </c>
      <c r="M34" s="41">
        <v>-2.0769948650257105E-2</v>
      </c>
    </row>
    <row r="35" spans="1:13" ht="24">
      <c r="A35" s="37" t="s">
        <v>44</v>
      </c>
      <c r="B35" s="38" t="s">
        <v>14</v>
      </c>
      <c r="C35" s="39">
        <v>9.9067861209121491E-2</v>
      </c>
      <c r="D35" s="40">
        <v>-1.9723442499097167E-2</v>
      </c>
      <c r="E35" s="40">
        <v>-4.968218177418561E-2</v>
      </c>
      <c r="F35" s="40">
        <v>-7.001341816582668E-2</v>
      </c>
      <c r="G35" s="40">
        <v>-4.1867206362100215E-2</v>
      </c>
      <c r="H35" s="40">
        <v>-1.3307665266789169E-2</v>
      </c>
      <c r="I35" s="40">
        <v>3.4203830687118908E-2</v>
      </c>
      <c r="J35" s="40">
        <v>7.3010502639461641E-2</v>
      </c>
      <c r="K35" s="40">
        <v>-1.5239634582498643E-2</v>
      </c>
      <c r="L35" s="40">
        <v>2.6737225073442058E-2</v>
      </c>
      <c r="M35" s="41">
        <v>9.0574445505234247E-2</v>
      </c>
    </row>
    <row r="36" spans="1:13" ht="24">
      <c r="A36" s="37" t="s">
        <v>45</v>
      </c>
      <c r="B36" s="38" t="s">
        <v>14</v>
      </c>
      <c r="C36" s="39">
        <v>-4.0460351499893098E-2</v>
      </c>
      <c r="D36" s="40">
        <v>-6.6833645605748268E-2</v>
      </c>
      <c r="E36" s="40">
        <v>2.6409419785896893E-2</v>
      </c>
      <c r="F36" s="40">
        <v>2.4539098768758431E-2</v>
      </c>
      <c r="G36" s="40">
        <v>0.1013470027164495</v>
      </c>
      <c r="H36" s="40">
        <v>-4.4512131597644965E-2</v>
      </c>
      <c r="I36" s="40">
        <v>2.8930764255711238E-2</v>
      </c>
      <c r="J36" s="40">
        <v>-3.0518852594278643E-2</v>
      </c>
      <c r="K36" s="40">
        <v>2.2162919010124429E-2</v>
      </c>
      <c r="L36" s="40">
        <v>1.0272962953148539E-2</v>
      </c>
      <c r="M36" s="41">
        <v>-4.4108348999666129E-4</v>
      </c>
    </row>
    <row r="37" spans="1:13" ht="24">
      <c r="A37" s="37" t="s">
        <v>46</v>
      </c>
      <c r="B37" s="38" t="s">
        <v>14</v>
      </c>
      <c r="C37" s="39">
        <v>-5.8151604122733312E-2</v>
      </c>
      <c r="D37" s="40">
        <v>-2.6405244750802918E-2</v>
      </c>
      <c r="E37" s="40">
        <v>-3.5958743933400095E-2</v>
      </c>
      <c r="F37" s="40">
        <v>-7.4237045701061932E-2</v>
      </c>
      <c r="G37" s="40">
        <v>5.6746704850656832E-2</v>
      </c>
      <c r="H37" s="40">
        <v>5.8390020365706946E-3</v>
      </c>
      <c r="I37" s="40">
        <v>-1.4434652192372461E-3</v>
      </c>
      <c r="J37" s="40">
        <v>-1.2419332192164716E-2</v>
      </c>
      <c r="K37" s="40">
        <v>-3.1777803765625307E-2</v>
      </c>
      <c r="L37" s="40">
        <v>1.1660510419364053E-2</v>
      </c>
      <c r="M37" s="41">
        <v>-5.5579514997523879E-2</v>
      </c>
    </row>
    <row r="38" spans="1:13" ht="24">
      <c r="A38" s="37" t="s">
        <v>47</v>
      </c>
      <c r="B38" s="38" t="s">
        <v>14</v>
      </c>
      <c r="C38" s="39">
        <v>5.1033220125235979E-2</v>
      </c>
      <c r="D38" s="40">
        <v>0.14195482989063596</v>
      </c>
      <c r="E38" s="40">
        <v>-0.1138290500125482</v>
      </c>
      <c r="F38" s="40">
        <v>4.2979156035551351E-2</v>
      </c>
      <c r="G38" s="40">
        <v>-1.1324833533136482E-2</v>
      </c>
      <c r="H38" s="40">
        <v>-8.7905984279054994E-3</v>
      </c>
      <c r="I38" s="40">
        <v>-1.3835616476570313E-2</v>
      </c>
      <c r="J38" s="40">
        <v>4.3898800166443486E-2</v>
      </c>
      <c r="K38" s="40">
        <v>-4.263938534512679E-2</v>
      </c>
      <c r="L38" s="40">
        <v>2.3519807898810346E-2</v>
      </c>
      <c r="M38" s="41">
        <v>4.3207438063123889E-2</v>
      </c>
    </row>
    <row r="39" spans="1:13" ht="24">
      <c r="A39" s="37" t="s">
        <v>48</v>
      </c>
      <c r="B39" s="38" t="s">
        <v>14</v>
      </c>
      <c r="C39" s="39">
        <v>4.7703467585092051E-2</v>
      </c>
      <c r="D39" s="40">
        <v>-3.2179159917488299E-2</v>
      </c>
      <c r="E39" s="40">
        <v>1.1372381397536572E-2</v>
      </c>
      <c r="F39" s="40">
        <v>5.1273562334879647E-2</v>
      </c>
      <c r="G39" s="40">
        <v>3.9949263041518239E-2</v>
      </c>
      <c r="H39" s="40">
        <v>-8.9945528590287729E-3</v>
      </c>
      <c r="I39" s="40">
        <v>9.7328789610965274E-3</v>
      </c>
      <c r="J39" s="40">
        <v>6.7843982767703134E-2</v>
      </c>
      <c r="K39" s="40">
        <v>-9.276213341827734E-2</v>
      </c>
      <c r="L39" s="40">
        <v>-1.6256510007854226E-3</v>
      </c>
      <c r="M39" s="41">
        <v>2.5534855304605912E-2</v>
      </c>
    </row>
    <row r="40" spans="1:13" ht="24">
      <c r="A40" s="37" t="s">
        <v>49</v>
      </c>
      <c r="B40" s="38" t="s">
        <v>14</v>
      </c>
      <c r="C40" s="39">
        <v>1.8646982634359485E-2</v>
      </c>
      <c r="D40" s="40">
        <v>1.1576285030394052E-4</v>
      </c>
      <c r="E40" s="40">
        <v>-2.0162396342478787E-2</v>
      </c>
      <c r="F40" s="40">
        <v>1.9433515171238269E-2</v>
      </c>
      <c r="G40" s="40">
        <v>7.3442224770528822E-2</v>
      </c>
      <c r="H40" s="40">
        <v>-1.80584169477103E-2</v>
      </c>
      <c r="I40" s="40">
        <v>1.4014077338013775E-2</v>
      </c>
      <c r="J40" s="40">
        <v>-8.6945719166769603E-2</v>
      </c>
      <c r="K40" s="40">
        <v>-3.0023718419759912E-2</v>
      </c>
      <c r="L40" s="40">
        <v>2.2094429934321945E-2</v>
      </c>
      <c r="M40" s="41">
        <v>2.4253451753761906E-2</v>
      </c>
    </row>
    <row r="45" spans="1:13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82.25" thickTop="1" thickBot="1">
      <c r="A46" s="27"/>
      <c r="B46" s="28"/>
      <c r="C46" s="29" t="s">
        <v>2</v>
      </c>
      <c r="D46" s="30" t="s">
        <v>192</v>
      </c>
      <c r="E46" s="30" t="s">
        <v>193</v>
      </c>
      <c r="F46" s="30" t="s">
        <v>194</v>
      </c>
      <c r="G46" s="30" t="s">
        <v>195</v>
      </c>
      <c r="H46" s="30" t="s">
        <v>196</v>
      </c>
      <c r="I46" s="30" t="s">
        <v>197</v>
      </c>
      <c r="J46" s="30" t="s">
        <v>198</v>
      </c>
      <c r="K46" s="30" t="s">
        <v>199</v>
      </c>
      <c r="L46" s="30" t="s">
        <v>200</v>
      </c>
      <c r="M46" s="31" t="s">
        <v>201</v>
      </c>
    </row>
    <row r="47" spans="1:13" ht="24.75" thickTop="1">
      <c r="A47" s="32" t="s">
        <v>13</v>
      </c>
      <c r="B47" s="33" t="s">
        <v>14</v>
      </c>
      <c r="C47" s="34"/>
      <c r="D47" s="35">
        <f>$C5^2*D5^2</f>
        <v>4.4900632860232922E-6</v>
      </c>
      <c r="E47" s="35">
        <f t="shared" ref="E47:M47" si="0">$C5^2*E5^2</f>
        <v>1.9030056488392284E-6</v>
      </c>
      <c r="F47" s="35">
        <f t="shared" si="0"/>
        <v>3.0411653155518583E-6</v>
      </c>
      <c r="G47" s="35">
        <f t="shared" si="0"/>
        <v>4.8574359130093153E-6</v>
      </c>
      <c r="H47" s="35">
        <f t="shared" si="0"/>
        <v>4.9057299777178963E-7</v>
      </c>
      <c r="I47" s="35">
        <f t="shared" si="0"/>
        <v>1.607556729504707E-5</v>
      </c>
      <c r="J47" s="35">
        <f t="shared" si="0"/>
        <v>5.5874710201178661E-6</v>
      </c>
      <c r="K47" s="35">
        <f t="shared" si="0"/>
        <v>2.2724183924004935E-6</v>
      </c>
      <c r="L47" s="35">
        <f t="shared" si="0"/>
        <v>2.4057252716688951E-6</v>
      </c>
      <c r="M47" s="36">
        <f t="shared" si="0"/>
        <v>2.5147243522209324E-5</v>
      </c>
    </row>
    <row r="48" spans="1:13" ht="24">
      <c r="A48" s="37" t="s">
        <v>15</v>
      </c>
      <c r="B48" s="38" t="s">
        <v>14</v>
      </c>
      <c r="C48" s="39"/>
      <c r="D48" s="40">
        <f t="shared" ref="D48:M48" si="1">$C6^2*D6^2</f>
        <v>3.1061777661394847E-5</v>
      </c>
      <c r="E48" s="40">
        <f t="shared" si="1"/>
        <v>4.8750263274468245E-6</v>
      </c>
      <c r="F48" s="40">
        <f t="shared" si="1"/>
        <v>5.8733051907785323E-5</v>
      </c>
      <c r="G48" s="40">
        <f t="shared" si="1"/>
        <v>1.4071325872290115E-5</v>
      </c>
      <c r="H48" s="42">
        <f t="shared" si="1"/>
        <v>1.36856141106574E-2</v>
      </c>
      <c r="I48" s="40">
        <f t="shared" si="1"/>
        <v>2.5251505797162942E-6</v>
      </c>
      <c r="J48" s="40">
        <f t="shared" si="1"/>
        <v>1.406182313351618E-5</v>
      </c>
      <c r="K48" s="40">
        <f t="shared" si="1"/>
        <v>8.0935950382881215E-6</v>
      </c>
      <c r="L48" s="40">
        <f t="shared" si="1"/>
        <v>1.1396666210018239E-6</v>
      </c>
      <c r="M48" s="41">
        <f t="shared" si="1"/>
        <v>2.776246755473843E-6</v>
      </c>
    </row>
    <row r="49" spans="1:13" ht="24">
      <c r="A49" s="37" t="s">
        <v>16</v>
      </c>
      <c r="B49" s="38" t="s">
        <v>14</v>
      </c>
      <c r="C49" s="39"/>
      <c r="D49" s="40">
        <f t="shared" ref="D49:M49" si="2">$C7^2*D7^2</f>
        <v>2.0001931325340983E-6</v>
      </c>
      <c r="E49" s="40">
        <f t="shared" si="2"/>
        <v>1.11305668684975E-6</v>
      </c>
      <c r="F49" s="40">
        <f t="shared" si="2"/>
        <v>5.1332013429635327E-11</v>
      </c>
      <c r="G49" s="40">
        <f t="shared" si="2"/>
        <v>2.1595388037103117E-6</v>
      </c>
      <c r="H49" s="40">
        <f t="shared" si="2"/>
        <v>6.1804333961648991E-8</v>
      </c>
      <c r="I49" s="40">
        <f t="shared" si="2"/>
        <v>6.704908235415514E-7</v>
      </c>
      <c r="J49" s="40">
        <f t="shared" si="2"/>
        <v>7.4612263020996705E-7</v>
      </c>
      <c r="K49" s="40">
        <f t="shared" si="2"/>
        <v>3.5115068869683716E-6</v>
      </c>
      <c r="L49" s="40">
        <f t="shared" si="2"/>
        <v>3.1091392373430436E-7</v>
      </c>
      <c r="M49" s="41">
        <f t="shared" si="2"/>
        <v>7.7306788300749441E-8</v>
      </c>
    </row>
    <row r="50" spans="1:13" ht="24">
      <c r="A50" s="37" t="s">
        <v>17</v>
      </c>
      <c r="B50" s="38" t="s">
        <v>14</v>
      </c>
      <c r="C50" s="39"/>
      <c r="D50" s="40">
        <f t="shared" ref="D50:M50" si="3">$C8^2*D8^2</f>
        <v>2.404952113592351E-6</v>
      </c>
      <c r="E50" s="40">
        <f t="shared" si="3"/>
        <v>4.0337163942871081E-7</v>
      </c>
      <c r="F50" s="40">
        <f t="shared" si="3"/>
        <v>4.7732607372710479E-6</v>
      </c>
      <c r="G50" s="40">
        <f t="shared" si="3"/>
        <v>9.245872742251654E-7</v>
      </c>
      <c r="H50" s="40">
        <f t="shared" si="3"/>
        <v>7.0989528728032747E-6</v>
      </c>
      <c r="I50" s="40">
        <f t="shared" si="3"/>
        <v>1.1573405647052078E-6</v>
      </c>
      <c r="J50" s="40">
        <f t="shared" si="3"/>
        <v>7.8443330724202928E-6</v>
      </c>
      <c r="K50" s="40">
        <f t="shared" si="3"/>
        <v>2.7303498440611118E-5</v>
      </c>
      <c r="L50" s="40">
        <f t="shared" si="3"/>
        <v>5.2498703994193012E-7</v>
      </c>
      <c r="M50" s="41">
        <f t="shared" si="3"/>
        <v>7.1663229970518043E-6</v>
      </c>
    </row>
    <row r="51" spans="1:13" ht="24">
      <c r="A51" s="37" t="s">
        <v>18</v>
      </c>
      <c r="B51" s="38" t="s">
        <v>14</v>
      </c>
      <c r="C51" s="39"/>
      <c r="D51" s="40">
        <f t="shared" ref="D51:M51" si="4">$C9^2*D9^2</f>
        <v>8.8907683158888611E-6</v>
      </c>
      <c r="E51" s="40">
        <f t="shared" si="4"/>
        <v>5.3977569085093937E-7</v>
      </c>
      <c r="F51" s="40">
        <f t="shared" si="4"/>
        <v>9.2613960232460144E-6</v>
      </c>
      <c r="G51" s="42">
        <f t="shared" si="4"/>
        <v>1.1737535289096646E-2</v>
      </c>
      <c r="H51" s="40">
        <f t="shared" si="4"/>
        <v>1.1313940288495393E-5</v>
      </c>
      <c r="I51" s="40">
        <f t="shared" si="4"/>
        <v>5.2425270584635548E-6</v>
      </c>
      <c r="J51" s="40">
        <f t="shared" si="4"/>
        <v>4.0555381237769388E-5</v>
      </c>
      <c r="K51" s="40">
        <f t="shared" si="4"/>
        <v>3.3536963995592627E-6</v>
      </c>
      <c r="L51" s="40">
        <f t="shared" si="4"/>
        <v>2.3657301741900103E-6</v>
      </c>
      <c r="M51" s="41">
        <f t="shared" si="4"/>
        <v>5.6641706860892764E-5</v>
      </c>
    </row>
    <row r="52" spans="1:13" ht="24">
      <c r="A52" s="37" t="s">
        <v>19</v>
      </c>
      <c r="B52" s="38" t="s">
        <v>14</v>
      </c>
      <c r="C52" s="39"/>
      <c r="D52" s="40">
        <f t="shared" ref="D52:M52" si="5">$C10^2*D10^2</f>
        <v>1.8546498791719038E-6</v>
      </c>
      <c r="E52" s="40">
        <f t="shared" si="5"/>
        <v>6.1444780994927331E-7</v>
      </c>
      <c r="F52" s="40">
        <f t="shared" si="5"/>
        <v>1.3273697980698714E-7</v>
      </c>
      <c r="G52" s="40">
        <f t="shared" si="5"/>
        <v>7.9289785116066161E-7</v>
      </c>
      <c r="H52" s="40">
        <f t="shared" si="5"/>
        <v>4.3963665616571424E-7</v>
      </c>
      <c r="I52" s="40">
        <f t="shared" si="5"/>
        <v>1.5694414602911191E-6</v>
      </c>
      <c r="J52" s="40">
        <f t="shared" si="5"/>
        <v>2.0696493875212532E-6</v>
      </c>
      <c r="K52" s="40">
        <f t="shared" si="5"/>
        <v>2.0375515758168379E-6</v>
      </c>
      <c r="L52" s="40">
        <f t="shared" si="5"/>
        <v>8.0806702089996511E-9</v>
      </c>
      <c r="M52" s="41">
        <f t="shared" si="5"/>
        <v>8.2145495958825685E-10</v>
      </c>
    </row>
    <row r="53" spans="1:13" ht="24">
      <c r="A53" s="37" t="s">
        <v>20</v>
      </c>
      <c r="B53" s="38" t="s">
        <v>14</v>
      </c>
      <c r="C53" s="39"/>
      <c r="D53" s="40">
        <f t="shared" ref="D53:M53" si="6">$C11^2*D11^2</f>
        <v>2.9783825275677416E-6</v>
      </c>
      <c r="E53" s="40">
        <f t="shared" si="6"/>
        <v>4.3284935189191822E-7</v>
      </c>
      <c r="F53" s="40">
        <f t="shared" si="6"/>
        <v>1.1675919592250387E-6</v>
      </c>
      <c r="G53" s="40">
        <f t="shared" si="6"/>
        <v>3.972320797016635E-7</v>
      </c>
      <c r="H53" s="40">
        <f t="shared" si="6"/>
        <v>5.3237247757699656E-8</v>
      </c>
      <c r="I53" s="40">
        <f t="shared" si="6"/>
        <v>2.2611655934519497E-11</v>
      </c>
      <c r="J53" s="40">
        <f t="shared" si="6"/>
        <v>4.2542887937858252E-8</v>
      </c>
      <c r="K53" s="40">
        <f t="shared" si="6"/>
        <v>2.6761529569040799E-10</v>
      </c>
      <c r="L53" s="40">
        <f t="shared" si="6"/>
        <v>3.8208259877505725E-8</v>
      </c>
      <c r="M53" s="41">
        <f t="shared" si="6"/>
        <v>5.2001512158332428E-7</v>
      </c>
    </row>
    <row r="54" spans="1:13" ht="24">
      <c r="A54" s="37" t="s">
        <v>21</v>
      </c>
      <c r="B54" s="38" t="s">
        <v>14</v>
      </c>
      <c r="C54" s="39"/>
      <c r="D54" s="40">
        <f t="shared" ref="D54:M54" si="7">$C12^2*D12^2</f>
        <v>4.952323382844709E-6</v>
      </c>
      <c r="E54" s="40">
        <f t="shared" si="7"/>
        <v>1.5492704243247505E-7</v>
      </c>
      <c r="F54" s="40">
        <f t="shared" si="7"/>
        <v>1.0353705513636021E-6</v>
      </c>
      <c r="G54" s="40">
        <f t="shared" si="7"/>
        <v>2.6182894940879261E-7</v>
      </c>
      <c r="H54" s="40">
        <f t="shared" si="7"/>
        <v>8.7436388593247699E-7</v>
      </c>
      <c r="I54" s="40">
        <f t="shared" si="7"/>
        <v>4.4741019612284396E-6</v>
      </c>
      <c r="J54" s="40">
        <f t="shared" si="7"/>
        <v>7.916599217083849E-10</v>
      </c>
      <c r="K54" s="40">
        <f t="shared" si="7"/>
        <v>3.4987505115587593E-6</v>
      </c>
      <c r="L54" s="40">
        <f t="shared" si="7"/>
        <v>3.0420966834840603E-6</v>
      </c>
      <c r="M54" s="41">
        <f t="shared" si="7"/>
        <v>1.9331452363526651E-6</v>
      </c>
    </row>
    <row r="55" spans="1:13" ht="24">
      <c r="A55" s="37" t="s">
        <v>22</v>
      </c>
      <c r="B55" s="38" t="s">
        <v>14</v>
      </c>
      <c r="C55" s="39"/>
      <c r="D55" s="40">
        <f t="shared" ref="D55:M55" si="8">$C13^2*D13^2</f>
        <v>2.4862858388444312E-6</v>
      </c>
      <c r="E55" s="42">
        <f t="shared" si="8"/>
        <v>3.8843945194674948E-3</v>
      </c>
      <c r="F55" s="40">
        <f t="shared" si="8"/>
        <v>1.9335139881718199E-6</v>
      </c>
      <c r="G55" s="40">
        <f t="shared" si="8"/>
        <v>1.7131743331505126E-7</v>
      </c>
      <c r="H55" s="40">
        <f t="shared" si="8"/>
        <v>1.2859932151315528E-6</v>
      </c>
      <c r="I55" s="40">
        <f t="shared" si="8"/>
        <v>9.5751095031104581E-7</v>
      </c>
      <c r="J55" s="40">
        <f t="shared" si="8"/>
        <v>5.6584714777233347E-6</v>
      </c>
      <c r="K55" s="40">
        <f t="shared" si="8"/>
        <v>3.6040769169261717E-5</v>
      </c>
      <c r="L55" s="40">
        <f t="shared" si="8"/>
        <v>2.3121802239445938E-6</v>
      </c>
      <c r="M55" s="41">
        <f t="shared" si="8"/>
        <v>4.2394813926170434E-7</v>
      </c>
    </row>
    <row r="56" spans="1:13" ht="24">
      <c r="A56" s="37" t="s">
        <v>23</v>
      </c>
      <c r="B56" s="38" t="s">
        <v>14</v>
      </c>
      <c r="C56" s="44"/>
      <c r="D56" s="40">
        <f t="shared" ref="D56:M56" si="9">$C14^2*D14^2</f>
        <v>1.3957566035556844E-5</v>
      </c>
      <c r="E56" s="40">
        <f t="shared" si="9"/>
        <v>7.7737080917008982E-6</v>
      </c>
      <c r="F56" s="40">
        <f t="shared" si="9"/>
        <v>2.4874150864143605E-5</v>
      </c>
      <c r="G56" s="40">
        <f t="shared" si="9"/>
        <v>1.4061615239646552E-8</v>
      </c>
      <c r="H56" s="40">
        <f t="shared" si="9"/>
        <v>2.6840277377178488E-5</v>
      </c>
      <c r="I56" s="40">
        <f t="shared" si="9"/>
        <v>2.9568972748491212E-5</v>
      </c>
      <c r="J56" s="40">
        <f t="shared" si="9"/>
        <v>1.3022279547206234E-4</v>
      </c>
      <c r="K56" s="40">
        <f t="shared" si="9"/>
        <v>5.077894031215497E-5</v>
      </c>
      <c r="L56" s="40">
        <f t="shared" si="9"/>
        <v>1.1684343578336862E-6</v>
      </c>
      <c r="M56" s="41">
        <f t="shared" si="9"/>
        <v>1.5325559522171715E-5</v>
      </c>
    </row>
    <row r="57" spans="1:13" ht="24">
      <c r="A57" s="37" t="s">
        <v>24</v>
      </c>
      <c r="B57" s="38" t="s">
        <v>14</v>
      </c>
      <c r="C57" s="39"/>
      <c r="D57" s="40">
        <f t="shared" ref="D57:M57" si="10">$C15^2*D15^2</f>
        <v>1.3207618797698399E-5</v>
      </c>
      <c r="E57" s="40">
        <f t="shared" si="10"/>
        <v>7.122639393386714E-8</v>
      </c>
      <c r="F57" s="40">
        <f t="shared" si="10"/>
        <v>2.4578247956972668E-6</v>
      </c>
      <c r="G57" s="40">
        <f t="shared" si="10"/>
        <v>9.7605299258550976E-6</v>
      </c>
      <c r="H57" s="40">
        <f t="shared" si="10"/>
        <v>4.2419152653385402E-7</v>
      </c>
      <c r="I57" s="40">
        <f t="shared" si="10"/>
        <v>2.8880326506061908E-6</v>
      </c>
      <c r="J57" s="40">
        <f t="shared" si="10"/>
        <v>3.1040390575473137E-6</v>
      </c>
      <c r="K57" s="40">
        <f t="shared" si="10"/>
        <v>4.1092470900985831E-7</v>
      </c>
      <c r="L57" s="40">
        <f t="shared" si="10"/>
        <v>6.745435784724738E-5</v>
      </c>
      <c r="M57" s="41">
        <f t="shared" si="10"/>
        <v>2.2228053972515237E-5</v>
      </c>
    </row>
    <row r="58" spans="1:13" ht="24">
      <c r="A58" s="37" t="s">
        <v>25</v>
      </c>
      <c r="B58" s="38" t="s">
        <v>14</v>
      </c>
      <c r="C58" s="39"/>
      <c r="D58" s="40">
        <f t="shared" ref="D58:M58" si="11">$C16^2*D16^2</f>
        <v>2.4388522859532689E-7</v>
      </c>
      <c r="E58" s="40">
        <f t="shared" si="11"/>
        <v>1.4493724426799615E-8</v>
      </c>
      <c r="F58" s="40">
        <f t="shared" si="11"/>
        <v>1.5896129111256921E-8</v>
      </c>
      <c r="G58" s="40">
        <f t="shared" si="11"/>
        <v>3.0671434097056988E-6</v>
      </c>
      <c r="H58" s="40">
        <f t="shared" si="11"/>
        <v>5.1167613576291331E-7</v>
      </c>
      <c r="I58" s="40">
        <f t="shared" si="11"/>
        <v>9.928624891886635E-7</v>
      </c>
      <c r="J58" s="40">
        <f t="shared" si="11"/>
        <v>5.3086069727947928E-7</v>
      </c>
      <c r="K58" s="40">
        <f t="shared" si="11"/>
        <v>1.7421704363799522E-7</v>
      </c>
      <c r="L58" s="40">
        <f t="shared" si="11"/>
        <v>1.0077183787187453E-5</v>
      </c>
      <c r="M58" s="41">
        <f t="shared" si="11"/>
        <v>4.3546033640435522E-7</v>
      </c>
    </row>
    <row r="59" spans="1:13" ht="24">
      <c r="A59" s="37" t="s">
        <v>26</v>
      </c>
      <c r="B59" s="38" t="s">
        <v>14</v>
      </c>
      <c r="C59" s="39"/>
      <c r="D59" s="40">
        <f t="shared" ref="D59:M59" si="12">$C17^2*D17^2</f>
        <v>6.2684024840607773E-5</v>
      </c>
      <c r="E59" s="40">
        <f t="shared" si="12"/>
        <v>5.3198664759961194E-6</v>
      </c>
      <c r="F59" s="40">
        <f t="shared" si="12"/>
        <v>3.8408106833000458E-6</v>
      </c>
      <c r="G59" s="40">
        <f t="shared" si="12"/>
        <v>1.7735735513897981E-6</v>
      </c>
      <c r="H59" s="40">
        <f t="shared" si="12"/>
        <v>6.8534319833058396E-7</v>
      </c>
      <c r="I59" s="40">
        <f t="shared" si="12"/>
        <v>3.6652470945224977E-5</v>
      </c>
      <c r="J59" s="40">
        <f t="shared" si="12"/>
        <v>4.2128004791281772E-5</v>
      </c>
      <c r="K59" s="40">
        <f t="shared" si="12"/>
        <v>8.0168416014189472E-6</v>
      </c>
      <c r="L59" s="42">
        <f t="shared" si="12"/>
        <v>8.7710384324734547E-3</v>
      </c>
      <c r="M59" s="41">
        <f t="shared" si="12"/>
        <v>1.9102951278913718E-9</v>
      </c>
    </row>
    <row r="60" spans="1:13" ht="24">
      <c r="A60" s="37" t="s">
        <v>27</v>
      </c>
      <c r="B60" s="38" t="s">
        <v>14</v>
      </c>
      <c r="C60" s="39"/>
      <c r="D60" s="40">
        <f t="shared" ref="D60:M60" si="13">$C18^2*D18^2</f>
        <v>2.8161576681571247E-7</v>
      </c>
      <c r="E60" s="40">
        <f t="shared" si="13"/>
        <v>6.425439630247067E-5</v>
      </c>
      <c r="F60" s="40">
        <f t="shared" si="13"/>
        <v>3.9985254164947856E-6</v>
      </c>
      <c r="G60" s="40">
        <f t="shared" si="13"/>
        <v>1.9671828840095551E-6</v>
      </c>
      <c r="H60" s="40">
        <f t="shared" si="13"/>
        <v>3.8494829423254304E-6</v>
      </c>
      <c r="I60" s="40">
        <f t="shared" si="13"/>
        <v>3.9665340233399358E-6</v>
      </c>
      <c r="J60" s="40">
        <f t="shared" si="13"/>
        <v>1.3883144311477907E-5</v>
      </c>
      <c r="K60" s="42">
        <f t="shared" si="13"/>
        <v>6.9155743892448723E-3</v>
      </c>
      <c r="L60" s="40">
        <f t="shared" si="13"/>
        <v>6.2414558361596689E-6</v>
      </c>
      <c r="M60" s="41">
        <f t="shared" si="13"/>
        <v>3.4853489939843348E-5</v>
      </c>
    </row>
    <row r="61" spans="1:13" ht="24">
      <c r="A61" s="37" t="s">
        <v>28</v>
      </c>
      <c r="B61" s="38" t="s">
        <v>14</v>
      </c>
      <c r="C61" s="39"/>
      <c r="D61" s="40">
        <f t="shared" ref="D61:M61" si="14">$C19^2*D19^2</f>
        <v>3.7551620360787643E-6</v>
      </c>
      <c r="E61" s="40">
        <f t="shared" si="14"/>
        <v>9.0146528540384999E-6</v>
      </c>
      <c r="F61" s="40">
        <f t="shared" si="14"/>
        <v>3.3589068338075832E-7</v>
      </c>
      <c r="G61" s="40">
        <f t="shared" si="14"/>
        <v>2.0956290197292382E-5</v>
      </c>
      <c r="H61" s="40">
        <f t="shared" si="14"/>
        <v>3.8619160087861676E-6</v>
      </c>
      <c r="I61" s="40">
        <f t="shared" si="14"/>
        <v>2.3273113669938924E-7</v>
      </c>
      <c r="J61" s="40">
        <f t="shared" si="14"/>
        <v>2.272616742089453E-5</v>
      </c>
      <c r="K61" s="40">
        <f t="shared" si="14"/>
        <v>7.6687426756727524E-6</v>
      </c>
      <c r="L61" s="40">
        <f t="shared" si="14"/>
        <v>8.7218481131522648E-6</v>
      </c>
      <c r="M61" s="41">
        <f t="shared" si="14"/>
        <v>2.7364459892703369E-6</v>
      </c>
    </row>
    <row r="62" spans="1:13" ht="24">
      <c r="A62" s="37" t="s">
        <v>29</v>
      </c>
      <c r="B62" s="38" t="s">
        <v>14</v>
      </c>
      <c r="C62" s="39"/>
      <c r="D62" s="40">
        <f t="shared" ref="D62:M62" si="15">$C20^2*D20^2</f>
        <v>2.7947594319188659E-8</v>
      </c>
      <c r="E62" s="40">
        <f t="shared" si="15"/>
        <v>1.2982588358833508E-5</v>
      </c>
      <c r="F62" s="40">
        <f t="shared" si="15"/>
        <v>4.8803902647723375E-8</v>
      </c>
      <c r="G62" s="40">
        <f t="shared" si="15"/>
        <v>1.562074578423003E-8</v>
      </c>
      <c r="H62" s="40">
        <f t="shared" si="15"/>
        <v>2.4022170603969646E-6</v>
      </c>
      <c r="I62" s="40">
        <f t="shared" si="15"/>
        <v>4.3793929522000241E-6</v>
      </c>
      <c r="J62" s="40">
        <f t="shared" si="15"/>
        <v>5.6859757920840914E-6</v>
      </c>
      <c r="K62" s="40">
        <f t="shared" si="15"/>
        <v>5.6896579259441229E-6</v>
      </c>
      <c r="L62" s="40">
        <f t="shared" si="15"/>
        <v>2.0526163279604548E-5</v>
      </c>
      <c r="M62" s="41">
        <f t="shared" si="15"/>
        <v>4.1844452449296267E-7</v>
      </c>
    </row>
    <row r="63" spans="1:13" ht="24">
      <c r="A63" s="37" t="s">
        <v>30</v>
      </c>
      <c r="B63" s="38" t="s">
        <v>14</v>
      </c>
      <c r="C63" s="39"/>
      <c r="D63" s="40">
        <f t="shared" ref="D63:M63" si="16">$C21^2*D21^2</f>
        <v>6.4862721770777187E-10</v>
      </c>
      <c r="E63" s="40">
        <f t="shared" si="16"/>
        <v>1.6624291294349697E-8</v>
      </c>
      <c r="F63" s="40">
        <f t="shared" si="16"/>
        <v>8.1495965779704076E-7</v>
      </c>
      <c r="G63" s="40">
        <f t="shared" si="16"/>
        <v>2.5588620159793604E-6</v>
      </c>
      <c r="H63" s="40">
        <f t="shared" si="16"/>
        <v>4.2548086153075309E-7</v>
      </c>
      <c r="I63" s="40">
        <f t="shared" si="16"/>
        <v>2.4825910119145362E-6</v>
      </c>
      <c r="J63" s="40">
        <f t="shared" si="16"/>
        <v>5.7906538813562872E-7</v>
      </c>
      <c r="K63" s="40">
        <f t="shared" si="16"/>
        <v>1.3217000770690704E-7</v>
      </c>
      <c r="L63" s="40">
        <f t="shared" si="16"/>
        <v>1.4779252331358904E-7</v>
      </c>
      <c r="M63" s="41">
        <f t="shared" si="16"/>
        <v>1.8813405968729941E-7</v>
      </c>
    </row>
    <row r="64" spans="1:13" ht="24">
      <c r="A64" s="37" t="s">
        <v>31</v>
      </c>
      <c r="B64" s="38" t="s">
        <v>14</v>
      </c>
      <c r="C64" s="39"/>
      <c r="D64" s="40">
        <f t="shared" ref="D64:M64" si="17">$C22^2*D22^2</f>
        <v>6.3347834836138607E-8</v>
      </c>
      <c r="E64" s="40">
        <f t="shared" si="17"/>
        <v>4.8712561485594516E-8</v>
      </c>
      <c r="F64" s="40">
        <f t="shared" si="17"/>
        <v>4.1437945477551882E-7</v>
      </c>
      <c r="G64" s="40">
        <f t="shared" si="17"/>
        <v>3.8435040934626893E-6</v>
      </c>
      <c r="H64" s="40">
        <f t="shared" si="17"/>
        <v>2.3858943040961666E-6</v>
      </c>
      <c r="I64" s="40">
        <f t="shared" si="17"/>
        <v>1.0905184180625276E-6</v>
      </c>
      <c r="J64" s="40">
        <f t="shared" si="17"/>
        <v>1.6369442922198238E-6</v>
      </c>
      <c r="K64" s="40">
        <f t="shared" si="17"/>
        <v>7.6295143054907771E-9</v>
      </c>
      <c r="L64" s="40">
        <f t="shared" si="17"/>
        <v>2.1253807728407621E-6</v>
      </c>
      <c r="M64" s="41">
        <f t="shared" si="17"/>
        <v>1.4342877185227217E-5</v>
      </c>
    </row>
    <row r="65" spans="1:13" ht="24">
      <c r="A65" s="37" t="s">
        <v>32</v>
      </c>
      <c r="B65" s="38" t="s">
        <v>14</v>
      </c>
      <c r="C65" s="39"/>
      <c r="D65" s="40">
        <f t="shared" ref="D65:M65" si="18">$C23^2*D23^2</f>
        <v>8.8212727509088388E-5</v>
      </c>
      <c r="E65" s="40">
        <f t="shared" si="18"/>
        <v>1.7580155324494136E-5</v>
      </c>
      <c r="F65" s="40">
        <f t="shared" si="18"/>
        <v>5.3811508719105312E-6</v>
      </c>
      <c r="G65" s="40">
        <f t="shared" si="18"/>
        <v>1.3614604214248159E-6</v>
      </c>
      <c r="H65" s="40">
        <f t="shared" si="18"/>
        <v>2.2725624083853768E-6</v>
      </c>
      <c r="I65" s="40">
        <f t="shared" si="18"/>
        <v>1.2903453338441866E-5</v>
      </c>
      <c r="J65" s="40">
        <f t="shared" si="18"/>
        <v>9.2640110335982461E-6</v>
      </c>
      <c r="K65" s="40">
        <f t="shared" si="18"/>
        <v>1.0740936949925592E-7</v>
      </c>
      <c r="L65" s="40">
        <f t="shared" si="18"/>
        <v>2.373051980562476E-5</v>
      </c>
      <c r="M65" s="41">
        <f t="shared" si="18"/>
        <v>8.759395410717362E-7</v>
      </c>
    </row>
    <row r="66" spans="1:13" ht="24">
      <c r="A66" s="37" t="s">
        <v>33</v>
      </c>
      <c r="B66" s="38" t="s">
        <v>14</v>
      </c>
      <c r="C66" s="39"/>
      <c r="D66" s="40">
        <f t="shared" ref="D66:M66" si="19">$C24^2*D24^2</f>
        <v>4.0150727799734601E-7</v>
      </c>
      <c r="E66" s="40">
        <f t="shared" si="19"/>
        <v>1.8658228147732847E-8</v>
      </c>
      <c r="F66" s="40">
        <f t="shared" si="19"/>
        <v>1.3702206450825904E-9</v>
      </c>
      <c r="G66" s="40">
        <f t="shared" si="19"/>
        <v>6.5815039050021511E-9</v>
      </c>
      <c r="H66" s="40">
        <f t="shared" si="19"/>
        <v>2.0077684032136784E-6</v>
      </c>
      <c r="I66" s="40">
        <f t="shared" si="19"/>
        <v>8.997844112690348E-8</v>
      </c>
      <c r="J66" s="40">
        <f t="shared" si="19"/>
        <v>2.1704888318944236E-6</v>
      </c>
      <c r="K66" s="40">
        <f t="shared" si="19"/>
        <v>3.6463522596809668E-8</v>
      </c>
      <c r="L66" s="40">
        <f t="shared" si="19"/>
        <v>1.3625797840458476E-6</v>
      </c>
      <c r="M66" s="41">
        <f t="shared" si="19"/>
        <v>4.2205083499053268E-6</v>
      </c>
    </row>
    <row r="67" spans="1:13" ht="24">
      <c r="A67" s="37" t="s">
        <v>34</v>
      </c>
      <c r="B67" s="38" t="s">
        <v>14</v>
      </c>
      <c r="C67" s="39"/>
      <c r="D67" s="40">
        <f t="shared" ref="D67:M67" si="20">$C25^2*D25^2</f>
        <v>8.1437328264763033E-7</v>
      </c>
      <c r="E67" s="40">
        <f t="shared" si="20"/>
        <v>1.3320655410311665E-6</v>
      </c>
      <c r="F67" s="40">
        <f t="shared" si="20"/>
        <v>3.9018831725064734E-5</v>
      </c>
      <c r="G67" s="40">
        <f t="shared" si="20"/>
        <v>2.3602410433738285E-6</v>
      </c>
      <c r="H67" s="40">
        <f t="shared" si="20"/>
        <v>9.2892026728445637E-7</v>
      </c>
      <c r="I67" s="42">
        <f t="shared" si="20"/>
        <v>5.4459545513145151E-3</v>
      </c>
      <c r="J67" s="40">
        <f t="shared" si="20"/>
        <v>1.2191083007390299E-5</v>
      </c>
      <c r="K67" s="40">
        <f t="shared" si="20"/>
        <v>3.0233782153136072E-6</v>
      </c>
      <c r="L67" s="40">
        <f t="shared" si="20"/>
        <v>2.1894612195029883E-5</v>
      </c>
      <c r="M67" s="41">
        <f t="shared" si="20"/>
        <v>4.4627669511975954E-5</v>
      </c>
    </row>
    <row r="68" spans="1:13" ht="24">
      <c r="A68" s="37" t="s">
        <v>35</v>
      </c>
      <c r="B68" s="38" t="s">
        <v>14</v>
      </c>
      <c r="C68" s="39"/>
      <c r="D68" s="40">
        <f t="shared" ref="D68:M68" si="21">$C26^2*D26^2</f>
        <v>2.6745391607810662E-6</v>
      </c>
      <c r="E68" s="40">
        <f t="shared" si="21"/>
        <v>2.2521981170038223E-6</v>
      </c>
      <c r="F68" s="42">
        <f t="shared" si="21"/>
        <v>4.6543819694849073E-3</v>
      </c>
      <c r="G68" s="40">
        <f t="shared" si="21"/>
        <v>3.5609577332479428E-6</v>
      </c>
      <c r="H68" s="40">
        <f t="shared" si="21"/>
        <v>1.823826869300397E-5</v>
      </c>
      <c r="I68" s="40">
        <f t="shared" si="21"/>
        <v>3.3047528776129698E-5</v>
      </c>
      <c r="J68" s="40">
        <f t="shared" si="21"/>
        <v>6.0546523079503586E-5</v>
      </c>
      <c r="K68" s="40">
        <f t="shared" si="21"/>
        <v>2.6138422335028264E-6</v>
      </c>
      <c r="L68" s="40">
        <f t="shared" si="21"/>
        <v>1.9508606642198672E-6</v>
      </c>
      <c r="M68" s="41">
        <f t="shared" si="21"/>
        <v>1.8779928649098088E-5</v>
      </c>
    </row>
    <row r="69" spans="1:13" ht="24">
      <c r="A69" s="37" t="s">
        <v>36</v>
      </c>
      <c r="B69" s="38" t="s">
        <v>14</v>
      </c>
      <c r="C69" s="39"/>
      <c r="D69" s="40">
        <f t="shared" ref="D69:M69" si="22">$C27^2*D27^2</f>
        <v>5.1997723860768506E-7</v>
      </c>
      <c r="E69" s="40">
        <f t="shared" si="22"/>
        <v>8.5026480412374333E-6</v>
      </c>
      <c r="F69" s="40">
        <f t="shared" si="22"/>
        <v>7.8742594381726712E-5</v>
      </c>
      <c r="G69" s="40">
        <f t="shared" si="22"/>
        <v>2.0260435272263768E-5</v>
      </c>
      <c r="H69" s="40">
        <f t="shared" si="22"/>
        <v>5.6930747268227322E-6</v>
      </c>
      <c r="I69" s="40">
        <f t="shared" si="22"/>
        <v>1.342436424116474E-5</v>
      </c>
      <c r="J69" s="42">
        <f t="shared" si="22"/>
        <v>6.056486452252435E-3</v>
      </c>
      <c r="K69" s="40">
        <f t="shared" si="22"/>
        <v>1.1740353962002613E-5</v>
      </c>
      <c r="L69" s="40">
        <f t="shared" si="22"/>
        <v>2.782194891978745E-5</v>
      </c>
      <c r="M69" s="41">
        <f t="shared" si="22"/>
        <v>1.6157632492862389E-6</v>
      </c>
    </row>
    <row r="70" spans="1:13" ht="24">
      <c r="A70" s="37" t="s">
        <v>37</v>
      </c>
      <c r="B70" s="38" t="s">
        <v>14</v>
      </c>
      <c r="C70" s="39"/>
      <c r="D70" s="40">
        <f t="shared" ref="D70:M70" si="23">$C28^2*D28^2</f>
        <v>3.1567751980137318E-9</v>
      </c>
      <c r="E70" s="40">
        <f t="shared" si="23"/>
        <v>6.0034499340451993E-8</v>
      </c>
      <c r="F70" s="40">
        <f t="shared" si="23"/>
        <v>4.5197983554800876E-9</v>
      </c>
      <c r="G70" s="40">
        <f t="shared" si="23"/>
        <v>5.327253183040966E-9</v>
      </c>
      <c r="H70" s="40">
        <f t="shared" si="23"/>
        <v>2.019961539944211E-10</v>
      </c>
      <c r="I70" s="40">
        <f t="shared" si="23"/>
        <v>3.892564365953027E-10</v>
      </c>
      <c r="J70" s="40">
        <f t="shared" si="23"/>
        <v>5.3035563529031739E-9</v>
      </c>
      <c r="K70" s="40">
        <f t="shared" si="23"/>
        <v>4.5234082983640341E-9</v>
      </c>
      <c r="L70" s="40">
        <f t="shared" si="23"/>
        <v>3.6846779763687816E-9</v>
      </c>
      <c r="M70" s="41">
        <f t="shared" si="23"/>
        <v>7.4915711835498661E-12</v>
      </c>
    </row>
    <row r="71" spans="1:13" ht="24">
      <c r="A71" s="37" t="s">
        <v>38</v>
      </c>
      <c r="B71" s="38" t="s">
        <v>14</v>
      </c>
      <c r="C71" s="39"/>
      <c r="D71" s="40">
        <f t="shared" ref="D71:M71" si="24">$C29^2*D29^2</f>
        <v>2.6291378514136322E-7</v>
      </c>
      <c r="E71" s="40">
        <f t="shared" si="24"/>
        <v>3.2188160090470287E-7</v>
      </c>
      <c r="F71" s="40">
        <f t="shared" si="24"/>
        <v>5.6500663334726214E-7</v>
      </c>
      <c r="G71" s="40">
        <f t="shared" si="24"/>
        <v>9.4161684946983299E-10</v>
      </c>
      <c r="H71" s="40">
        <f t="shared" si="24"/>
        <v>5.2543745744288114E-8</v>
      </c>
      <c r="I71" s="40">
        <f t="shared" si="24"/>
        <v>5.5878002141296774E-7</v>
      </c>
      <c r="J71" s="40">
        <f t="shared" si="24"/>
        <v>7.5880774790129582E-8</v>
      </c>
      <c r="K71" s="40">
        <f t="shared" si="24"/>
        <v>2.1147944140433183E-8</v>
      </c>
      <c r="L71" s="40">
        <f t="shared" si="24"/>
        <v>2.1929996999643049E-8</v>
      </c>
      <c r="M71" s="41">
        <f t="shared" si="24"/>
        <v>1.0054170227600078E-7</v>
      </c>
    </row>
    <row r="72" spans="1:13" ht="24">
      <c r="A72" s="37" t="s">
        <v>39</v>
      </c>
      <c r="B72" s="38" t="s">
        <v>14</v>
      </c>
      <c r="C72" s="39"/>
      <c r="D72" s="40">
        <f t="shared" ref="D72:M72" si="25">$C30^2*D30^2</f>
        <v>1.1730845442672979E-8</v>
      </c>
      <c r="E72" s="40">
        <f t="shared" si="25"/>
        <v>2.5083082519055204E-9</v>
      </c>
      <c r="F72" s="40">
        <f t="shared" si="25"/>
        <v>9.5482459964137375E-8</v>
      </c>
      <c r="G72" s="40">
        <f t="shared" si="25"/>
        <v>1.1118214766544309E-7</v>
      </c>
      <c r="H72" s="40">
        <f t="shared" si="25"/>
        <v>4.3147002700592362E-9</v>
      </c>
      <c r="I72" s="40">
        <f t="shared" si="25"/>
        <v>1.9337756377860418E-7</v>
      </c>
      <c r="J72" s="40">
        <f t="shared" si="25"/>
        <v>6.3126581776385273E-9</v>
      </c>
      <c r="K72" s="40">
        <f t="shared" si="25"/>
        <v>1.1596183599590911E-7</v>
      </c>
      <c r="L72" s="40">
        <f t="shared" si="25"/>
        <v>2.6007102096079599E-12</v>
      </c>
      <c r="M72" s="43">
        <f t="shared" si="25"/>
        <v>2.3815096480170365E-5</v>
      </c>
    </row>
    <row r="73" spans="1:13" ht="24">
      <c r="A73" s="37" t="s">
        <v>40</v>
      </c>
      <c r="B73" s="38" t="s">
        <v>14</v>
      </c>
      <c r="C73" s="39"/>
      <c r="D73" s="40">
        <f t="shared" ref="D73:M73" si="26">$C31^2*D31^2</f>
        <v>1.3335705619882914E-8</v>
      </c>
      <c r="E73" s="40">
        <f t="shared" si="26"/>
        <v>1.9640131808055559E-8</v>
      </c>
      <c r="F73" s="40">
        <f t="shared" si="26"/>
        <v>2.8339275341273595E-7</v>
      </c>
      <c r="G73" s="40">
        <f t="shared" si="26"/>
        <v>1.5720787049543242E-8</v>
      </c>
      <c r="H73" s="40">
        <f t="shared" si="26"/>
        <v>1.7242080102755031E-8</v>
      </c>
      <c r="I73" s="40">
        <f t="shared" si="26"/>
        <v>1.775275899615595E-7</v>
      </c>
      <c r="J73" s="40">
        <f t="shared" si="26"/>
        <v>1.5446644457949044E-7</v>
      </c>
      <c r="K73" s="40">
        <f t="shared" si="26"/>
        <v>8.9381722048148256E-7</v>
      </c>
      <c r="L73" s="40">
        <f t="shared" si="26"/>
        <v>5.2092537166833968E-7</v>
      </c>
      <c r="M73" s="41">
        <f t="shared" si="26"/>
        <v>2.5648149765516496E-7</v>
      </c>
    </row>
    <row r="74" spans="1:13" ht="24">
      <c r="A74" s="37" t="s">
        <v>41</v>
      </c>
      <c r="B74" s="38" t="s">
        <v>14</v>
      </c>
      <c r="C74" s="39"/>
      <c r="D74" s="40">
        <f t="shared" ref="D74:M74" si="27">$C32^2*D32^2</f>
        <v>4.7248216384578257E-5</v>
      </c>
      <c r="E74" s="40">
        <f t="shared" si="27"/>
        <v>6.3002861085146115E-7</v>
      </c>
      <c r="F74" s="40">
        <f t="shared" si="27"/>
        <v>8.8390069329799194E-6</v>
      </c>
      <c r="G74" s="40">
        <f t="shared" si="27"/>
        <v>1.8080034942779745E-5</v>
      </c>
      <c r="H74" s="40">
        <f t="shared" si="27"/>
        <v>2.8182805405697188E-5</v>
      </c>
      <c r="I74" s="40">
        <f t="shared" si="27"/>
        <v>3.458355191383603E-6</v>
      </c>
      <c r="J74" s="40">
        <f t="shared" si="27"/>
        <v>2.9051661744328225E-6</v>
      </c>
      <c r="K74" s="40">
        <f t="shared" si="27"/>
        <v>1.2551017316313272E-5</v>
      </c>
      <c r="L74" s="40">
        <f t="shared" si="27"/>
        <v>1.5556663240038159E-6</v>
      </c>
      <c r="M74" s="41">
        <f t="shared" si="27"/>
        <v>9.385002472171506E-6</v>
      </c>
    </row>
    <row r="75" spans="1:13" ht="24">
      <c r="A75" s="37" t="s">
        <v>42</v>
      </c>
      <c r="B75" s="38" t="s">
        <v>14</v>
      </c>
      <c r="C75" s="39"/>
      <c r="D75" s="40">
        <f t="shared" ref="D75:M75" si="28">$C33^2*D33^2</f>
        <v>9.2367880574832911E-10</v>
      </c>
      <c r="E75" s="40">
        <f t="shared" si="28"/>
        <v>7.1817227808236139E-10</v>
      </c>
      <c r="F75" s="40">
        <f t="shared" si="28"/>
        <v>9.0048912149797313E-8</v>
      </c>
      <c r="G75" s="40">
        <f t="shared" si="28"/>
        <v>2.7719667138768082E-10</v>
      </c>
      <c r="H75" s="40">
        <f t="shared" si="28"/>
        <v>1.0714435606905132E-8</v>
      </c>
      <c r="I75" s="40">
        <f t="shared" si="28"/>
        <v>2.6714165228597845E-7</v>
      </c>
      <c r="J75" s="40">
        <f t="shared" si="28"/>
        <v>1.1343080380665108E-8</v>
      </c>
      <c r="K75" s="40">
        <f t="shared" si="28"/>
        <v>3.9507371349005043E-9</v>
      </c>
      <c r="L75" s="40">
        <f t="shared" si="28"/>
        <v>3.4435258717077173E-9</v>
      </c>
      <c r="M75" s="41">
        <f t="shared" si="28"/>
        <v>1.2591776105131378E-8</v>
      </c>
    </row>
    <row r="76" spans="1:13" ht="24">
      <c r="A76" s="37" t="s">
        <v>43</v>
      </c>
      <c r="B76" s="38" t="s">
        <v>14</v>
      </c>
      <c r="C76" s="39"/>
      <c r="D76" s="42">
        <f t="shared" ref="D76:M76" si="29">$C34^2*D34^2</f>
        <v>2.4714188297869936E-4</v>
      </c>
      <c r="E76" s="40">
        <f t="shared" si="29"/>
        <v>1.4762688507579178E-7</v>
      </c>
      <c r="F76" s="40">
        <f t="shared" si="29"/>
        <v>1.3548429926464244E-7</v>
      </c>
      <c r="G76" s="40">
        <f t="shared" si="29"/>
        <v>1.7599354518624105E-7</v>
      </c>
      <c r="H76" s="40">
        <f t="shared" si="29"/>
        <v>4.9083342827084742E-7</v>
      </c>
      <c r="I76" s="40">
        <f t="shared" si="29"/>
        <v>3.5359864625840289E-8</v>
      </c>
      <c r="J76" s="40">
        <f t="shared" si="29"/>
        <v>1.933049414294086E-8</v>
      </c>
      <c r="K76" s="40">
        <f t="shared" si="29"/>
        <v>8.878256322723582E-9</v>
      </c>
      <c r="L76" s="40">
        <f t="shared" si="29"/>
        <v>1.6272740414001824E-6</v>
      </c>
      <c r="M76" s="41">
        <f t="shared" si="29"/>
        <v>1.1739007919958108E-7</v>
      </c>
    </row>
    <row r="77" spans="1:13" ht="24">
      <c r="A77" s="37" t="s">
        <v>44</v>
      </c>
      <c r="B77" s="38" t="s">
        <v>14</v>
      </c>
      <c r="C77" s="39"/>
      <c r="D77" s="40">
        <f t="shared" ref="D77:M77" si="30">$C35^2*D35^2</f>
        <v>3.8179568056318709E-6</v>
      </c>
      <c r="E77" s="40">
        <f t="shared" si="30"/>
        <v>2.422517332605488E-5</v>
      </c>
      <c r="F77" s="40">
        <f t="shared" si="30"/>
        <v>4.8109200129146954E-5</v>
      </c>
      <c r="G77" s="40">
        <f t="shared" si="30"/>
        <v>1.720337040440124E-5</v>
      </c>
      <c r="H77" s="40">
        <f t="shared" si="30"/>
        <v>1.738078193417527E-6</v>
      </c>
      <c r="I77" s="40">
        <f t="shared" si="30"/>
        <v>1.1481934630975639E-5</v>
      </c>
      <c r="J77" s="40">
        <f t="shared" si="30"/>
        <v>5.2316207155662563E-5</v>
      </c>
      <c r="K77" s="40">
        <f t="shared" si="30"/>
        <v>2.2793692297262556E-6</v>
      </c>
      <c r="L77" s="40">
        <f t="shared" si="30"/>
        <v>7.0161398649854706E-6</v>
      </c>
      <c r="M77" s="41">
        <f t="shared" si="30"/>
        <v>8.0515026839371841E-5</v>
      </c>
    </row>
    <row r="78" spans="1:13" ht="24">
      <c r="A78" s="37" t="s">
        <v>45</v>
      </c>
      <c r="B78" s="38" t="s">
        <v>14</v>
      </c>
      <c r="C78" s="39"/>
      <c r="D78" s="40">
        <f t="shared" ref="D78:M78" si="31">$C36^2*D36^2</f>
        <v>7.3122259984985819E-6</v>
      </c>
      <c r="E78" s="40">
        <f t="shared" si="31"/>
        <v>1.1417657798951619E-6</v>
      </c>
      <c r="F78" s="40">
        <f t="shared" si="31"/>
        <v>9.8577209492872286E-7</v>
      </c>
      <c r="G78" s="40">
        <f t="shared" si="31"/>
        <v>1.6814390184222201E-5</v>
      </c>
      <c r="H78" s="40">
        <f t="shared" si="31"/>
        <v>3.2435163191543675E-6</v>
      </c>
      <c r="I78" s="40">
        <f t="shared" si="31"/>
        <v>1.3701847060963617E-6</v>
      </c>
      <c r="J78" s="40">
        <f t="shared" si="31"/>
        <v>1.5247396918556457E-6</v>
      </c>
      <c r="K78" s="40">
        <f t="shared" si="31"/>
        <v>8.0410584986740038E-7</v>
      </c>
      <c r="L78" s="40">
        <f t="shared" si="31"/>
        <v>1.7276300388967431E-7</v>
      </c>
      <c r="M78" s="41">
        <f t="shared" si="31"/>
        <v>3.1849374475461924E-10</v>
      </c>
    </row>
    <row r="79" spans="1:13" ht="24">
      <c r="A79" s="37" t="s">
        <v>46</v>
      </c>
      <c r="B79" s="38" t="s">
        <v>14</v>
      </c>
      <c r="C79" s="39"/>
      <c r="D79" s="40">
        <f t="shared" ref="D79:M79" si="32">$C37^2*D37^2</f>
        <v>2.35778278969698E-6</v>
      </c>
      <c r="E79" s="40">
        <f t="shared" si="32"/>
        <v>4.3725262441399408E-6</v>
      </c>
      <c r="F79" s="40">
        <f t="shared" si="32"/>
        <v>1.8636517430472684E-5</v>
      </c>
      <c r="G79" s="40">
        <f t="shared" si="32"/>
        <v>1.0889418651675745E-5</v>
      </c>
      <c r="H79" s="40">
        <f t="shared" si="32"/>
        <v>1.1529239263938547E-7</v>
      </c>
      <c r="I79" s="40">
        <f t="shared" si="32"/>
        <v>7.045893044869E-9</v>
      </c>
      <c r="J79" s="40">
        <f t="shared" si="32"/>
        <v>5.2157874632356531E-7</v>
      </c>
      <c r="K79" s="40">
        <f t="shared" si="32"/>
        <v>3.4148462623387935E-6</v>
      </c>
      <c r="L79" s="40">
        <f t="shared" si="32"/>
        <v>4.5978894110063179E-7</v>
      </c>
      <c r="M79" s="41">
        <f t="shared" si="32"/>
        <v>1.0446069332667491E-5</v>
      </c>
    </row>
    <row r="80" spans="1:13" ht="24">
      <c r="A80" s="37" t="s">
        <v>47</v>
      </c>
      <c r="B80" s="38" t="s">
        <v>14</v>
      </c>
      <c r="C80" s="39"/>
      <c r="D80" s="40">
        <f t="shared" ref="D80:M80" si="33">$C38^2*D38^2</f>
        <v>5.2481506408745661E-5</v>
      </c>
      <c r="E80" s="40">
        <f t="shared" si="33"/>
        <v>3.3745212542219233E-5</v>
      </c>
      <c r="F80" s="40">
        <f t="shared" si="33"/>
        <v>4.8108488421381872E-6</v>
      </c>
      <c r="G80" s="40">
        <f t="shared" si="33"/>
        <v>3.3401779058111145E-7</v>
      </c>
      <c r="H80" s="40">
        <f t="shared" si="33"/>
        <v>2.0125321517594549E-7</v>
      </c>
      <c r="I80" s="40">
        <f t="shared" si="33"/>
        <v>4.9854340422393103E-7</v>
      </c>
      <c r="J80" s="40">
        <f t="shared" si="33"/>
        <v>5.0189312402202973E-6</v>
      </c>
      <c r="K80" s="40">
        <f t="shared" si="33"/>
        <v>4.7350854026119626E-6</v>
      </c>
      <c r="L80" s="40">
        <f t="shared" si="33"/>
        <v>1.4406997661197639E-6</v>
      </c>
      <c r="M80" s="41">
        <f t="shared" si="33"/>
        <v>4.8620898171740164E-6</v>
      </c>
    </row>
    <row r="81" spans="1:13" ht="24">
      <c r="A81" s="37" t="s">
        <v>48</v>
      </c>
      <c r="B81" s="38" t="s">
        <v>14</v>
      </c>
      <c r="C81" s="39"/>
      <c r="D81" s="40">
        <f t="shared" ref="D81:M81" si="34">$C39^2*D39^2</f>
        <v>2.3564015652685819E-6</v>
      </c>
      <c r="E81" s="40">
        <f t="shared" si="34"/>
        <v>2.9430844969262851E-7</v>
      </c>
      <c r="F81" s="40">
        <f t="shared" si="34"/>
        <v>5.9825575138088458E-6</v>
      </c>
      <c r="G81" s="40">
        <f t="shared" si="34"/>
        <v>3.6317625230951356E-6</v>
      </c>
      <c r="H81" s="40">
        <f t="shared" si="34"/>
        <v>1.8410223261849638E-7</v>
      </c>
      <c r="I81" s="40">
        <f t="shared" si="34"/>
        <v>2.15567131864519E-7</v>
      </c>
      <c r="J81" s="40">
        <f t="shared" si="34"/>
        <v>1.0474241157330919E-5</v>
      </c>
      <c r="K81" s="40">
        <f t="shared" si="34"/>
        <v>1.9581292513777456E-5</v>
      </c>
      <c r="L81" s="40">
        <f t="shared" si="34"/>
        <v>6.0138768418376321E-9</v>
      </c>
      <c r="M81" s="41">
        <f t="shared" si="34"/>
        <v>1.4837703929049271E-6</v>
      </c>
    </row>
    <row r="82" spans="1:13" ht="24">
      <c r="A82" s="37" t="s">
        <v>49</v>
      </c>
      <c r="B82" s="38" t="s">
        <v>14</v>
      </c>
      <c r="C82" s="39"/>
      <c r="D82" s="40">
        <f t="shared" ref="D82:M82" si="35">$C40^2*D40^2</f>
        <v>4.6596742350390744E-12</v>
      </c>
      <c r="E82" s="40">
        <f t="shared" si="35"/>
        <v>1.4135182759122229E-7</v>
      </c>
      <c r="F82" s="40">
        <f t="shared" si="35"/>
        <v>1.3131666971595066E-7</v>
      </c>
      <c r="G82" s="40">
        <f t="shared" si="35"/>
        <v>1.8754642130852593E-6</v>
      </c>
      <c r="H82" s="40">
        <f t="shared" si="35"/>
        <v>1.133904516234258E-7</v>
      </c>
      <c r="I82" s="40">
        <f t="shared" si="35"/>
        <v>6.8288276592335491E-8</v>
      </c>
      <c r="J82" s="40">
        <f t="shared" si="35"/>
        <v>2.6285336484377216E-6</v>
      </c>
      <c r="K82" s="40">
        <f t="shared" si="35"/>
        <v>3.1343398868750735E-7</v>
      </c>
      <c r="L82" s="40">
        <f t="shared" si="35"/>
        <v>1.6973942790311994E-7</v>
      </c>
      <c r="M82" s="41">
        <f t="shared" si="35"/>
        <v>2.0453340344329019E-7</v>
      </c>
    </row>
    <row r="83" spans="1:13">
      <c r="A83" t="s">
        <v>61</v>
      </c>
      <c r="D83" s="17">
        <f>SUM($D$47:$D$82)</f>
        <v>6.1097237574971128E-4</v>
      </c>
      <c r="E83" s="17">
        <f>SUM($E$47:$E$82)</f>
        <v>4.0887157503493804E-3</v>
      </c>
      <c r="F83" s="17">
        <f>SUM($F$47:$F$82)</f>
        <v>4.9830744515357234E-3</v>
      </c>
      <c r="G83" s="17">
        <f>SUM($G$47:$G$82)</f>
        <v>1.1901815798942849E-2</v>
      </c>
      <c r="H83" s="17">
        <f>SUM($H$47:$H$82)</f>
        <v>1.3812113974665552E-2</v>
      </c>
      <c r="I83" s="17">
        <f>SUM($I$47:$I$82)</f>
        <v>5.6386786309747519E-3</v>
      </c>
      <c r="J83" s="17">
        <f>SUM($J$47:$J$82)</f>
        <v>6.513384176757629E-3</v>
      </c>
      <c r="K83" s="17">
        <f>SUM($K$47:$K$82)</f>
        <v>7.1368144443330955E-3</v>
      </c>
      <c r="L83" s="17">
        <f>SUM($L$47:$L$82)</f>
        <v>8.9894072306470254E-3</v>
      </c>
      <c r="M83" s="17">
        <f>SUM($M$47:$M$82)</f>
        <v>3.8653586178061873E-4</v>
      </c>
    </row>
    <row r="84" spans="1:13">
      <c r="D84" t="s">
        <v>192</v>
      </c>
      <c r="E84" t="s">
        <v>193</v>
      </c>
      <c r="F84" t="s">
        <v>194</v>
      </c>
      <c r="G84" t="s">
        <v>195</v>
      </c>
      <c r="H84" t="s">
        <v>196</v>
      </c>
      <c r="I84" t="s">
        <v>197</v>
      </c>
      <c r="J84" t="s">
        <v>198</v>
      </c>
      <c r="K84" t="s">
        <v>199</v>
      </c>
      <c r="L84" t="s">
        <v>200</v>
      </c>
      <c r="M84" t="s">
        <v>201</v>
      </c>
    </row>
    <row r="85" spans="1:13">
      <c r="B85" t="s">
        <v>62</v>
      </c>
      <c r="C85">
        <f>SUM($D$83:$M$83)</f>
        <v>6.4061512695736331E-2</v>
      </c>
      <c r="D85" s="18">
        <f>$D$83/$C$85</f>
        <v>9.5372767522920992E-3</v>
      </c>
      <c r="E85" s="18">
        <f>$E$83/$C$85</f>
        <v>6.3824839256746244E-2</v>
      </c>
      <c r="F85" s="18">
        <f>$F$83/$C$85</f>
        <v>7.7785775606066448E-2</v>
      </c>
      <c r="G85" s="18">
        <f>$G$83/$C$85</f>
        <v>0.18578730501527768</v>
      </c>
      <c r="H85" s="18">
        <f>$H$83/$C$85</f>
        <v>0.21560705318132192</v>
      </c>
      <c r="I85" s="18">
        <f>$I$83/$C$85</f>
        <v>8.8019754665425484E-2</v>
      </c>
      <c r="J85" s="18">
        <f>$J$83/$C$85</f>
        <v>0.10167390532429829</v>
      </c>
      <c r="K85" s="18">
        <f>$K$83/$C$85</f>
        <v>0.11140564972653373</v>
      </c>
      <c r="L85" s="18">
        <f>$L$83/$C$85</f>
        <v>0.1403246169559359</v>
      </c>
      <c r="M85" s="18">
        <f>$M$83/$C$85</f>
        <v>6.0338235161022814E-3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64</vt:i4>
      </vt:variant>
    </vt:vector>
  </HeadingPairs>
  <TitlesOfParts>
    <vt:vector size="64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9,00 Beefeater (1)</vt:lpstr>
      <vt:lpstr> 18,00 Russkij Stand (1)</vt:lpstr>
      <vt:lpstr> 20,00 Absolut (1)</vt:lpstr>
      <vt:lpstr> 21,00 Finlandia (1)</vt:lpstr>
      <vt:lpstr> 23,00 Božkov Republ (1)</vt:lpstr>
      <vt:lpstr> 24,00 Captain Morga (1)</vt:lpstr>
      <vt:lpstr> 25,00 Diplomatico (1)</vt:lpstr>
      <vt:lpstr> 27,00 Heffron (1)</vt:lpstr>
      <vt:lpstr> 28,00 Don Papa (1)</vt:lpstr>
      <vt:lpstr> 30,00 Bumbu (1)</vt:lpstr>
      <vt:lpstr> 34,00 Jägermeister (1)</vt:lpstr>
      <vt:lpstr> 35,00 Becherovka (1)</vt:lpstr>
      <vt:lpstr> 37,00 Fernet Stock (1)</vt:lpstr>
      <vt:lpstr> 39,00 Tatratea (1)</vt:lpstr>
      <vt:lpstr> 1,00 Jack Daniel`s (2)</vt:lpstr>
      <vt:lpstr> 2,00 Jameson (2)</vt:lpstr>
      <vt:lpstr> 3,00 Tullamore Dew (2)</vt:lpstr>
      <vt:lpstr> 4,00 Jim Beam (2)</vt:lpstr>
      <vt:lpstr> 5,00 Ballantine`s (2)</vt:lpstr>
      <vt:lpstr> 6,00 Johnnie Walker (2)</vt:lpstr>
      <vt:lpstr> 8,00 Grant`s (2)</vt:lpstr>
      <vt:lpstr> 9,00 Beefeater (2)</vt:lpstr>
      <vt:lpstr> 18,00 Russkij Stand (2)</vt:lpstr>
      <vt:lpstr> 20,00 Absolut (2)</vt:lpstr>
      <vt:lpstr> 21,00 Finlandia (2)</vt:lpstr>
      <vt:lpstr> 23,00 Božkov Republ (2)</vt:lpstr>
      <vt:lpstr> 24,00 Captain Morga (2)</vt:lpstr>
      <vt:lpstr> 25,00 Diplomatico (2)</vt:lpstr>
      <vt:lpstr> 27,00 Heffron (2)</vt:lpstr>
      <vt:lpstr> 28,00 Don Papa (2)</vt:lpstr>
      <vt:lpstr> 30,00 Bumbu (2)</vt:lpstr>
      <vt:lpstr> 34,00 Jägermeister (2)</vt:lpstr>
      <vt:lpstr> 35,00 Becherovka (2)</vt:lpstr>
      <vt:lpstr> 37,00 Fernet Stock (2)</vt:lpstr>
      <vt:lpstr> 39,00 Tatratea (2)</vt:lpstr>
      <vt:lpstr> 1,00 Jack Daniel`s (3)</vt:lpstr>
      <vt:lpstr> 2,00 Jameson (3)</vt:lpstr>
      <vt:lpstr> 3,00 Tullamore Dew (3)</vt:lpstr>
      <vt:lpstr> 4,00 Jim Beam (3)</vt:lpstr>
      <vt:lpstr> 5,00 Ballantine`s (3)</vt:lpstr>
      <vt:lpstr> 6,00 Johnnie Walker (3)</vt:lpstr>
      <vt:lpstr> 8,00 Grant`s (3)</vt:lpstr>
      <vt:lpstr> 9,00 Beefeater (3)</vt:lpstr>
      <vt:lpstr> 18,00 Russkij Stand (3)</vt:lpstr>
      <vt:lpstr> 20,00 Absolut (3)</vt:lpstr>
      <vt:lpstr> 21,00 Finlandia (3)</vt:lpstr>
      <vt:lpstr> 23,00 Božkov Republ (3)</vt:lpstr>
      <vt:lpstr> 24,00 Captain Morga (3)</vt:lpstr>
      <vt:lpstr> 25,00 Diplomatico (3)</vt:lpstr>
      <vt:lpstr> 27,00 Heffron (3)</vt:lpstr>
      <vt:lpstr> 28,00 Don Papa (3)</vt:lpstr>
      <vt:lpstr> 30,00 Bumbu (3)</vt:lpstr>
      <vt:lpstr> 34,00 Jägermeister (3)</vt:lpstr>
      <vt:lpstr> 35,00 Becherovka (3)</vt:lpstr>
      <vt:lpstr> 37,00 Fernet Stock (3)</vt:lpstr>
      <vt:lpstr> 39,00 Tatratea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2024-01-03T19:20:29Z</dcterms:created>
  <dcterms:modified xsi:type="dcterms:W3CDTF">2024-01-03T19:48:08Z</dcterms:modified>
</cp:coreProperties>
</file>