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5463896C-B244-4B56-8837-3D88DA135D31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9,00 Beefeater (1)" sheetId="2" r:id="rId2"/>
    <sheet name=" 10,00 Gordon`s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3" l="1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3" l="1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<sst xmlns="http://schemas.openxmlformats.org/spreadsheetml/2006/main" count="189" uniqueCount="52">
  <si>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</si>
  <si>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</si>
  <si>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</si>
  <si>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P4podkl_i5 Haughty, aloof</t>
  </si>
  <si>
    <t>P3podkl_i17 Does  things differently  and communicates in an original way</t>
  </si>
  <si>
    <t>P3podkl_i19 Brand associated with music events &amp;amp; festivals</t>
  </si>
  <si>
    <t>P4podkl_i1 Original recipe</t>
  </si>
  <si>
    <t>P3podkl_i8 Has a good taste</t>
  </si>
  <si>
    <t>P4podkl_i3 Quality justifies its price</t>
  </si>
  <si>
    <t>P3podkl_i3 Appropriate, good as a gift</t>
  </si>
  <si>
    <t>P4podkl_i12 Craft</t>
  </si>
  <si>
    <t>P4podkl_i10 It has attractive packaging</t>
  </si>
  <si>
    <t>P3podkl_i12 It is for experts, connoisseurs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</si>
  <si>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</si>
  <si>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</si>
  <si>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</si>
  <si>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</si>
  <si>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</si>
  <si>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</si>
  <si>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</si>
  <si>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</si>
  <si>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</si>
  <si>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</si>
  <si>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</si>
  <si>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-,185</t>
  </si>
  <si>
    <t>,992</t>
  </si>
  <si>
    <t>,993</t>
  </si>
  <si>
    <t>,990</t>
  </si>
  <si>
    <t>,191</t>
  </si>
  <si>
    <t>,163</t>
  </si>
  <si>
    <t>-,156</t>
  </si>
  <si>
    <t>,192</t>
  </si>
  <si>
    <t>,173</t>
  </si>
  <si>
    <t>,186</t>
  </si>
  <si>
    <t>,991</t>
  </si>
  <si>
    <t>-,151</t>
  </si>
  <si>
    <t>,205</t>
  </si>
  <si>
    <t>SUMA</t>
  </si>
  <si>
    <t>R2</t>
  </si>
  <si>
    <t xml:space="preserve"> 9,00 Beefeater (1)</t>
  </si>
  <si>
    <t xml:space="preserve"> 10,00 Gordon`s</t>
  </si>
  <si>
    <t>-,347</t>
  </si>
  <si>
    <t>,977</t>
  </si>
  <si>
    <t>,364</t>
  </si>
  <si>
    <t>,395</t>
  </si>
  <si>
    <t>-,301</t>
  </si>
  <si>
    <t>,378</t>
  </si>
  <si>
    <t>,970</t>
  </si>
  <si>
    <t>,971</t>
  </si>
  <si>
    <t>,312</t>
  </si>
  <si>
    <t>,965</t>
  </si>
  <si>
    <t xml:space="preserve"> 10,00 Gordon`s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</si>
</sst>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04310500546" xfId="1"/>
    <cellStyle name="style1704310500562" xfId="8"/>
    <cellStyle name="style1704310500578" xfId="14"/>
    <cellStyle name="style1704310500647" xfId="2"/>
    <cellStyle name="style1704310500655" xfId="3"/>
    <cellStyle name="style1704310500662" xfId="4"/>
    <cellStyle name="style1704310500671" xfId="5"/>
    <cellStyle name="style1704310500679" xfId="6"/>
    <cellStyle name="style1704310500687" xfId="13"/>
    <cellStyle name="style1704310500696" xfId="7"/>
    <cellStyle name="style1704310500715" xfId="9"/>
    <cellStyle name="style1704310500722" xfId="10"/>
    <cellStyle name="style1704310500730" xfId="11"/>
    <cellStyle name="style1704310500737" xfId="12"/>
    <cellStyle name="style1704310500745" xfId="15"/>
    <cellStyle name="style1704310500752" xfId="16"/>
    <cellStyle name="style1704310500760" xfId="18"/>
    <cellStyle name="style1704310500791" xfId="17"/>
    <cellStyle name="style1704310500800" xfId="19"/>
    <cellStyle name="style170431050084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39</v>
      </c>
      <c r="C1" t="s">
        <v>51</v>
      </c>
    </row>
    <row r="2" spans="1:3">
      <c r="B2">
        <v>5.938919574575699E-2</v>
      </c>
      <c r="C2">
        <v>0.17047371952904464</v>
      </c>
    </row>
    <row r="3" spans="1:3">
      <c r="A3" t="s">
        <v>3</v>
      </c>
      <c r="B3" s="22">
        <v>0.56901650655174951</v>
      </c>
      <c r="C3" s="22">
        <v>0.16843062190969921</v>
      </c>
    </row>
    <row r="4" spans="1:3">
      <c r="A4" t="s">
        <v>4</v>
      </c>
      <c r="B4" s="22">
        <v>5.1513309088289114E-3</v>
      </c>
      <c r="C4" s="22">
        <v>5.7215959396610297E-2</v>
      </c>
    </row>
    <row r="5" spans="1:3">
      <c r="A5" t="s">
        <v>5</v>
      </c>
      <c r="B5" s="22">
        <v>7.467961426373986E-3</v>
      </c>
      <c r="C5" s="22">
        <v>4.1954706436070625E-2</v>
      </c>
    </row>
    <row r="6" spans="1:3">
      <c r="A6" t="s">
        <v>6</v>
      </c>
      <c r="B6" s="22">
        <v>1.8010096372338302E-2</v>
      </c>
      <c r="C6" s="22">
        <v>0.12466488208375373</v>
      </c>
    </row>
    <row r="7" spans="1:3">
      <c r="A7" t="s">
        <v>7</v>
      </c>
      <c r="B7" s="22">
        <v>6.3181197297983369E-3</v>
      </c>
      <c r="C7" s="22">
        <v>4.1142095974192522E-2</v>
      </c>
    </row>
    <row r="8" spans="1:3">
      <c r="A8" t="s">
        <v>8</v>
      </c>
      <c r="B8" s="22">
        <v>0.26122277089061829</v>
      </c>
      <c r="C8" s="22">
        <v>9.1369729969046812E-2</v>
      </c>
    </row>
    <row r="9" spans="1:3">
      <c r="A9" t="s">
        <v>9</v>
      </c>
      <c r="B9" s="22">
        <v>3.5140902885763887E-2</v>
      </c>
      <c r="C9" s="22">
        <v>4.4735153269498014E-2</v>
      </c>
    </row>
    <row r="10" spans="1:3">
      <c r="A10" t="s">
        <v>10</v>
      </c>
      <c r="B10" s="22">
        <v>1.1592648927455628E-2</v>
      </c>
      <c r="C10" s="22">
        <v>0.21727601674429076</v>
      </c>
    </row>
    <row r="11" spans="1:3">
      <c r="A11" t="s">
        <v>11</v>
      </c>
      <c r="B11" s="22">
        <v>7.5004915452851706E-2</v>
      </c>
      <c r="C11" s="22">
        <v>0.19804931395027667</v>
      </c>
    </row>
    <row r="12" spans="1:3">
      <c r="A12" t="s">
        <v>12</v>
      </c>
      <c r="B12" s="22">
        <v>1.1074746854221393E-2</v>
      </c>
      <c r="C12" s="22">
        <v>1.5161520266561495E-2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 t="s">
        <v>25</v>
      </c>
      <c r="E5" s="11">
        <v>1.5971066219362555E-2</v>
      </c>
      <c r="F5" s="11">
        <v>2.7935195035499176E-2</v>
      </c>
      <c r="G5" s="11">
        <v>-0.10487497867399127</v>
      </c>
      <c r="H5" s="11">
        <v>-4.5404112390014864E-2</v>
      </c>
      <c r="I5" s="11">
        <v>2.8324840709015964E-2</v>
      </c>
      <c r="J5" s="11">
        <v>-7.4501346336215427E-2</v>
      </c>
      <c r="K5" s="11">
        <v>-2.4288512634444443E-2</v>
      </c>
      <c r="L5" s="11">
        <v>-2.7022595040281133E-2</v>
      </c>
      <c r="M5" s="12">
        <v>4.1654403729611864E-2</v>
      </c>
    </row>
    <row r="6" spans="1:13" ht="24">
      <c r="A6" s="13" t="s">
        <v>15</v>
      </c>
      <c r="B6" s="14" t="s">
        <v>14</v>
      </c>
      <c r="C6" s="15">
        <v>6.5374894015467477E-2</v>
      </c>
      <c r="D6" s="16">
        <v>-2.7118168387186291E-2</v>
      </c>
      <c r="E6" s="16">
        <v>0.1128528701867544</v>
      </c>
      <c r="F6" s="16">
        <v>3.8617542118804422E-2</v>
      </c>
      <c r="G6" s="16">
        <v>-2.3123017625861948E-2</v>
      </c>
      <c r="H6" s="16">
        <v>0.11001764519271691</v>
      </c>
      <c r="I6" s="16">
        <v>4.3437155690608083E-2</v>
      </c>
      <c r="J6" s="16">
        <v>0.12232579039909765</v>
      </c>
      <c r="K6" s="16">
        <v>3.764513716666096E-3</v>
      </c>
      <c r="L6" s="17" t="s">
        <v>26</v>
      </c>
      <c r="M6" s="18">
        <v>-1.9507418938766296E-2</v>
      </c>
    </row>
    <row r="7" spans="1:13" ht="24">
      <c r="A7" s="13" t="s">
        <v>16</v>
      </c>
      <c r="B7" s="14" t="s">
        <v>14</v>
      </c>
      <c r="C7" s="15">
        <v>0.12523435153498835</v>
      </c>
      <c r="D7" s="16">
        <v>2.8220962645543947E-2</v>
      </c>
      <c r="E7" s="16">
        <v>2.55834545155691E-2</v>
      </c>
      <c r="F7" s="16">
        <v>1.3550698783457975E-3</v>
      </c>
      <c r="G7" s="16">
        <v>6.1633098536968058E-2</v>
      </c>
      <c r="H7" s="16">
        <v>-2.7857327195847572E-2</v>
      </c>
      <c r="I7" s="17" t="s">
        <v>27</v>
      </c>
      <c r="J7" s="17" t="s">
        <v>28</v>
      </c>
      <c r="K7" s="16">
        <v>4.9329004730069667E-2</v>
      </c>
      <c r="L7" s="16">
        <v>4.3123223581319529E-2</v>
      </c>
      <c r="M7" s="18">
        <v>-4.2219195971472299E-2</v>
      </c>
    </row>
    <row r="8" spans="1:13" ht="24">
      <c r="A8" s="13" t="s">
        <v>17</v>
      </c>
      <c r="B8" s="14" t="s">
        <v>14</v>
      </c>
      <c r="C8" s="15">
        <v>0.11277179410749615</v>
      </c>
      <c r="D8" s="16">
        <v>4.5154500778942864E-3</v>
      </c>
      <c r="E8" s="16">
        <v>5.9559307584071852E-2</v>
      </c>
      <c r="F8" s="16">
        <v>-3.7628405412046345E-2</v>
      </c>
      <c r="G8" s="16">
        <v>-2.8988181097036676E-2</v>
      </c>
      <c r="H8" s="16">
        <v>1.369582950727753E-2</v>
      </c>
      <c r="I8" s="16">
        <v>2.3642748875178494E-2</v>
      </c>
      <c r="J8" s="17" t="s">
        <v>29</v>
      </c>
      <c r="K8" s="16">
        <v>3.5268304010030671E-2</v>
      </c>
      <c r="L8" s="16">
        <v>-1.2011393794056779E-2</v>
      </c>
      <c r="M8" s="18">
        <v>0.10963256387416154</v>
      </c>
    </row>
    <row r="9" spans="1:13" ht="24">
      <c r="A9" s="13" t="s">
        <v>18</v>
      </c>
      <c r="B9" s="14" t="s">
        <v>14</v>
      </c>
      <c r="C9" s="15">
        <v>-5.3057770848764077E-2</v>
      </c>
      <c r="D9" s="16">
        <v>6.425488511608142E-2</v>
      </c>
      <c r="E9" s="16">
        <v>0.10882639071302692</v>
      </c>
      <c r="F9" s="16">
        <v>2.3533492460697913E-2</v>
      </c>
      <c r="G9" s="16">
        <v>6.9442454167534792E-2</v>
      </c>
      <c r="H9" s="16">
        <v>-5.3378330300176406E-2</v>
      </c>
      <c r="I9" s="16">
        <v>7.3237712855387747E-3</v>
      </c>
      <c r="J9" s="16">
        <v>-6.3863714063639249E-2</v>
      </c>
      <c r="K9" s="16">
        <v>-3.1231702253447065E-2</v>
      </c>
      <c r="L9" s="16">
        <v>1.2877942875906788E-2</v>
      </c>
      <c r="M9" s="18">
        <v>-7.2547477922439096E-2</v>
      </c>
    </row>
    <row r="10" spans="1:13" ht="24">
      <c r="A10" s="13" t="s">
        <v>19</v>
      </c>
      <c r="B10" s="14" t="s">
        <v>14</v>
      </c>
      <c r="C10" s="19" t="s">
        <v>30</v>
      </c>
      <c r="D10" s="16">
        <v>4.9749248125267034E-3</v>
      </c>
      <c r="E10" s="16">
        <v>-7.7753306856668758E-2</v>
      </c>
      <c r="F10" s="16">
        <v>-6.2821315136003891E-2</v>
      </c>
      <c r="G10" s="16">
        <v>-7.7135172967807836E-2</v>
      </c>
      <c r="H10" s="16">
        <v>-5.8261487278115975E-2</v>
      </c>
      <c r="I10" s="16">
        <v>1.6700749562942593E-2</v>
      </c>
      <c r="J10" s="17" t="s">
        <v>31</v>
      </c>
      <c r="K10" s="16">
        <v>-2.7556567101182521E-2</v>
      </c>
      <c r="L10" s="16">
        <v>7.4265923096774558E-2</v>
      </c>
      <c r="M10" s="18">
        <v>0.11219634688804427</v>
      </c>
    </row>
    <row r="11" spans="1:13" ht="24">
      <c r="A11" s="13" t="s">
        <v>20</v>
      </c>
      <c r="B11" s="14" t="s">
        <v>14</v>
      </c>
      <c r="C11" s="15">
        <v>4.4931433691917572E-2</v>
      </c>
      <c r="D11" s="16">
        <v>-2.7334434752319644E-3</v>
      </c>
      <c r="E11" s="16">
        <v>1.4785668006911149E-2</v>
      </c>
      <c r="F11" s="16">
        <v>5.4881317425765345E-2</v>
      </c>
      <c r="G11" s="16">
        <v>-0.10621380380783854</v>
      </c>
      <c r="H11" s="16">
        <v>-8.4008080318076685E-3</v>
      </c>
      <c r="I11" s="16">
        <v>6.8085586505179707E-2</v>
      </c>
      <c r="J11" s="16">
        <v>-1.4075754396572816E-2</v>
      </c>
      <c r="K11" s="16">
        <v>-5.8824844156727465E-2</v>
      </c>
      <c r="L11" s="16">
        <v>2.0608104935568354E-2</v>
      </c>
      <c r="M11" s="18">
        <v>-4.4546450217703131E-3</v>
      </c>
    </row>
    <row r="12" spans="1:13" ht="24">
      <c r="A12" s="13" t="s">
        <v>21</v>
      </c>
      <c r="B12" s="14" t="s">
        <v>14</v>
      </c>
      <c r="C12" s="15">
        <v>-4.1050843111103824E-2</v>
      </c>
      <c r="D12" s="16">
        <v>-5.2986956060987439E-2</v>
      </c>
      <c r="E12" s="16">
        <v>-4.0217103986948763E-2</v>
      </c>
      <c r="F12" s="17" t="s">
        <v>32</v>
      </c>
      <c r="G12" s="16">
        <v>-3.4969263671488629E-2</v>
      </c>
      <c r="H12" s="17" t="s">
        <v>33</v>
      </c>
      <c r="I12" s="16">
        <v>-2.4775052465979351E-2</v>
      </c>
      <c r="J12" s="16">
        <v>-7.6285906486650457E-2</v>
      </c>
      <c r="K12" s="16">
        <v>-8.8317069449303134E-2</v>
      </c>
      <c r="L12" s="16">
        <v>2.3975520521537071E-2</v>
      </c>
      <c r="M12" s="18">
        <v>-6.6841833762238623E-2</v>
      </c>
    </row>
    <row r="13" spans="1:13" ht="24">
      <c r="A13" s="13" t="s">
        <v>22</v>
      </c>
      <c r="B13" s="14" t="s">
        <v>14</v>
      </c>
      <c r="C13" s="15">
        <v>2.4103699165936493E-2</v>
      </c>
      <c r="D13" s="16">
        <v>-2.4225714034990173E-2</v>
      </c>
      <c r="E13" s="16">
        <v>-5.2733032915784517E-2</v>
      </c>
      <c r="F13" s="16">
        <v>-4.7979537547722044E-2</v>
      </c>
      <c r="G13" s="16">
        <v>3.4763978816824553E-2</v>
      </c>
      <c r="H13" s="16">
        <v>2.4879172307553907E-2</v>
      </c>
      <c r="I13" s="16">
        <v>4.9459497497812248E-2</v>
      </c>
      <c r="J13" s="16">
        <v>-8.3154377028688234E-2</v>
      </c>
      <c r="K13" s="17" t="s">
        <v>34</v>
      </c>
      <c r="L13" s="16">
        <v>3.730458974685959E-3</v>
      </c>
      <c r="M13" s="18">
        <v>-4.397610628416318E-2</v>
      </c>
    </row>
    <row r="14" spans="1:13" ht="24">
      <c r="A14" s="13" t="s">
        <v>23</v>
      </c>
      <c r="B14" s="14" t="s">
        <v>14</v>
      </c>
      <c r="C14" s="15">
        <v>0.10194021638733325</v>
      </c>
      <c r="D14" s="16">
        <v>-8.8088834999759197E-2</v>
      </c>
      <c r="E14" s="16">
        <v>1.4372280085014377E-2</v>
      </c>
      <c r="F14" s="17" t="s">
        <v>35</v>
      </c>
      <c r="G14" s="17" t="s">
        <v>36</v>
      </c>
      <c r="H14" s="16">
        <v>9.2521199423312522E-2</v>
      </c>
      <c r="I14" s="16">
        <v>8.8225861986793552E-2</v>
      </c>
      <c r="J14" s="16">
        <v>-4.379645982655638E-3</v>
      </c>
      <c r="K14" s="16">
        <v>1.4913127591862276E-2</v>
      </c>
      <c r="L14" s="16">
        <v>6.7760009908362367E-2</v>
      </c>
      <c r="M14" s="18">
        <v>-9.0996903230974355E-2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3.3679590399999994E-2</v>
      </c>
      <c r="E21" s="11">
        <f t="shared" ref="E21:M21" si="0">$C5^2*E5^2</f>
        <v>8.729940375372202E-6</v>
      </c>
      <c r="F21" s="11">
        <f t="shared" si="0"/>
        <v>2.6708338539202902E-5</v>
      </c>
      <c r="G21" s="11">
        <f t="shared" si="0"/>
        <v>3.7643260042275503E-4</v>
      </c>
      <c r="H21" s="11">
        <f t="shared" si="0"/>
        <v>7.0555981365386583E-5</v>
      </c>
      <c r="I21" s="11">
        <f t="shared" si="0"/>
        <v>2.7458601175766354E-5</v>
      </c>
      <c r="J21" s="11">
        <f t="shared" si="0"/>
        <v>1.8996417198722593E-4</v>
      </c>
      <c r="K21" s="11">
        <f t="shared" si="0"/>
        <v>2.0190417429129841E-5</v>
      </c>
      <c r="L21" s="11">
        <f t="shared" si="0"/>
        <v>2.4991801496784881E-5</v>
      </c>
      <c r="M21" s="12">
        <f t="shared" si="0"/>
        <v>5.9383433006128725E-5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3.1429878476857179E-6</v>
      </c>
      <c r="E22" s="16">
        <f t="shared" si="1"/>
        <v>5.4431112841939529E-5</v>
      </c>
      <c r="F22" s="16">
        <f t="shared" si="1"/>
        <v>6.373694648066773E-6</v>
      </c>
      <c r="G22" s="16">
        <f t="shared" si="1"/>
        <v>2.2851305480053408E-6</v>
      </c>
      <c r="H22" s="16">
        <f t="shared" si="1"/>
        <v>5.1730501161266757E-5</v>
      </c>
      <c r="I22" s="16">
        <f t="shared" si="1"/>
        <v>8.0638929640975243E-6</v>
      </c>
      <c r="J22" s="16">
        <f t="shared" si="1"/>
        <v>6.3952578110958695E-5</v>
      </c>
      <c r="K22" s="16">
        <f t="shared" si="1"/>
        <v>6.0567516100436146E-8</v>
      </c>
      <c r="L22" s="17">
        <f t="shared" si="1"/>
        <v>4.2142519127497443E-3</v>
      </c>
      <c r="M22" s="18">
        <f t="shared" si="1"/>
        <v>1.6263784736629072E-6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1.2490809660039806E-5</v>
      </c>
      <c r="E23" s="16">
        <f t="shared" si="2"/>
        <v>1.0265150376176134E-5</v>
      </c>
      <c r="F23" s="16">
        <f t="shared" si="2"/>
        <v>2.8798530372922681E-8</v>
      </c>
      <c r="G23" s="16">
        <f t="shared" si="2"/>
        <v>5.957649463521768E-5</v>
      </c>
      <c r="H23" s="16">
        <f t="shared" si="2"/>
        <v>1.2170987966786915E-5</v>
      </c>
      <c r="I23" s="17">
        <f t="shared" si="2"/>
        <v>1.5371538312581697E-2</v>
      </c>
      <c r="J23" s="17">
        <f t="shared" si="2"/>
        <v>5.7215497314691652E-4</v>
      </c>
      <c r="K23" s="16">
        <f t="shared" si="2"/>
        <v>3.816380331673474E-5</v>
      </c>
      <c r="L23" s="16">
        <f t="shared" si="2"/>
        <v>2.9165496825113842E-5</v>
      </c>
      <c r="M23" s="18">
        <f t="shared" si="2"/>
        <v>2.7955473927892067E-5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2.5930033020369203E-7</v>
      </c>
      <c r="E24" s="16">
        <f t="shared" si="3"/>
        <v>4.5112849516721892E-5</v>
      </c>
      <c r="F24" s="16">
        <f t="shared" si="3"/>
        <v>1.800663695534718E-5</v>
      </c>
      <c r="G24" s="16">
        <f t="shared" si="3"/>
        <v>1.0686682608116166E-5</v>
      </c>
      <c r="H24" s="16">
        <f t="shared" si="3"/>
        <v>2.385490336602899E-6</v>
      </c>
      <c r="I24" s="16">
        <f t="shared" si="3"/>
        <v>7.1088101859085034E-6</v>
      </c>
      <c r="J24" s="17">
        <f t="shared" si="3"/>
        <v>3.3789066092561223E-4</v>
      </c>
      <c r="K24" s="16">
        <f t="shared" si="3"/>
        <v>1.5818676003330357E-5</v>
      </c>
      <c r="L24" s="16">
        <f t="shared" si="3"/>
        <v>1.8347960253025914E-6</v>
      </c>
      <c r="M24" s="18">
        <f t="shared" si="3"/>
        <v>1.5285516593752438E-4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1.1622787625033594E-5</v>
      </c>
      <c r="E25" s="16">
        <f t="shared" si="4"/>
        <v>3.3340065679603882E-5</v>
      </c>
      <c r="F25" s="16">
        <f t="shared" si="4"/>
        <v>1.559088489807005E-6</v>
      </c>
      <c r="G25" s="16">
        <f t="shared" si="4"/>
        <v>1.3575258905962167E-5</v>
      </c>
      <c r="H25" s="16">
        <f t="shared" si="4"/>
        <v>8.0209898893903831E-6</v>
      </c>
      <c r="I25" s="16">
        <f t="shared" si="4"/>
        <v>1.5099673127076244E-7</v>
      </c>
      <c r="J25" s="16">
        <f t="shared" si="4"/>
        <v>1.1481703909198481E-5</v>
      </c>
      <c r="K25" s="16">
        <f t="shared" si="4"/>
        <v>2.7459290447145428E-6</v>
      </c>
      <c r="L25" s="16">
        <f t="shared" si="4"/>
        <v>4.6686464651998294E-7</v>
      </c>
      <c r="M25" s="18">
        <f t="shared" si="4"/>
        <v>1.481639806445781E-5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6.0231300400219126E-7</v>
      </c>
      <c r="E26" s="16">
        <f t="shared" si="5"/>
        <v>1.4712515523185654E-4</v>
      </c>
      <c r="F26" s="16">
        <f t="shared" si="5"/>
        <v>9.6042453175510816E-5</v>
      </c>
      <c r="G26" s="16">
        <f t="shared" si="5"/>
        <v>1.4479518233991514E-4</v>
      </c>
      <c r="H26" s="16">
        <f t="shared" si="5"/>
        <v>8.2606140298945979E-5</v>
      </c>
      <c r="I26" s="16">
        <f t="shared" si="5"/>
        <v>6.787676315223E-6</v>
      </c>
      <c r="J26" s="17">
        <f t="shared" si="5"/>
        <v>8.9712230400000007E-4</v>
      </c>
      <c r="K26" s="16">
        <f t="shared" si="5"/>
        <v>1.8479891804822461E-5</v>
      </c>
      <c r="L26" s="16">
        <f t="shared" si="5"/>
        <v>1.3422343958601257E-4</v>
      </c>
      <c r="M26" s="18">
        <f t="shared" si="5"/>
        <v>3.0634206092622416E-4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1.5084146721212481E-8</v>
      </c>
      <c r="E27" s="16">
        <f t="shared" si="6"/>
        <v>4.413493119217257E-7</v>
      </c>
      <c r="F27" s="16">
        <f t="shared" si="6"/>
        <v>6.0806444382740104E-6</v>
      </c>
      <c r="G27" s="16">
        <f t="shared" si="6"/>
        <v>2.2775214595924152E-5</v>
      </c>
      <c r="H27" s="16">
        <f t="shared" si="6"/>
        <v>1.4247631509716825E-7</v>
      </c>
      <c r="I27" s="16">
        <f t="shared" si="6"/>
        <v>9.3586007219125171E-6</v>
      </c>
      <c r="J27" s="16">
        <f t="shared" si="6"/>
        <v>3.9998519220225394E-7</v>
      </c>
      <c r="K27" s="16">
        <f t="shared" si="6"/>
        <v>6.9858961216957902E-6</v>
      </c>
      <c r="L27" s="16">
        <f t="shared" si="6"/>
        <v>8.5738655152655789E-7</v>
      </c>
      <c r="M27" s="18">
        <f t="shared" si="6"/>
        <v>4.0061458555775981E-8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4.7313176331973509E-6</v>
      </c>
      <c r="E28" s="16">
        <f t="shared" si="7"/>
        <v>2.7256227812643782E-6</v>
      </c>
      <c r="F28" s="17">
        <f t="shared" si="7"/>
        <v>5.04355044118444E-5</v>
      </c>
      <c r="G28" s="16">
        <f t="shared" si="7"/>
        <v>2.0607112297697124E-6</v>
      </c>
      <c r="H28" s="17">
        <f t="shared" si="7"/>
        <v>5.83002008297026E-5</v>
      </c>
      <c r="I28" s="16">
        <f t="shared" si="7"/>
        <v>1.0343638359771184E-6</v>
      </c>
      <c r="J28" s="16">
        <f t="shared" si="7"/>
        <v>9.8069234376043024E-6</v>
      </c>
      <c r="K28" s="16">
        <f t="shared" si="7"/>
        <v>1.3144178914728358E-5</v>
      </c>
      <c r="L28" s="16">
        <f t="shared" si="7"/>
        <v>9.6867981863499095E-7</v>
      </c>
      <c r="M28" s="18">
        <f t="shared" si="7"/>
        <v>7.5290620145639843E-6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3.4097345446876217E-7</v>
      </c>
      <c r="E29" s="16">
        <f t="shared" si="8"/>
        <v>1.6155964762978712E-6</v>
      </c>
      <c r="F29" s="16">
        <f t="shared" si="8"/>
        <v>1.337456026747892E-6</v>
      </c>
      <c r="G29" s="16">
        <f t="shared" si="8"/>
        <v>7.0214426010862791E-7</v>
      </c>
      <c r="H29" s="16">
        <f t="shared" si="8"/>
        <v>3.5961620410426884E-7</v>
      </c>
      <c r="I29" s="16">
        <f t="shared" si="8"/>
        <v>1.4212379516296807E-6</v>
      </c>
      <c r="J29" s="16">
        <f t="shared" si="8"/>
        <v>4.0173310852691748E-6</v>
      </c>
      <c r="K29" s="17">
        <f t="shared" si="8"/>
        <v>5.7057758389268416E-4</v>
      </c>
      <c r="L29" s="16">
        <f t="shared" si="8"/>
        <v>8.0852217046412612E-9</v>
      </c>
      <c r="M29" s="18">
        <f t="shared" si="8"/>
        <v>1.1235720932622448E-6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8.0636716467322026E-5</v>
      </c>
      <c r="E30" s="16">
        <f t="shared" si="9"/>
        <v>2.1465571044543508E-6</v>
      </c>
      <c r="F30" s="17">
        <f t="shared" si="9"/>
        <v>2.3694360775751333E-4</v>
      </c>
      <c r="G30" s="17">
        <f t="shared" si="9"/>
        <v>4.3671571931097304E-4</v>
      </c>
      <c r="H30" s="16">
        <f t="shared" si="9"/>
        <v>8.8955665010839166E-5</v>
      </c>
      <c r="I30" s="16">
        <f t="shared" si="9"/>
        <v>8.088778120847676E-5</v>
      </c>
      <c r="J30" s="16">
        <f t="shared" si="9"/>
        <v>1.9932837027995107E-7</v>
      </c>
      <c r="K30" s="16">
        <f t="shared" si="9"/>
        <v>2.3111523205614522E-6</v>
      </c>
      <c r="L30" s="16">
        <f t="shared" si="9"/>
        <v>4.7713142802017656E-5</v>
      </c>
      <c r="M30" s="18">
        <f t="shared" si="9"/>
        <v>8.6048702857788802E-5</v>
      </c>
    </row>
    <row r="31" spans="1:13">
      <c r="A31" t="s">
        <v>37</v>
      </c>
      <c r="D31">
        <f>SUM($D$21:$D$30)</f>
        <v>3.3793432690168664E-2</v>
      </c>
      <c r="E31" s="21">
        <f>SUM($E$21:$E$30)</f>
        <v>3.0593339969560847E-4</v>
      </c>
      <c r="F31" s="21">
        <f>SUM($F$21:$F$30)</f>
        <v>4.4351622297268722E-4</v>
      </c>
      <c r="G31" s="21">
        <f>SUM($G$21:$G$30)</f>
        <v>1.0696051388567472E-3</v>
      </c>
      <c r="H31" s="21">
        <f>SUM($H$21:$H$30)</f>
        <v>3.752280493781227E-4</v>
      </c>
      <c r="I31" s="21">
        <f>SUM($I$21:$I$30)</f>
        <v>1.5513810273671961E-2</v>
      </c>
      <c r="J31" s="21">
        <f>SUM($J$21:$J$30)</f>
        <v>2.0869899601652681E-3</v>
      </c>
      <c r="K31" s="21">
        <f>SUM($K$21:$K$30)</f>
        <v>6.8847809636450217E-4</v>
      </c>
      <c r="L31" s="21">
        <f>SUM($L$21:$L$30)</f>
        <v>4.4544816057233635E-3</v>
      </c>
      <c r="M31" s="21">
        <f>SUM($M$21:$M$30)</f>
        <v>6.577203087600608E-4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5.938919574575699E-2</v>
      </c>
      <c r="D33" s="20">
        <f>$D$31/$C$33</f>
        <v>0.56901650655174951</v>
      </c>
      <c r="E33" s="20">
        <f>$E$31/$C$33</f>
        <v>5.1513309088289114E-3</v>
      </c>
      <c r="F33" s="20">
        <f>$F$31/$C$33</f>
        <v>7.467961426373986E-3</v>
      </c>
      <c r="G33" s="20">
        <f>$G$31/$C$33</f>
        <v>1.8010096372338302E-2</v>
      </c>
      <c r="H33" s="20">
        <f>$H$31/$C$33</f>
        <v>6.3181197297983369E-3</v>
      </c>
      <c r="I33" s="20">
        <f>$I$31/$C$33</f>
        <v>0.26122277089061829</v>
      </c>
      <c r="J33" s="20">
        <f>$J$31/$C$33</f>
        <v>3.5140902885763887E-2</v>
      </c>
      <c r="K33" s="20">
        <f>$K$31/$C$33</f>
        <v>1.1592648927455628E-2</v>
      </c>
      <c r="L33" s="20">
        <f>$L$31/$C$33</f>
        <v>7.5004915452851706E-2</v>
      </c>
      <c r="M33" s="20">
        <f>$M$31/$C$33</f>
        <v>1.1074746854221393E-2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41</v>
      </c>
      <c r="D5" s="11">
        <v>2.8650034877778778E-2</v>
      </c>
      <c r="E5" s="11">
        <v>5.5844835882598746E-2</v>
      </c>
      <c r="F5" s="11">
        <v>-0.13721292029864823</v>
      </c>
      <c r="G5" s="11">
        <v>-0.21886656702090904</v>
      </c>
      <c r="H5" s="11">
        <v>-0.14870367281852781</v>
      </c>
      <c r="I5" s="11">
        <v>2.8215646016534947E-2</v>
      </c>
      <c r="J5" s="11">
        <v>7.404437502187243E-3</v>
      </c>
      <c r="K5" s="11">
        <v>8.3794079033878505E-2</v>
      </c>
      <c r="L5" s="11">
        <v>-1.4155024806252546E-2</v>
      </c>
      <c r="M5" s="12">
        <v>-4.0738373200389609E-2</v>
      </c>
    </row>
    <row r="6" spans="1:13" ht="24">
      <c r="A6" s="13" t="s">
        <v>15</v>
      </c>
      <c r="B6" s="14" t="s">
        <v>14</v>
      </c>
      <c r="C6" s="15">
        <v>-0.13114327737507181</v>
      </c>
      <c r="D6" s="16">
        <v>-7.3484572258759623E-2</v>
      </c>
      <c r="E6" s="16">
        <v>3.2602002146144518E-2</v>
      </c>
      <c r="F6" s="16">
        <v>0.20786416591222409</v>
      </c>
      <c r="G6" s="16">
        <v>-0.11619686892032803</v>
      </c>
      <c r="H6" s="16">
        <v>1.514500203363912E-2</v>
      </c>
      <c r="I6" s="16">
        <v>-8.270742163197059E-2</v>
      </c>
      <c r="J6" s="16">
        <v>-0.19595740935316758</v>
      </c>
      <c r="K6" s="16">
        <v>4.8758011130858217E-2</v>
      </c>
      <c r="L6" s="16">
        <v>1.0659392046694874E-2</v>
      </c>
      <c r="M6" s="18">
        <v>8.3630969941272407E-2</v>
      </c>
    </row>
    <row r="7" spans="1:13" ht="24">
      <c r="A7" s="13" t="s">
        <v>16</v>
      </c>
      <c r="B7" s="14" t="s">
        <v>14</v>
      </c>
      <c r="C7" s="15">
        <v>0.18379757792428425</v>
      </c>
      <c r="D7" s="16">
        <v>-2.6812626384680554E-2</v>
      </c>
      <c r="E7" s="16">
        <v>0.19402237357989399</v>
      </c>
      <c r="F7" s="16">
        <v>-6.6921422192577754E-2</v>
      </c>
      <c r="G7" s="16">
        <v>8.8827936827525211E-2</v>
      </c>
      <c r="H7" s="16">
        <v>0.17584568583519819</v>
      </c>
      <c r="I7" s="16">
        <v>-0.11784603478164832</v>
      </c>
      <c r="J7" s="16">
        <v>-9.6219315254558457E-3</v>
      </c>
      <c r="K7" s="16">
        <v>-8.1140830829918062E-2</v>
      </c>
      <c r="L7" s="17" t="s">
        <v>42</v>
      </c>
      <c r="M7" s="18">
        <v>3.9665262667954893E-2</v>
      </c>
    </row>
    <row r="8" spans="1:13" ht="24">
      <c r="A8" s="13" t="s">
        <v>17</v>
      </c>
      <c r="B8" s="14" t="s">
        <v>14</v>
      </c>
      <c r="C8" s="15">
        <v>3.6508086883488444E-2</v>
      </c>
      <c r="D8" s="16">
        <v>1.8290041050041617E-2</v>
      </c>
      <c r="E8" s="17" t="s">
        <v>43</v>
      </c>
      <c r="F8" s="16">
        <v>-0.11762201285092223</v>
      </c>
      <c r="G8" s="16">
        <v>-4.7212530424911657E-2</v>
      </c>
      <c r="H8" s="16">
        <v>-4.2203912425887245E-2</v>
      </c>
      <c r="I8" s="16">
        <v>-5.862097122595112E-2</v>
      </c>
      <c r="J8" s="16">
        <v>6.6181882426133376E-2</v>
      </c>
      <c r="K8" s="16">
        <v>5.3779999612126546E-2</v>
      </c>
      <c r="L8" s="16">
        <v>2.5729410138579566E-2</v>
      </c>
      <c r="M8" s="23" t="s">
        <v>44</v>
      </c>
    </row>
    <row r="9" spans="1:13" ht="24">
      <c r="A9" s="13" t="s">
        <v>18</v>
      </c>
      <c r="B9" s="14" t="s">
        <v>14</v>
      </c>
      <c r="C9" s="19" t="s">
        <v>45</v>
      </c>
      <c r="D9" s="16">
        <v>-9.7535037357211786E-3</v>
      </c>
      <c r="E9" s="16">
        <v>-0.17201224037291213</v>
      </c>
      <c r="F9" s="16">
        <v>-0.14132001022031804</v>
      </c>
      <c r="G9" s="17" t="s">
        <v>46</v>
      </c>
      <c r="H9" s="16">
        <v>0.13870646158664507</v>
      </c>
      <c r="I9" s="16">
        <v>0.13524775246924731</v>
      </c>
      <c r="J9" s="16">
        <v>-0.23975992100710927</v>
      </c>
      <c r="K9" s="16">
        <v>1.26694806971767E-2</v>
      </c>
      <c r="L9" s="16">
        <v>8.5692894693944824E-2</v>
      </c>
      <c r="M9" s="18">
        <v>-4.5691330801371874E-2</v>
      </c>
    </row>
    <row r="10" spans="1:13" ht="24">
      <c r="A10" s="13" t="s">
        <v>19</v>
      </c>
      <c r="B10" s="14" t="s">
        <v>14</v>
      </c>
      <c r="C10" s="15">
        <v>1.6388336473007435E-2</v>
      </c>
      <c r="D10" s="16">
        <v>0.12862814896453975</v>
      </c>
      <c r="E10" s="16">
        <v>2.1211114899829412E-2</v>
      </c>
      <c r="F10" s="16">
        <v>-0.1510978194891365</v>
      </c>
      <c r="G10" s="16">
        <v>0.24618367986233969</v>
      </c>
      <c r="H10" s="16">
        <v>-0.16729328095822996</v>
      </c>
      <c r="I10" s="16">
        <v>-4.380896905095466E-2</v>
      </c>
      <c r="J10" s="16">
        <v>0.17700338810703389</v>
      </c>
      <c r="K10" s="16">
        <v>8.898288625945279E-2</v>
      </c>
      <c r="L10" s="16">
        <v>6.3289344991648788E-2</v>
      </c>
      <c r="M10" s="18">
        <v>-9.1807230150209002E-2</v>
      </c>
    </row>
    <row r="11" spans="1:13" ht="24">
      <c r="A11" s="13" t="s">
        <v>20</v>
      </c>
      <c r="B11" s="14" t="s">
        <v>14</v>
      </c>
      <c r="C11" s="15">
        <v>-0.1791085923010432</v>
      </c>
      <c r="D11" s="16">
        <v>-0.14527429609997011</v>
      </c>
      <c r="E11" s="16">
        <v>-0.12092526006573352</v>
      </c>
      <c r="F11" s="16">
        <v>0.10685570242047565</v>
      </c>
      <c r="G11" s="16">
        <v>-0.12282566627447859</v>
      </c>
      <c r="H11" s="16">
        <v>0.12294645482180556</v>
      </c>
      <c r="I11" s="16">
        <v>-1.6256878073471859E-2</v>
      </c>
      <c r="J11" s="16">
        <v>0.13279010938634861</v>
      </c>
      <c r="K11" s="16">
        <v>-0.11984295463194393</v>
      </c>
      <c r="L11" s="16">
        <v>0.11072902661704803</v>
      </c>
      <c r="M11" s="18">
        <v>0.12267183013173757</v>
      </c>
    </row>
    <row r="12" spans="1:13" ht="24">
      <c r="A12" s="13" t="s">
        <v>21</v>
      </c>
      <c r="B12" s="14" t="s">
        <v>14</v>
      </c>
      <c r="C12" s="15">
        <v>-0.17017497617266117</v>
      </c>
      <c r="D12" s="17" t="s">
        <v>47</v>
      </c>
      <c r="E12" s="16">
        <v>-9.1400589214767139E-2</v>
      </c>
      <c r="F12" s="16">
        <v>0.14214676233107829</v>
      </c>
      <c r="G12" s="16">
        <v>5.4918725694692083E-2</v>
      </c>
      <c r="H12" s="16">
        <v>-0.16162006186751396</v>
      </c>
      <c r="I12" s="16">
        <v>-5.4140743198764188E-4</v>
      </c>
      <c r="J12" s="16">
        <v>5.1658156050194456E-2</v>
      </c>
      <c r="K12" s="16">
        <v>0.12405444702561796</v>
      </c>
      <c r="L12" s="16">
        <v>-2.63067781271932E-2</v>
      </c>
      <c r="M12" s="18">
        <v>-0.11935861618776694</v>
      </c>
    </row>
    <row r="13" spans="1:13" ht="24">
      <c r="A13" s="13" t="s">
        <v>22</v>
      </c>
      <c r="B13" s="14" t="s">
        <v>14</v>
      </c>
      <c r="C13" s="15">
        <v>-0.1165098661045733</v>
      </c>
      <c r="D13" s="16">
        <v>-5.098274477187022E-4</v>
      </c>
      <c r="E13" s="16">
        <v>0.25424688548300173</v>
      </c>
      <c r="F13" s="16">
        <v>5.7355342379963481E-2</v>
      </c>
      <c r="G13" s="16">
        <v>-0.12328343387997184</v>
      </c>
      <c r="H13" s="16">
        <v>-6.5985162995176205E-2</v>
      </c>
      <c r="I13" s="17" t="s">
        <v>48</v>
      </c>
      <c r="J13" s="16">
        <v>4.4681608168527703E-2</v>
      </c>
      <c r="K13" s="16">
        <v>0.10855078291700564</v>
      </c>
      <c r="L13" s="16">
        <v>-0.11551881474412339</v>
      </c>
      <c r="M13" s="18">
        <v>-0.12446543114145613</v>
      </c>
    </row>
    <row r="14" spans="1:13" ht="24">
      <c r="A14" s="13" t="s">
        <v>23</v>
      </c>
      <c r="B14" s="14" t="s">
        <v>14</v>
      </c>
      <c r="C14" s="15">
        <v>-0.1934363217196893</v>
      </c>
      <c r="D14" s="16">
        <v>0.12216610496999694</v>
      </c>
      <c r="E14" s="17" t="s">
        <v>49</v>
      </c>
      <c r="F14" s="16">
        <v>-0.17612542688870425</v>
      </c>
      <c r="G14" s="16">
        <v>0.18227144354967478</v>
      </c>
      <c r="H14" s="16">
        <v>-8.1585982080931291E-2</v>
      </c>
      <c r="I14" s="16">
        <v>0.10644851641646134</v>
      </c>
      <c r="J14" s="16">
        <v>0.16859265347682451</v>
      </c>
      <c r="K14" s="17" t="s">
        <v>50</v>
      </c>
      <c r="L14" s="16">
        <v>-7.8209200391262224E-2</v>
      </c>
      <c r="M14" s="18">
        <v>0.1373990368113619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9.8834657039638499E-5</v>
      </c>
      <c r="E21" s="11">
        <f t="shared" ref="E21:M21" si="0">$C5^2*E5^2</f>
        <v>3.7551300945968109E-4</v>
      </c>
      <c r="F21" s="11">
        <f t="shared" si="0"/>
        <v>2.2669866602942081E-3</v>
      </c>
      <c r="G21" s="11">
        <f t="shared" si="0"/>
        <v>5.7679010519734106E-3</v>
      </c>
      <c r="H21" s="11">
        <f t="shared" si="0"/>
        <v>2.6625780051310471E-3</v>
      </c>
      <c r="I21" s="11">
        <f t="shared" si="0"/>
        <v>9.5860335791821859E-5</v>
      </c>
      <c r="J21" s="11">
        <f t="shared" si="0"/>
        <v>6.6015070759976555E-6</v>
      </c>
      <c r="K21" s="11">
        <f t="shared" si="0"/>
        <v>8.4544549383788975E-4</v>
      </c>
      <c r="L21" s="11">
        <f t="shared" si="0"/>
        <v>2.4125716445326632E-5</v>
      </c>
      <c r="M21" s="12">
        <f t="shared" si="0"/>
        <v>1.9983258867757147E-4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9.2871916301970008E-5</v>
      </c>
      <c r="E22" s="16">
        <f t="shared" si="1"/>
        <v>1.8280185943741813E-5</v>
      </c>
      <c r="F22" s="16">
        <f t="shared" si="1"/>
        <v>7.4310694393725496E-4</v>
      </c>
      <c r="G22" s="16">
        <f t="shared" si="1"/>
        <v>2.3220999910843632E-4</v>
      </c>
      <c r="H22" s="16">
        <f t="shared" si="1"/>
        <v>3.9448522117949079E-6</v>
      </c>
      <c r="I22" s="16">
        <f t="shared" si="1"/>
        <v>1.1764704678661666E-4</v>
      </c>
      <c r="J22" s="16">
        <f t="shared" si="1"/>
        <v>6.6041274232839556E-4</v>
      </c>
      <c r="K22" s="16">
        <f t="shared" si="1"/>
        <v>4.0886885495189219E-5</v>
      </c>
      <c r="L22" s="16">
        <f t="shared" si="1"/>
        <v>1.9541456800271484E-6</v>
      </c>
      <c r="M22" s="18">
        <f t="shared" si="1"/>
        <v>1.2028911594212764E-4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2.4286128088735447E-5</v>
      </c>
      <c r="E23" s="16">
        <f t="shared" si="2"/>
        <v>1.2716956754786546E-3</v>
      </c>
      <c r="F23" s="16">
        <f t="shared" si="2"/>
        <v>1.5128988463203018E-4</v>
      </c>
      <c r="G23" s="16">
        <f t="shared" si="2"/>
        <v>2.6655001912435E-4</v>
      </c>
      <c r="H23" s="16">
        <f t="shared" si="2"/>
        <v>1.0445831204093073E-3</v>
      </c>
      <c r="I23" s="16">
        <f t="shared" si="2"/>
        <v>4.6914761879387589E-4</v>
      </c>
      <c r="J23" s="16">
        <f t="shared" si="2"/>
        <v>3.1275487780586912E-6</v>
      </c>
      <c r="K23" s="16">
        <f t="shared" si="2"/>
        <v>2.2241212961455727E-4</v>
      </c>
      <c r="L23" s="17">
        <f t="shared" si="2"/>
        <v>3.2245468806660293E-2</v>
      </c>
      <c r="M23" s="18">
        <f t="shared" si="2"/>
        <v>5.3149628968744629E-5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4.4586923930324537E-7</v>
      </c>
      <c r="E24" s="17">
        <f t="shared" si="3"/>
        <v>1.7659602268410362E-4</v>
      </c>
      <c r="F24" s="16">
        <f t="shared" si="3"/>
        <v>1.8439764283267727E-5</v>
      </c>
      <c r="G24" s="16">
        <f t="shared" si="3"/>
        <v>2.970931963337999E-6</v>
      </c>
      <c r="H24" s="16">
        <f t="shared" si="3"/>
        <v>2.3740156479511068E-6</v>
      </c>
      <c r="I24" s="16">
        <f t="shared" si="3"/>
        <v>4.5801971253084575E-6</v>
      </c>
      <c r="J24" s="16">
        <f t="shared" si="3"/>
        <v>5.8378963813704727E-6</v>
      </c>
      <c r="K24" s="16">
        <f t="shared" si="3"/>
        <v>3.8549587951926264E-6</v>
      </c>
      <c r="L24" s="16">
        <f t="shared" si="3"/>
        <v>8.8234374354202377E-7</v>
      </c>
      <c r="M24" s="23">
        <f t="shared" si="3"/>
        <v>2.0795642464140255E-4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8.6189487929541857E-6</v>
      </c>
      <c r="E25" s="16">
        <f t="shared" si="4"/>
        <v>2.680721490143468E-3</v>
      </c>
      <c r="F25" s="16">
        <f t="shared" si="4"/>
        <v>1.8094238544988624E-3</v>
      </c>
      <c r="G25" s="17">
        <f t="shared" si="4"/>
        <v>1.2945433284E-2</v>
      </c>
      <c r="H25" s="16">
        <f t="shared" si="4"/>
        <v>1.7431163527038881E-3</v>
      </c>
      <c r="I25" s="16">
        <f t="shared" si="4"/>
        <v>1.6572693740017886E-3</v>
      </c>
      <c r="J25" s="16">
        <f t="shared" si="4"/>
        <v>5.2081821515726967E-3</v>
      </c>
      <c r="K25" s="16">
        <f t="shared" si="4"/>
        <v>1.4542886662674784E-5</v>
      </c>
      <c r="L25" s="16">
        <f t="shared" si="4"/>
        <v>6.6530780468529395E-4</v>
      </c>
      <c r="M25" s="18">
        <f t="shared" si="4"/>
        <v>1.891475002599861E-4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4.4436698397142155E-6</v>
      </c>
      <c r="E26" s="16">
        <f t="shared" si="5"/>
        <v>1.2083611032172806E-7</v>
      </c>
      <c r="F26" s="16">
        <f t="shared" si="5"/>
        <v>6.1317739776530864E-6</v>
      </c>
      <c r="G26" s="16">
        <f t="shared" si="5"/>
        <v>1.6277520917259232E-5</v>
      </c>
      <c r="H26" s="16">
        <f t="shared" si="5"/>
        <v>7.5166917584133219E-6</v>
      </c>
      <c r="I26" s="16">
        <f t="shared" si="5"/>
        <v>5.154609979169795E-7</v>
      </c>
      <c r="J26" s="16">
        <f t="shared" si="5"/>
        <v>8.4145888965396864E-6</v>
      </c>
      <c r="K26" s="16">
        <f t="shared" si="5"/>
        <v>2.1265848759588015E-6</v>
      </c>
      <c r="L26" s="16">
        <f t="shared" si="5"/>
        <v>1.0757985286263418E-6</v>
      </c>
      <c r="M26" s="18">
        <f t="shared" si="5"/>
        <v>2.2637241996684875E-6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6.7703387794609674E-4</v>
      </c>
      <c r="E27" s="16">
        <f t="shared" si="6"/>
        <v>4.6910158602050988E-4</v>
      </c>
      <c r="F27" s="16">
        <f t="shared" si="6"/>
        <v>3.66292687060243E-4</v>
      </c>
      <c r="G27" s="16">
        <f t="shared" si="6"/>
        <v>4.8396181688692457E-4</v>
      </c>
      <c r="H27" s="16">
        <f t="shared" si="6"/>
        <v>4.8491415511315504E-4</v>
      </c>
      <c r="I27" s="16">
        <f t="shared" si="6"/>
        <v>8.478267953670822E-6</v>
      </c>
      <c r="J27" s="16">
        <f t="shared" si="6"/>
        <v>5.6567150006825808E-4</v>
      </c>
      <c r="K27" s="16">
        <f t="shared" si="6"/>
        <v>4.6074205656332167E-4</v>
      </c>
      <c r="L27" s="16">
        <f t="shared" si="6"/>
        <v>3.9332885289195023E-4</v>
      </c>
      <c r="M27" s="18">
        <f t="shared" si="6"/>
        <v>4.8275027539912868E-4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2.7248014734707678E-2</v>
      </c>
      <c r="E28" s="16">
        <f t="shared" si="7"/>
        <v>2.419298119080753E-4</v>
      </c>
      <c r="F28" s="16">
        <f t="shared" si="7"/>
        <v>5.8514748320113736E-4</v>
      </c>
      <c r="G28" s="16">
        <f t="shared" si="7"/>
        <v>8.7343843743282009E-5</v>
      </c>
      <c r="H28" s="16">
        <f t="shared" si="7"/>
        <v>7.5645297337046042E-4</v>
      </c>
      <c r="I28" s="16">
        <f t="shared" si="7"/>
        <v>8.4886733733811948E-9</v>
      </c>
      <c r="J28" s="16">
        <f t="shared" si="7"/>
        <v>7.7280370706396602E-5</v>
      </c>
      <c r="K28" s="16">
        <f t="shared" si="7"/>
        <v>4.4567274049249023E-4</v>
      </c>
      <c r="L28" s="16">
        <f t="shared" si="7"/>
        <v>2.0041338382944488E-5</v>
      </c>
      <c r="M28" s="18">
        <f t="shared" si="7"/>
        <v>4.1257123684423349E-4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3.5283514072181411E-9</v>
      </c>
      <c r="E29" s="16">
        <f t="shared" si="8"/>
        <v>8.7747891461861739E-4</v>
      </c>
      <c r="F29" s="16">
        <f t="shared" si="8"/>
        <v>4.4655315235570393E-5</v>
      </c>
      <c r="G29" s="16">
        <f t="shared" si="8"/>
        <v>2.0631692262945627E-4</v>
      </c>
      <c r="H29" s="16">
        <f t="shared" si="8"/>
        <v>5.9104152449903391E-5</v>
      </c>
      <c r="I29" s="17">
        <f t="shared" si="8"/>
        <v>1.2798641259147325E-2</v>
      </c>
      <c r="J29" s="16">
        <f t="shared" si="8"/>
        <v>2.710085532581099E-5</v>
      </c>
      <c r="K29" s="16">
        <f t="shared" si="8"/>
        <v>1.5995260836829196E-4</v>
      </c>
      <c r="L29" s="16">
        <f t="shared" si="8"/>
        <v>1.8114687854903054E-4</v>
      </c>
      <c r="M29" s="18">
        <f t="shared" si="8"/>
        <v>2.1029207289581184E-4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5.5844126922912772E-4</v>
      </c>
      <c r="E30" s="17">
        <f t="shared" si="9"/>
        <v>3.6423798823957769E-3</v>
      </c>
      <c r="F30" s="16">
        <f t="shared" si="9"/>
        <v>1.1607004907858802E-3</v>
      </c>
      <c r="G30" s="16">
        <f t="shared" si="9"/>
        <v>1.2431207531207963E-3</v>
      </c>
      <c r="H30" s="16">
        <f t="shared" si="9"/>
        <v>2.4906181114561164E-4</v>
      </c>
      <c r="I30" s="16">
        <f t="shared" si="9"/>
        <v>4.2398967091613514E-4</v>
      </c>
      <c r="J30" s="16">
        <f t="shared" si="9"/>
        <v>1.0635388104197037E-3</v>
      </c>
      <c r="K30" s="17">
        <f t="shared" si="9"/>
        <v>3.4844214394148663E-2</v>
      </c>
      <c r="L30" s="16">
        <f t="shared" si="9"/>
        <v>2.2887151371213469E-4</v>
      </c>
      <c r="M30" s="18">
        <f t="shared" si="9"/>
        <v>7.0638818572705544E-4</v>
      </c>
    </row>
    <row r="31" spans="1:13">
      <c r="A31" t="s">
        <v>37</v>
      </c>
      <c r="D31" s="21">
        <f>SUM($D$21:$D$30)</f>
        <v>2.8712994599536624E-2</v>
      </c>
      <c r="E31" s="21">
        <f>SUM($E$21:$E$30)</f>
        <v>9.7538174147629494E-3</v>
      </c>
      <c r="F31" s="21">
        <f>SUM($F$21:$F$30)</f>
        <v>7.152174857906108E-3</v>
      </c>
      <c r="G31" s="21">
        <f>SUM($G$21:$G$30)</f>
        <v>2.1252086143467255E-2</v>
      </c>
      <c r="H31" s="21">
        <f>SUM($H$21:$H$30)</f>
        <v>7.0136461299415325E-3</v>
      </c>
      <c r="I31" s="21">
        <f>SUM($I$21:$I$30)</f>
        <v>1.5576137720187832E-2</v>
      </c>
      <c r="J31" s="21">
        <f>SUM($J$21:$J$30)</f>
        <v>7.6261679715532282E-3</v>
      </c>
      <c r="K31" s="21">
        <f>SUM($K$21:$K$30)</f>
        <v>3.7039850738854227E-2</v>
      </c>
      <c r="L31" s="21">
        <f>SUM($L$21:$L$30)</f>
        <v>3.3762203199279174E-2</v>
      </c>
      <c r="M31" s="21">
        <f>SUM($M$21:$M$30)</f>
        <v>2.5846407535557304E-3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0.17047371952904464</v>
      </c>
      <c r="D33" s="20">
        <f>$D$31/$C$33</f>
        <v>0.16843062190969921</v>
      </c>
      <c r="E33" s="20">
        <f>$E$31/$C$33</f>
        <v>5.7215959396610297E-2</v>
      </c>
      <c r="F33" s="20">
        <f>$F$31/$C$33</f>
        <v>4.1954706436070625E-2</v>
      </c>
      <c r="G33" s="20">
        <f>$G$31/$C$33</f>
        <v>0.12466488208375373</v>
      </c>
      <c r="H33" s="20">
        <f>$H$31/$C$33</f>
        <v>4.1142095974192522E-2</v>
      </c>
      <c r="I33" s="20">
        <f>$I$31/$C$33</f>
        <v>9.1369729969046812E-2</v>
      </c>
      <c r="J33" s="20">
        <f>$J$31/$C$33</f>
        <v>4.4735153269498014E-2</v>
      </c>
      <c r="K33" s="20">
        <f>$K$31/$C$33</f>
        <v>0.21727601674429076</v>
      </c>
      <c r="L33" s="20">
        <f>$L$31/$C$33</f>
        <v>0.19804931395027667</v>
      </c>
      <c r="M33" s="20">
        <f>$M$31/$C$33</f>
        <v>1.5161520266561495E-2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Beefeater (1)</vt:lpstr>
      <vt:lpstr> 10,00 Gordon`s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2024-01-03T19:45:43Z</dcterms:created>
  <dcterms:modified xsi:type="dcterms:W3CDTF">2024-01-03T19:45:51Z</dcterms:modified>
</cp:coreProperties>
</file>