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PRACA\PRACA-ZLECENIA\OPINIONWAY\RTVAGD\"/>
    </mc:Choice>
  </mc:AlternateContent>
  <xr:revisionPtr revIDLastSave="0" documentId="13_ncr:1_{B5FC6E9E-1C65-4B85-97E4-96C7E4984E68}" xr6:coauthVersionLast="47" xr6:coauthVersionMax="47" xr10:uidLastSave="{00000000-0000-0000-0000-000000000000}"/>
  <bookViews>
    <workbookView xWindow="-120" yWindow="-120" windowWidth="29040" windowHeight="15720" firstSheet="1" activeTab="1" xr2:uid="{00000000-000D-0000-FFFF-FFFF00000000}"/>
  </bookViews>
  <sheets>
    <sheet name="SEGFAC4" sheetId="1" state="hidden" r:id="rId1"/>
    <sheet name="SEGFAC4v2" sheetId="13" r:id="rId2"/>
    <sheet name="SEGFAC5" sheetId="2" state="hidden" r:id="rId3"/>
    <sheet name="SEGFAC5v2" sheetId="14" r:id="rId4"/>
    <sheet name="SEGFAC6" sheetId="3" state="hidden" r:id="rId5"/>
    <sheet name="OUTPUT ALL" sheetId="4" state="hidden" r:id="rId6"/>
    <sheet name="SEGFAC6v2" sheetId="15" r:id="rId7"/>
    <sheet name="RWA_EURO_AGD" sheetId="5" r:id="rId8"/>
    <sheet name="RWA_MEDIA_EXPERT" sheetId="7" r:id="rId9"/>
    <sheet name="REGR_MEDIA_MARKT" sheetId="9" state="hidden" r:id="rId10"/>
    <sheet name="RWA_MEDIA_MARKT" sheetId="10" r:id="rId11"/>
    <sheet name="OUTPUT_ALL_v2" sheetId="12" state="hidden" r:id="rId12"/>
    <sheet name="PROP_WSK_IAMW" sheetId="11" r:id="rId13"/>
    <sheet name="REGR_MEDIA_EXPERT" sheetId="8" state="hidden" r:id="rId14"/>
    <sheet name="REGR_EURO_AGD" sheetId="6" state="hidden"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9" i="10" l="1"/>
  <c r="X53" i="10"/>
  <c r="W53" i="10"/>
  <c r="V53" i="10"/>
  <c r="U53" i="10"/>
  <c r="T53" i="10"/>
  <c r="S53" i="10"/>
  <c r="R53" i="10"/>
  <c r="Q53" i="10"/>
  <c r="P53" i="10"/>
  <c r="O53" i="10"/>
  <c r="N53" i="10"/>
  <c r="M53" i="10"/>
  <c r="L53" i="10"/>
  <c r="K53" i="10"/>
  <c r="J53" i="10"/>
  <c r="I53" i="10"/>
  <c r="H53" i="10"/>
  <c r="G53" i="10"/>
  <c r="F53" i="10"/>
  <c r="E53" i="10"/>
  <c r="D53" i="10"/>
  <c r="C53" i="10"/>
  <c r="X52" i="10"/>
  <c r="W52" i="10"/>
  <c r="V52" i="10"/>
  <c r="U52" i="10"/>
  <c r="T52" i="10"/>
  <c r="S52" i="10"/>
  <c r="R52" i="10"/>
  <c r="Q52" i="10"/>
  <c r="P52" i="10"/>
  <c r="O52" i="10"/>
  <c r="N52" i="10"/>
  <c r="M52" i="10"/>
  <c r="L52" i="10"/>
  <c r="K52" i="10"/>
  <c r="J52" i="10"/>
  <c r="I52" i="10"/>
  <c r="H52" i="10"/>
  <c r="G52" i="10"/>
  <c r="F52" i="10"/>
  <c r="E52" i="10"/>
  <c r="D52" i="10"/>
  <c r="C52" i="10"/>
  <c r="X51" i="10"/>
  <c r="W51" i="10"/>
  <c r="V51" i="10"/>
  <c r="U51" i="10"/>
  <c r="T51" i="10"/>
  <c r="S51" i="10"/>
  <c r="R51" i="10"/>
  <c r="Q51" i="10"/>
  <c r="P51" i="10"/>
  <c r="O51" i="10"/>
  <c r="N51" i="10"/>
  <c r="M51" i="10"/>
  <c r="L51" i="10"/>
  <c r="K51" i="10"/>
  <c r="J51" i="10"/>
  <c r="I51" i="10"/>
  <c r="H51" i="10"/>
  <c r="G51" i="10"/>
  <c r="F51" i="10"/>
  <c r="E51" i="10"/>
  <c r="D51" i="10"/>
  <c r="C51" i="10"/>
  <c r="X50" i="10"/>
  <c r="W50" i="10"/>
  <c r="V50" i="10"/>
  <c r="U50" i="10"/>
  <c r="T50" i="10"/>
  <c r="S50" i="10"/>
  <c r="R50" i="10"/>
  <c r="Q50" i="10"/>
  <c r="P50" i="10"/>
  <c r="O50" i="10"/>
  <c r="N50" i="10"/>
  <c r="M50" i="10"/>
  <c r="L50" i="10"/>
  <c r="K50" i="10"/>
  <c r="J50" i="10"/>
  <c r="I50" i="10"/>
  <c r="H50" i="10"/>
  <c r="G50" i="10"/>
  <c r="F50" i="10"/>
  <c r="E50" i="10"/>
  <c r="D50" i="10"/>
  <c r="C50" i="10"/>
  <c r="X49" i="10"/>
  <c r="W49" i="10"/>
  <c r="V49" i="10"/>
  <c r="U49" i="10"/>
  <c r="T49" i="10"/>
  <c r="S49" i="10"/>
  <c r="R49" i="10"/>
  <c r="Q49" i="10"/>
  <c r="P49" i="10"/>
  <c r="O49" i="10"/>
  <c r="N49" i="10"/>
  <c r="M49" i="10"/>
  <c r="L49" i="10"/>
  <c r="K49" i="10"/>
  <c r="J49" i="10"/>
  <c r="I49" i="10"/>
  <c r="H49" i="10"/>
  <c r="G49" i="10"/>
  <c r="F49" i="10"/>
  <c r="E49" i="10"/>
  <c r="D49" i="10"/>
  <c r="C49" i="10"/>
  <c r="X48" i="10"/>
  <c r="W48" i="10"/>
  <c r="V48" i="10"/>
  <c r="U48" i="10"/>
  <c r="T48" i="10"/>
  <c r="S48" i="10"/>
  <c r="R48" i="10"/>
  <c r="Q48" i="10"/>
  <c r="P48" i="10"/>
  <c r="O48" i="10"/>
  <c r="N48" i="10"/>
  <c r="M48" i="10"/>
  <c r="L48" i="10"/>
  <c r="K48" i="10"/>
  <c r="J48" i="10"/>
  <c r="I48" i="10"/>
  <c r="H48" i="10"/>
  <c r="G48" i="10"/>
  <c r="F48" i="10"/>
  <c r="E48" i="10"/>
  <c r="D48" i="10"/>
  <c r="C48" i="10"/>
  <c r="X47" i="10"/>
  <c r="W47" i="10"/>
  <c r="V47" i="10"/>
  <c r="U47" i="10"/>
  <c r="T47" i="10"/>
  <c r="S47" i="10"/>
  <c r="R47" i="10"/>
  <c r="Q47" i="10"/>
  <c r="P47" i="10"/>
  <c r="O47" i="10"/>
  <c r="N47" i="10"/>
  <c r="M47" i="10"/>
  <c r="L47" i="10"/>
  <c r="K47" i="10"/>
  <c r="J47" i="10"/>
  <c r="I47" i="10"/>
  <c r="H47" i="10"/>
  <c r="G47" i="10"/>
  <c r="F47" i="10"/>
  <c r="E47" i="10"/>
  <c r="D47" i="10"/>
  <c r="C47" i="10"/>
  <c r="X46" i="10"/>
  <c r="W46" i="10"/>
  <c r="V46" i="10"/>
  <c r="U46" i="10"/>
  <c r="T46" i="10"/>
  <c r="S46" i="10"/>
  <c r="R46" i="10"/>
  <c r="Q46" i="10"/>
  <c r="P46" i="10"/>
  <c r="O46" i="10"/>
  <c r="N46" i="10"/>
  <c r="M46" i="10"/>
  <c r="L46" i="10"/>
  <c r="K46" i="10"/>
  <c r="J46" i="10"/>
  <c r="I46" i="10"/>
  <c r="H46" i="10"/>
  <c r="G46" i="10"/>
  <c r="F46" i="10"/>
  <c r="E46" i="10"/>
  <c r="D46" i="10"/>
  <c r="C46" i="10"/>
  <c r="X45" i="10"/>
  <c r="W45" i="10"/>
  <c r="V45" i="10"/>
  <c r="U45" i="10"/>
  <c r="T45" i="10"/>
  <c r="S45" i="10"/>
  <c r="R45" i="10"/>
  <c r="Q45" i="10"/>
  <c r="P45" i="10"/>
  <c r="O45" i="10"/>
  <c r="N45" i="10"/>
  <c r="M45" i="10"/>
  <c r="L45" i="10"/>
  <c r="K45" i="10"/>
  <c r="J45" i="10"/>
  <c r="I45" i="10"/>
  <c r="H45" i="10"/>
  <c r="G45" i="10"/>
  <c r="F45" i="10"/>
  <c r="E45" i="10"/>
  <c r="D45" i="10"/>
  <c r="C45" i="10"/>
  <c r="X44" i="10"/>
  <c r="W44" i="10"/>
  <c r="V44" i="10"/>
  <c r="U44" i="10"/>
  <c r="T44" i="10"/>
  <c r="S44" i="10"/>
  <c r="R44" i="10"/>
  <c r="Q44" i="10"/>
  <c r="P44" i="10"/>
  <c r="O44" i="10"/>
  <c r="N44" i="10"/>
  <c r="M44" i="10"/>
  <c r="L44" i="10"/>
  <c r="K44" i="10"/>
  <c r="J44" i="10"/>
  <c r="I44" i="10"/>
  <c r="H44" i="10"/>
  <c r="G44" i="10"/>
  <c r="F44" i="10"/>
  <c r="E44" i="10"/>
  <c r="D44" i="10"/>
  <c r="C44" i="10"/>
  <c r="X43" i="10"/>
  <c r="W43" i="10"/>
  <c r="V43" i="10"/>
  <c r="U43" i="10"/>
  <c r="T43" i="10"/>
  <c r="S43" i="10"/>
  <c r="R43" i="10"/>
  <c r="Q43" i="10"/>
  <c r="P43" i="10"/>
  <c r="O43" i="10"/>
  <c r="N43" i="10"/>
  <c r="M43" i="10"/>
  <c r="L43" i="10"/>
  <c r="K43" i="10"/>
  <c r="J43" i="10"/>
  <c r="I43" i="10"/>
  <c r="H43" i="10"/>
  <c r="G43" i="10"/>
  <c r="F43" i="10"/>
  <c r="E43" i="10"/>
  <c r="D43" i="10"/>
  <c r="C43" i="10"/>
  <c r="X42" i="10"/>
  <c r="W42" i="10"/>
  <c r="V42" i="10"/>
  <c r="U42" i="10"/>
  <c r="T42" i="10"/>
  <c r="S42" i="10"/>
  <c r="R42" i="10"/>
  <c r="Q42" i="10"/>
  <c r="P42" i="10"/>
  <c r="O42" i="10"/>
  <c r="N42" i="10"/>
  <c r="M42" i="10"/>
  <c r="L42" i="10"/>
  <c r="K42" i="10"/>
  <c r="J42" i="10"/>
  <c r="I42" i="10"/>
  <c r="H42" i="10"/>
  <c r="G42" i="10"/>
  <c r="F42" i="10"/>
  <c r="E42" i="10"/>
  <c r="D42" i="10"/>
  <c r="C42" i="10"/>
  <c r="X41" i="10"/>
  <c r="W41" i="10"/>
  <c r="V41" i="10"/>
  <c r="U41" i="10"/>
  <c r="T41" i="10"/>
  <c r="S41" i="10"/>
  <c r="R41" i="10"/>
  <c r="Q41" i="10"/>
  <c r="P41" i="10"/>
  <c r="O41" i="10"/>
  <c r="N41" i="10"/>
  <c r="M41" i="10"/>
  <c r="L41" i="10"/>
  <c r="K41" i="10"/>
  <c r="J41" i="10"/>
  <c r="I41" i="10"/>
  <c r="H41" i="10"/>
  <c r="G41" i="10"/>
  <c r="F41" i="10"/>
  <c r="E41" i="10"/>
  <c r="D41" i="10"/>
  <c r="C41" i="10"/>
  <c r="X40" i="10"/>
  <c r="W40" i="10"/>
  <c r="V40" i="10"/>
  <c r="U40" i="10"/>
  <c r="T40" i="10"/>
  <c r="S40" i="10"/>
  <c r="R40" i="10"/>
  <c r="Q40" i="10"/>
  <c r="P40" i="10"/>
  <c r="O40" i="10"/>
  <c r="N40" i="10"/>
  <c r="M40" i="10"/>
  <c r="L40" i="10"/>
  <c r="K40" i="10"/>
  <c r="J40" i="10"/>
  <c r="I40" i="10"/>
  <c r="H40" i="10"/>
  <c r="G40" i="10"/>
  <c r="F40" i="10"/>
  <c r="E40" i="10"/>
  <c r="D40" i="10"/>
  <c r="C40" i="10"/>
  <c r="X39" i="10"/>
  <c r="W39" i="10"/>
  <c r="V39" i="10"/>
  <c r="U39" i="10"/>
  <c r="T39" i="10"/>
  <c r="S39" i="10"/>
  <c r="R39" i="10"/>
  <c r="Q39" i="10"/>
  <c r="P39" i="10"/>
  <c r="O39" i="10"/>
  <c r="N39" i="10"/>
  <c r="M39" i="10"/>
  <c r="L39" i="10"/>
  <c r="K39" i="10"/>
  <c r="J39" i="10"/>
  <c r="I39" i="10"/>
  <c r="H39" i="10"/>
  <c r="G39" i="10"/>
  <c r="F39" i="10"/>
  <c r="E39" i="10"/>
  <c r="D39" i="10"/>
  <c r="C39" i="10"/>
  <c r="X38" i="10"/>
  <c r="W38" i="10"/>
  <c r="V38" i="10"/>
  <c r="U38" i="10"/>
  <c r="T38" i="10"/>
  <c r="S38" i="10"/>
  <c r="R38" i="10"/>
  <c r="Q38" i="10"/>
  <c r="P38" i="10"/>
  <c r="O38" i="10"/>
  <c r="N38" i="10"/>
  <c r="M38" i="10"/>
  <c r="L38" i="10"/>
  <c r="K38" i="10"/>
  <c r="J38" i="10"/>
  <c r="I38" i="10"/>
  <c r="H38" i="10"/>
  <c r="G38" i="10"/>
  <c r="F38" i="10"/>
  <c r="E38" i="10"/>
  <c r="D38" i="10"/>
  <c r="C38" i="10"/>
  <c r="X37" i="10"/>
  <c r="W37" i="10"/>
  <c r="V37" i="10"/>
  <c r="U37" i="10"/>
  <c r="T37" i="10"/>
  <c r="S37" i="10"/>
  <c r="R37" i="10"/>
  <c r="Q37" i="10"/>
  <c r="P37" i="10"/>
  <c r="O37" i="10"/>
  <c r="N37" i="10"/>
  <c r="M37" i="10"/>
  <c r="L37" i="10"/>
  <c r="K37" i="10"/>
  <c r="J37" i="10"/>
  <c r="I37" i="10"/>
  <c r="H37" i="10"/>
  <c r="G37" i="10"/>
  <c r="F37" i="10"/>
  <c r="E37" i="10"/>
  <c r="D37" i="10"/>
  <c r="C37" i="10"/>
  <c r="X36" i="10"/>
  <c r="W36" i="10"/>
  <c r="V36" i="10"/>
  <c r="U36" i="10"/>
  <c r="T36" i="10"/>
  <c r="S36" i="10"/>
  <c r="R36" i="10"/>
  <c r="Q36" i="10"/>
  <c r="P36" i="10"/>
  <c r="O36" i="10"/>
  <c r="N36" i="10"/>
  <c r="M36" i="10"/>
  <c r="L36" i="10"/>
  <c r="K36" i="10"/>
  <c r="J36" i="10"/>
  <c r="I36" i="10"/>
  <c r="H36" i="10"/>
  <c r="G36" i="10"/>
  <c r="F36" i="10"/>
  <c r="E36" i="10"/>
  <c r="D36" i="10"/>
  <c r="C36" i="10"/>
  <c r="X35" i="10"/>
  <c r="W35" i="10"/>
  <c r="V35" i="10"/>
  <c r="U35" i="10"/>
  <c r="T35" i="10"/>
  <c r="S35" i="10"/>
  <c r="R35" i="10"/>
  <c r="Q35" i="10"/>
  <c r="P35" i="10"/>
  <c r="O35" i="10"/>
  <c r="N35" i="10"/>
  <c r="M35" i="10"/>
  <c r="L35" i="10"/>
  <c r="K35" i="10"/>
  <c r="J35" i="10"/>
  <c r="I35" i="10"/>
  <c r="H35" i="10"/>
  <c r="G35" i="10"/>
  <c r="F35" i="10"/>
  <c r="E35" i="10"/>
  <c r="D35" i="10"/>
  <c r="C35" i="10"/>
  <c r="X34" i="10"/>
  <c r="W34" i="10"/>
  <c r="V34" i="10"/>
  <c r="U34" i="10"/>
  <c r="T34" i="10"/>
  <c r="S34" i="10"/>
  <c r="R34" i="10"/>
  <c r="Q34" i="10"/>
  <c r="P34" i="10"/>
  <c r="O34" i="10"/>
  <c r="N34" i="10"/>
  <c r="M34" i="10"/>
  <c r="L34" i="10"/>
  <c r="K34" i="10"/>
  <c r="J34" i="10"/>
  <c r="I34" i="10"/>
  <c r="H34" i="10"/>
  <c r="G34" i="10"/>
  <c r="F34" i="10"/>
  <c r="E34" i="10"/>
  <c r="D34" i="10"/>
  <c r="C34" i="10"/>
  <c r="X33" i="10"/>
  <c r="W33" i="10"/>
  <c r="V33" i="10"/>
  <c r="U33" i="10"/>
  <c r="T33" i="10"/>
  <c r="S33" i="10"/>
  <c r="R33" i="10"/>
  <c r="Q33" i="10"/>
  <c r="P33" i="10"/>
  <c r="O33" i="10"/>
  <c r="N33" i="10"/>
  <c r="M33" i="10"/>
  <c r="L33" i="10"/>
  <c r="K33" i="10"/>
  <c r="J33" i="10"/>
  <c r="I33" i="10"/>
  <c r="H33" i="10"/>
  <c r="G33" i="10"/>
  <c r="F33" i="10"/>
  <c r="E33" i="10"/>
  <c r="D33" i="10"/>
  <c r="C33" i="10"/>
  <c r="X32" i="10"/>
  <c r="W32" i="10"/>
  <c r="V32" i="10"/>
  <c r="U32" i="10"/>
  <c r="T32" i="10"/>
  <c r="S32" i="10"/>
  <c r="R32" i="10"/>
  <c r="Q32" i="10"/>
  <c r="P32" i="10"/>
  <c r="O32" i="10"/>
  <c r="N32" i="10"/>
  <c r="M32" i="10"/>
  <c r="L32" i="10"/>
  <c r="K32" i="10"/>
  <c r="J32" i="10"/>
  <c r="I32" i="10"/>
  <c r="H32" i="10"/>
  <c r="G32" i="10"/>
  <c r="F32" i="10"/>
  <c r="E32" i="10"/>
  <c r="D32" i="10"/>
  <c r="C32" i="10"/>
  <c r="X31" i="10"/>
  <c r="X59" i="10" s="1"/>
  <c r="W31" i="10"/>
  <c r="W59" i="10" s="1"/>
  <c r="V31" i="10"/>
  <c r="V59" i="10" s="1"/>
  <c r="U31" i="10"/>
  <c r="U59" i="10" s="1"/>
  <c r="T31" i="10"/>
  <c r="T59" i="10" s="1"/>
  <c r="S31" i="10"/>
  <c r="S59" i="10" s="1"/>
  <c r="R31" i="10"/>
  <c r="R59" i="10" s="1"/>
  <c r="Q31" i="10"/>
  <c r="Q59" i="10" s="1"/>
  <c r="P31" i="10"/>
  <c r="P59" i="10" s="1"/>
  <c r="O31" i="10"/>
  <c r="N31" i="10"/>
  <c r="N59" i="10" s="1"/>
  <c r="M31" i="10"/>
  <c r="M59" i="10" s="1"/>
  <c r="L31" i="10"/>
  <c r="L59" i="10" s="1"/>
  <c r="K31" i="10"/>
  <c r="K59" i="10" s="1"/>
  <c r="J31" i="10"/>
  <c r="J59" i="10" s="1"/>
  <c r="I31" i="10"/>
  <c r="I59" i="10" s="1"/>
  <c r="H31" i="10"/>
  <c r="H59" i="10" s="1"/>
  <c r="G31" i="10"/>
  <c r="G59" i="10" s="1"/>
  <c r="F31" i="10"/>
  <c r="F59" i="10" s="1"/>
  <c r="E31" i="10"/>
  <c r="E59" i="10" s="1"/>
  <c r="D31" i="10"/>
  <c r="D59" i="10" s="1"/>
  <c r="C31" i="10"/>
  <c r="C59" i="10" s="1"/>
  <c r="B31" i="10"/>
  <c r="X31" i="7"/>
  <c r="W31" i="7"/>
  <c r="W59" i="7" s="1"/>
  <c r="V31" i="7"/>
  <c r="U31" i="7"/>
  <c r="T31" i="7"/>
  <c r="S31" i="7"/>
  <c r="R31" i="7"/>
  <c r="Q31" i="7"/>
  <c r="P31" i="7"/>
  <c r="O31" i="7"/>
  <c r="N31" i="7"/>
  <c r="M31" i="7"/>
  <c r="L31" i="7"/>
  <c r="K31" i="7"/>
  <c r="J31" i="7"/>
  <c r="I31" i="7"/>
  <c r="H31" i="7"/>
  <c r="G31" i="7"/>
  <c r="G59" i="7" s="1"/>
  <c r="F31" i="7"/>
  <c r="F59" i="7" s="1"/>
  <c r="E31" i="7"/>
  <c r="E59" i="7" s="1"/>
  <c r="D31" i="7"/>
  <c r="C31" i="7"/>
  <c r="C59" i="7" s="1"/>
  <c r="B31" i="7"/>
  <c r="X59" i="7"/>
  <c r="V59" i="7"/>
  <c r="U59" i="7"/>
  <c r="T59" i="7"/>
  <c r="S59" i="7"/>
  <c r="R59" i="7"/>
  <c r="Q59" i="7"/>
  <c r="P59" i="7"/>
  <c r="O59" i="7"/>
  <c r="N59" i="7"/>
  <c r="M59" i="7"/>
  <c r="L59" i="7"/>
  <c r="K59" i="7"/>
  <c r="J59" i="7"/>
  <c r="I59" i="7"/>
  <c r="H59" i="7"/>
  <c r="D59" i="7"/>
  <c r="X53" i="7"/>
  <c r="W53" i="7"/>
  <c r="V53" i="7"/>
  <c r="U53" i="7"/>
  <c r="T53" i="7"/>
  <c r="S53" i="7"/>
  <c r="R53" i="7"/>
  <c r="Q53" i="7"/>
  <c r="P53" i="7"/>
  <c r="O53" i="7"/>
  <c r="N53" i="7"/>
  <c r="M53" i="7"/>
  <c r="L53" i="7"/>
  <c r="K53" i="7"/>
  <c r="J53" i="7"/>
  <c r="I53" i="7"/>
  <c r="H53" i="7"/>
  <c r="G53" i="7"/>
  <c r="F53" i="7"/>
  <c r="E53" i="7"/>
  <c r="D53" i="7"/>
  <c r="C53" i="7"/>
  <c r="X52" i="7"/>
  <c r="W52" i="7"/>
  <c r="V52" i="7"/>
  <c r="U52" i="7"/>
  <c r="T52" i="7"/>
  <c r="S52" i="7"/>
  <c r="R52" i="7"/>
  <c r="Q52" i="7"/>
  <c r="P52" i="7"/>
  <c r="O52" i="7"/>
  <c r="N52" i="7"/>
  <c r="M52" i="7"/>
  <c r="L52" i="7"/>
  <c r="K52" i="7"/>
  <c r="J52" i="7"/>
  <c r="I52" i="7"/>
  <c r="H52" i="7"/>
  <c r="G52" i="7"/>
  <c r="F52" i="7"/>
  <c r="E52" i="7"/>
  <c r="D52" i="7"/>
  <c r="C52" i="7"/>
  <c r="X51" i="7"/>
  <c r="W51" i="7"/>
  <c r="V51" i="7"/>
  <c r="U51" i="7"/>
  <c r="T51" i="7"/>
  <c r="S51" i="7"/>
  <c r="R51" i="7"/>
  <c r="Q51" i="7"/>
  <c r="P51" i="7"/>
  <c r="O51" i="7"/>
  <c r="N51" i="7"/>
  <c r="M51" i="7"/>
  <c r="L51" i="7"/>
  <c r="K51" i="7"/>
  <c r="J51" i="7"/>
  <c r="I51" i="7"/>
  <c r="H51" i="7"/>
  <c r="G51" i="7"/>
  <c r="F51" i="7"/>
  <c r="E51" i="7"/>
  <c r="D51" i="7"/>
  <c r="C51" i="7"/>
  <c r="X50" i="7"/>
  <c r="W50" i="7"/>
  <c r="V50" i="7"/>
  <c r="U50" i="7"/>
  <c r="T50" i="7"/>
  <c r="S50" i="7"/>
  <c r="R50" i="7"/>
  <c r="Q50" i="7"/>
  <c r="P50" i="7"/>
  <c r="O50" i="7"/>
  <c r="N50" i="7"/>
  <c r="M50" i="7"/>
  <c r="L50" i="7"/>
  <c r="K50" i="7"/>
  <c r="J50" i="7"/>
  <c r="I50" i="7"/>
  <c r="H50" i="7"/>
  <c r="G50" i="7"/>
  <c r="F50" i="7"/>
  <c r="E50" i="7"/>
  <c r="D50" i="7"/>
  <c r="C50" i="7"/>
  <c r="X49" i="7"/>
  <c r="W49" i="7"/>
  <c r="V49" i="7"/>
  <c r="U49" i="7"/>
  <c r="T49" i="7"/>
  <c r="S49" i="7"/>
  <c r="R49" i="7"/>
  <c r="Q49" i="7"/>
  <c r="P49" i="7"/>
  <c r="O49" i="7"/>
  <c r="N49" i="7"/>
  <c r="M49" i="7"/>
  <c r="L49" i="7"/>
  <c r="K49" i="7"/>
  <c r="J49" i="7"/>
  <c r="I49" i="7"/>
  <c r="H49" i="7"/>
  <c r="G49" i="7"/>
  <c r="F49" i="7"/>
  <c r="E49" i="7"/>
  <c r="D49" i="7"/>
  <c r="C49" i="7"/>
  <c r="X48" i="7"/>
  <c r="W48" i="7"/>
  <c r="V48" i="7"/>
  <c r="U48" i="7"/>
  <c r="T48" i="7"/>
  <c r="S48" i="7"/>
  <c r="R48" i="7"/>
  <c r="Q48" i="7"/>
  <c r="P48" i="7"/>
  <c r="O48" i="7"/>
  <c r="N48" i="7"/>
  <c r="M48" i="7"/>
  <c r="L48" i="7"/>
  <c r="K48" i="7"/>
  <c r="J48" i="7"/>
  <c r="I48" i="7"/>
  <c r="H48" i="7"/>
  <c r="G48" i="7"/>
  <c r="F48" i="7"/>
  <c r="E48" i="7"/>
  <c r="D48" i="7"/>
  <c r="C48" i="7"/>
  <c r="X47" i="7"/>
  <c r="W47" i="7"/>
  <c r="V47" i="7"/>
  <c r="U47" i="7"/>
  <c r="T47" i="7"/>
  <c r="S47" i="7"/>
  <c r="R47" i="7"/>
  <c r="Q47" i="7"/>
  <c r="P47" i="7"/>
  <c r="O47" i="7"/>
  <c r="N47" i="7"/>
  <c r="M47" i="7"/>
  <c r="L47" i="7"/>
  <c r="K47" i="7"/>
  <c r="J47" i="7"/>
  <c r="I47" i="7"/>
  <c r="H47" i="7"/>
  <c r="G47" i="7"/>
  <c r="F47" i="7"/>
  <c r="E47" i="7"/>
  <c r="D47" i="7"/>
  <c r="C47" i="7"/>
  <c r="X46" i="7"/>
  <c r="W46" i="7"/>
  <c r="V46" i="7"/>
  <c r="U46" i="7"/>
  <c r="T46" i="7"/>
  <c r="S46" i="7"/>
  <c r="R46" i="7"/>
  <c r="Q46" i="7"/>
  <c r="P46" i="7"/>
  <c r="O46" i="7"/>
  <c r="N46" i="7"/>
  <c r="M46" i="7"/>
  <c r="L46" i="7"/>
  <c r="K46" i="7"/>
  <c r="J46" i="7"/>
  <c r="I46" i="7"/>
  <c r="H46" i="7"/>
  <c r="G46" i="7"/>
  <c r="F46" i="7"/>
  <c r="E46" i="7"/>
  <c r="D46" i="7"/>
  <c r="C46" i="7"/>
  <c r="X45" i="7"/>
  <c r="W45" i="7"/>
  <c r="V45" i="7"/>
  <c r="U45" i="7"/>
  <c r="T45" i="7"/>
  <c r="S45" i="7"/>
  <c r="R45" i="7"/>
  <c r="Q45" i="7"/>
  <c r="P45" i="7"/>
  <c r="O45" i="7"/>
  <c r="N45" i="7"/>
  <c r="M45" i="7"/>
  <c r="L45" i="7"/>
  <c r="K45" i="7"/>
  <c r="J45" i="7"/>
  <c r="I45" i="7"/>
  <c r="H45" i="7"/>
  <c r="G45" i="7"/>
  <c r="F45" i="7"/>
  <c r="E45" i="7"/>
  <c r="D45" i="7"/>
  <c r="C45" i="7"/>
  <c r="X44" i="7"/>
  <c r="W44" i="7"/>
  <c r="V44" i="7"/>
  <c r="U44" i="7"/>
  <c r="T44" i="7"/>
  <c r="S44" i="7"/>
  <c r="R44" i="7"/>
  <c r="Q44" i="7"/>
  <c r="P44" i="7"/>
  <c r="O44" i="7"/>
  <c r="N44" i="7"/>
  <c r="M44" i="7"/>
  <c r="L44" i="7"/>
  <c r="K44" i="7"/>
  <c r="J44" i="7"/>
  <c r="I44" i="7"/>
  <c r="H44" i="7"/>
  <c r="G44" i="7"/>
  <c r="F44" i="7"/>
  <c r="E44" i="7"/>
  <c r="D44" i="7"/>
  <c r="C44" i="7"/>
  <c r="X43" i="7"/>
  <c r="W43" i="7"/>
  <c r="V43" i="7"/>
  <c r="U43" i="7"/>
  <c r="T43" i="7"/>
  <c r="S43" i="7"/>
  <c r="R43" i="7"/>
  <c r="Q43" i="7"/>
  <c r="P43" i="7"/>
  <c r="O43" i="7"/>
  <c r="N43" i="7"/>
  <c r="M43" i="7"/>
  <c r="L43" i="7"/>
  <c r="K43" i="7"/>
  <c r="J43" i="7"/>
  <c r="I43" i="7"/>
  <c r="H43" i="7"/>
  <c r="G43" i="7"/>
  <c r="F43" i="7"/>
  <c r="E43" i="7"/>
  <c r="D43" i="7"/>
  <c r="C43" i="7"/>
  <c r="X42" i="7"/>
  <c r="W42" i="7"/>
  <c r="V42" i="7"/>
  <c r="U42" i="7"/>
  <c r="T42" i="7"/>
  <c r="S42" i="7"/>
  <c r="R42" i="7"/>
  <c r="Q42" i="7"/>
  <c r="P42" i="7"/>
  <c r="O42" i="7"/>
  <c r="N42" i="7"/>
  <c r="M42" i="7"/>
  <c r="L42" i="7"/>
  <c r="K42" i="7"/>
  <c r="J42" i="7"/>
  <c r="I42" i="7"/>
  <c r="H42" i="7"/>
  <c r="G42" i="7"/>
  <c r="F42" i="7"/>
  <c r="E42" i="7"/>
  <c r="D42" i="7"/>
  <c r="C42" i="7"/>
  <c r="X41" i="7"/>
  <c r="W41" i="7"/>
  <c r="V41" i="7"/>
  <c r="U41" i="7"/>
  <c r="T41" i="7"/>
  <c r="S41" i="7"/>
  <c r="R41" i="7"/>
  <c r="Q41" i="7"/>
  <c r="P41" i="7"/>
  <c r="O41" i="7"/>
  <c r="N41" i="7"/>
  <c r="M41" i="7"/>
  <c r="L41" i="7"/>
  <c r="K41" i="7"/>
  <c r="J41" i="7"/>
  <c r="I41" i="7"/>
  <c r="H41" i="7"/>
  <c r="G41" i="7"/>
  <c r="F41" i="7"/>
  <c r="E41" i="7"/>
  <c r="D41" i="7"/>
  <c r="C41" i="7"/>
  <c r="X40" i="7"/>
  <c r="W40" i="7"/>
  <c r="V40" i="7"/>
  <c r="U40" i="7"/>
  <c r="T40" i="7"/>
  <c r="S40" i="7"/>
  <c r="R40" i="7"/>
  <c r="Q40" i="7"/>
  <c r="P40" i="7"/>
  <c r="O40" i="7"/>
  <c r="N40" i="7"/>
  <c r="M40" i="7"/>
  <c r="L40" i="7"/>
  <c r="K40" i="7"/>
  <c r="J40" i="7"/>
  <c r="I40" i="7"/>
  <c r="H40" i="7"/>
  <c r="G40" i="7"/>
  <c r="F40" i="7"/>
  <c r="E40" i="7"/>
  <c r="D40" i="7"/>
  <c r="C40" i="7"/>
  <c r="X39" i="7"/>
  <c r="W39" i="7"/>
  <c r="V39" i="7"/>
  <c r="U39" i="7"/>
  <c r="T39" i="7"/>
  <c r="S39" i="7"/>
  <c r="R39" i="7"/>
  <c r="Q39" i="7"/>
  <c r="P39" i="7"/>
  <c r="O39" i="7"/>
  <c r="N39" i="7"/>
  <c r="M39" i="7"/>
  <c r="L39" i="7"/>
  <c r="K39" i="7"/>
  <c r="J39" i="7"/>
  <c r="I39" i="7"/>
  <c r="H39" i="7"/>
  <c r="G39" i="7"/>
  <c r="F39" i="7"/>
  <c r="E39" i="7"/>
  <c r="D39" i="7"/>
  <c r="C39" i="7"/>
  <c r="X38" i="7"/>
  <c r="W38" i="7"/>
  <c r="V38" i="7"/>
  <c r="U38" i="7"/>
  <c r="T38" i="7"/>
  <c r="S38" i="7"/>
  <c r="R38" i="7"/>
  <c r="Q38" i="7"/>
  <c r="P38" i="7"/>
  <c r="O38" i="7"/>
  <c r="N38" i="7"/>
  <c r="M38" i="7"/>
  <c r="L38" i="7"/>
  <c r="K38" i="7"/>
  <c r="J38" i="7"/>
  <c r="I38" i="7"/>
  <c r="H38" i="7"/>
  <c r="G38" i="7"/>
  <c r="F38" i="7"/>
  <c r="E38" i="7"/>
  <c r="D38" i="7"/>
  <c r="C38" i="7"/>
  <c r="X37" i="7"/>
  <c r="W37" i="7"/>
  <c r="V37" i="7"/>
  <c r="U37" i="7"/>
  <c r="T37" i="7"/>
  <c r="S37" i="7"/>
  <c r="R37" i="7"/>
  <c r="Q37" i="7"/>
  <c r="P37" i="7"/>
  <c r="O37" i="7"/>
  <c r="N37" i="7"/>
  <c r="M37" i="7"/>
  <c r="L37" i="7"/>
  <c r="K37" i="7"/>
  <c r="J37" i="7"/>
  <c r="I37" i="7"/>
  <c r="H37" i="7"/>
  <c r="G37" i="7"/>
  <c r="F37" i="7"/>
  <c r="E37" i="7"/>
  <c r="D37" i="7"/>
  <c r="C37" i="7"/>
  <c r="X36" i="7"/>
  <c r="W36" i="7"/>
  <c r="V36" i="7"/>
  <c r="U36" i="7"/>
  <c r="T36" i="7"/>
  <c r="S36" i="7"/>
  <c r="R36" i="7"/>
  <c r="Q36" i="7"/>
  <c r="P36" i="7"/>
  <c r="O36" i="7"/>
  <c r="N36" i="7"/>
  <c r="M36" i="7"/>
  <c r="L36" i="7"/>
  <c r="K36" i="7"/>
  <c r="J36" i="7"/>
  <c r="I36" i="7"/>
  <c r="H36" i="7"/>
  <c r="G36" i="7"/>
  <c r="F36" i="7"/>
  <c r="E36" i="7"/>
  <c r="D36" i="7"/>
  <c r="C36" i="7"/>
  <c r="X35" i="7"/>
  <c r="W35" i="7"/>
  <c r="V35" i="7"/>
  <c r="U35" i="7"/>
  <c r="T35" i="7"/>
  <c r="S35" i="7"/>
  <c r="R35" i="7"/>
  <c r="Q35" i="7"/>
  <c r="P35" i="7"/>
  <c r="O35" i="7"/>
  <c r="N35" i="7"/>
  <c r="M35" i="7"/>
  <c r="L35" i="7"/>
  <c r="K35" i="7"/>
  <c r="J35" i="7"/>
  <c r="I35" i="7"/>
  <c r="H35" i="7"/>
  <c r="G35" i="7"/>
  <c r="F35" i="7"/>
  <c r="E35" i="7"/>
  <c r="D35" i="7"/>
  <c r="C35" i="7"/>
  <c r="X34" i="7"/>
  <c r="W34" i="7"/>
  <c r="V34" i="7"/>
  <c r="U34" i="7"/>
  <c r="T34" i="7"/>
  <c r="S34" i="7"/>
  <c r="R34" i="7"/>
  <c r="Q34" i="7"/>
  <c r="P34" i="7"/>
  <c r="O34" i="7"/>
  <c r="N34" i="7"/>
  <c r="M34" i="7"/>
  <c r="L34" i="7"/>
  <c r="K34" i="7"/>
  <c r="J34" i="7"/>
  <c r="I34" i="7"/>
  <c r="H34" i="7"/>
  <c r="G34" i="7"/>
  <c r="F34" i="7"/>
  <c r="E34" i="7"/>
  <c r="D34" i="7"/>
  <c r="C34" i="7"/>
  <c r="X33" i="7"/>
  <c r="W33" i="7"/>
  <c r="V33" i="7"/>
  <c r="U33" i="7"/>
  <c r="T33" i="7"/>
  <c r="S33" i="7"/>
  <c r="R33" i="7"/>
  <c r="Q33" i="7"/>
  <c r="P33" i="7"/>
  <c r="O33" i="7"/>
  <c r="N33" i="7"/>
  <c r="M33" i="7"/>
  <c r="L33" i="7"/>
  <c r="K33" i="7"/>
  <c r="J33" i="7"/>
  <c r="I33" i="7"/>
  <c r="H33" i="7"/>
  <c r="G33" i="7"/>
  <c r="F33" i="7"/>
  <c r="E33" i="7"/>
  <c r="D33" i="7"/>
  <c r="C33" i="7"/>
  <c r="X32" i="7"/>
  <c r="W32" i="7"/>
  <c r="V32" i="7"/>
  <c r="U32" i="7"/>
  <c r="T32" i="7"/>
  <c r="S32" i="7"/>
  <c r="R32" i="7"/>
  <c r="Q32" i="7"/>
  <c r="P32" i="7"/>
  <c r="O32" i="7"/>
  <c r="N32" i="7"/>
  <c r="M32" i="7"/>
  <c r="L32" i="7"/>
  <c r="K32" i="7"/>
  <c r="J32" i="7"/>
  <c r="I32" i="7"/>
  <c r="H32" i="7"/>
  <c r="G32" i="7"/>
  <c r="F32" i="7"/>
  <c r="E32" i="7"/>
  <c r="D32" i="7"/>
  <c r="C32" i="7"/>
  <c r="X61" i="5"/>
  <c r="W61" i="5"/>
  <c r="V61" i="5"/>
  <c r="U61" i="5"/>
  <c r="T61" i="5"/>
  <c r="S61" i="5"/>
  <c r="R61" i="5"/>
  <c r="Q61" i="5"/>
  <c r="P61" i="5"/>
  <c r="O61" i="5"/>
  <c r="N61" i="5"/>
  <c r="M61" i="5"/>
  <c r="L61" i="5"/>
  <c r="K61" i="5"/>
  <c r="J61" i="5"/>
  <c r="I61" i="5"/>
  <c r="H61" i="5"/>
  <c r="G61" i="5"/>
  <c r="F61" i="5"/>
  <c r="E61" i="5"/>
  <c r="D61" i="5"/>
  <c r="C61" i="5"/>
  <c r="B60" i="5"/>
  <c r="X60" i="5"/>
  <c r="X59" i="5"/>
  <c r="X53" i="5"/>
  <c r="W53" i="5"/>
  <c r="X52" i="5"/>
  <c r="W52" i="5"/>
  <c r="X51" i="5"/>
  <c r="W51" i="5"/>
  <c r="X50" i="5"/>
  <c r="W50" i="5"/>
  <c r="X49" i="5"/>
  <c r="W49" i="5"/>
  <c r="X48" i="5"/>
  <c r="W48" i="5"/>
  <c r="X47" i="5"/>
  <c r="W47" i="5"/>
  <c r="X46" i="5"/>
  <c r="W46" i="5"/>
  <c r="X45" i="5"/>
  <c r="W45" i="5"/>
  <c r="X44" i="5"/>
  <c r="W44" i="5"/>
  <c r="X43" i="5"/>
  <c r="W43" i="5"/>
  <c r="X42" i="5"/>
  <c r="W42" i="5"/>
  <c r="X41" i="5"/>
  <c r="W41" i="5"/>
  <c r="X40" i="5"/>
  <c r="W40" i="5"/>
  <c r="X39" i="5"/>
  <c r="W39" i="5"/>
  <c r="X38" i="5"/>
  <c r="W38" i="5"/>
  <c r="X37" i="5"/>
  <c r="W37" i="5"/>
  <c r="X36" i="5"/>
  <c r="W36" i="5"/>
  <c r="X35" i="5"/>
  <c r="W35" i="5"/>
  <c r="X34" i="5"/>
  <c r="W34" i="5"/>
  <c r="X33" i="5"/>
  <c r="W33" i="5"/>
  <c r="X32" i="5"/>
  <c r="W32" i="5"/>
  <c r="W59" i="5"/>
  <c r="V59" i="5"/>
  <c r="U59" i="5"/>
  <c r="T59" i="5"/>
  <c r="S59" i="5"/>
  <c r="R59" i="5"/>
  <c r="Q59" i="5"/>
  <c r="P59" i="5"/>
  <c r="O59" i="5"/>
  <c r="N59" i="5"/>
  <c r="M59" i="5"/>
  <c r="L59" i="5"/>
  <c r="K59" i="5"/>
  <c r="J59" i="5"/>
  <c r="I59" i="5"/>
  <c r="H59" i="5"/>
  <c r="G59" i="5"/>
  <c r="F59" i="5"/>
  <c r="E59" i="5"/>
  <c r="D59" i="5"/>
  <c r="C59" i="5"/>
  <c r="N60" i="10" l="1"/>
  <c r="L60" i="10"/>
  <c r="J60" i="10"/>
  <c r="H60" i="10"/>
  <c r="O60" i="10"/>
  <c r="M60" i="10"/>
  <c r="K60" i="10"/>
  <c r="I60" i="10"/>
  <c r="P60" i="10"/>
  <c r="Q60" i="10"/>
  <c r="R60" i="10"/>
  <c r="S60" i="10"/>
  <c r="S61" i="10" s="1"/>
  <c r="T60" i="10"/>
  <c r="C60" i="10"/>
  <c r="C61" i="10" s="1"/>
  <c r="W60" i="10"/>
  <c r="D60" i="10"/>
  <c r="X60" i="10"/>
  <c r="X61" i="10" s="1"/>
  <c r="E60" i="10"/>
  <c r="D61" i="10" s="1"/>
  <c r="F60" i="10"/>
  <c r="F61" i="10" s="1"/>
  <c r="U60" i="10"/>
  <c r="U61" i="10" s="1"/>
  <c r="V60" i="10"/>
  <c r="G60" i="10"/>
  <c r="H60" i="7"/>
  <c r="Q60" i="7"/>
  <c r="R60" i="7"/>
  <c r="S60" i="7"/>
  <c r="P60" i="7"/>
  <c r="T60" i="7"/>
  <c r="D60" i="7"/>
  <c r="N60" i="7"/>
  <c r="O60" i="7"/>
  <c r="W60" i="7"/>
  <c r="K60" i="7"/>
  <c r="U60" i="7"/>
  <c r="V60" i="7"/>
  <c r="C60" i="7"/>
  <c r="E60" i="7"/>
  <c r="G60" i="7"/>
  <c r="J60" i="7"/>
  <c r="I60" i="7"/>
  <c r="X60" i="7"/>
  <c r="F60" i="7"/>
  <c r="M60" i="7"/>
  <c r="L60" i="7"/>
  <c r="V53" i="5"/>
  <c r="U53" i="5"/>
  <c r="T53" i="5"/>
  <c r="S53" i="5"/>
  <c r="R53" i="5"/>
  <c r="Q53" i="5"/>
  <c r="P53" i="5"/>
  <c r="O53" i="5"/>
  <c r="N53" i="5"/>
  <c r="M53" i="5"/>
  <c r="L53" i="5"/>
  <c r="K53" i="5"/>
  <c r="J53" i="5"/>
  <c r="I53" i="5"/>
  <c r="H53" i="5"/>
  <c r="G53" i="5"/>
  <c r="F53" i="5"/>
  <c r="E53" i="5"/>
  <c r="D53" i="5"/>
  <c r="C53" i="5"/>
  <c r="V52" i="5"/>
  <c r="U52" i="5"/>
  <c r="T52" i="5"/>
  <c r="S52" i="5"/>
  <c r="R52" i="5"/>
  <c r="Q52" i="5"/>
  <c r="P52" i="5"/>
  <c r="O52" i="5"/>
  <c r="N52" i="5"/>
  <c r="M52" i="5"/>
  <c r="L52" i="5"/>
  <c r="K52" i="5"/>
  <c r="J52" i="5"/>
  <c r="I52" i="5"/>
  <c r="H52" i="5"/>
  <c r="G52" i="5"/>
  <c r="F52" i="5"/>
  <c r="E52" i="5"/>
  <c r="D52" i="5"/>
  <c r="C52" i="5"/>
  <c r="V51" i="5"/>
  <c r="U51" i="5"/>
  <c r="T51" i="5"/>
  <c r="S51" i="5"/>
  <c r="R51" i="5"/>
  <c r="Q51" i="5"/>
  <c r="P51" i="5"/>
  <c r="O51" i="5"/>
  <c r="N51" i="5"/>
  <c r="M51" i="5"/>
  <c r="L51" i="5"/>
  <c r="K51" i="5"/>
  <c r="J51" i="5"/>
  <c r="I51" i="5"/>
  <c r="H51" i="5"/>
  <c r="G51" i="5"/>
  <c r="F51" i="5"/>
  <c r="E51" i="5"/>
  <c r="D51" i="5"/>
  <c r="C51" i="5"/>
  <c r="V50" i="5"/>
  <c r="U50" i="5"/>
  <c r="T50" i="5"/>
  <c r="S50" i="5"/>
  <c r="R50" i="5"/>
  <c r="Q50" i="5"/>
  <c r="P50" i="5"/>
  <c r="O50" i="5"/>
  <c r="N50" i="5"/>
  <c r="M50" i="5"/>
  <c r="L50" i="5"/>
  <c r="K50" i="5"/>
  <c r="J50" i="5"/>
  <c r="I50" i="5"/>
  <c r="H50" i="5"/>
  <c r="G50" i="5"/>
  <c r="F50" i="5"/>
  <c r="E50" i="5"/>
  <c r="D50" i="5"/>
  <c r="C50" i="5"/>
  <c r="V49" i="5"/>
  <c r="U49" i="5"/>
  <c r="T49" i="5"/>
  <c r="S49" i="5"/>
  <c r="R49" i="5"/>
  <c r="Q49" i="5"/>
  <c r="P49" i="5"/>
  <c r="O49" i="5"/>
  <c r="N49" i="5"/>
  <c r="M49" i="5"/>
  <c r="L49" i="5"/>
  <c r="K49" i="5"/>
  <c r="J49" i="5"/>
  <c r="I49" i="5"/>
  <c r="H49" i="5"/>
  <c r="G49" i="5"/>
  <c r="F49" i="5"/>
  <c r="E49" i="5"/>
  <c r="D49" i="5"/>
  <c r="C49" i="5"/>
  <c r="V48" i="5"/>
  <c r="U48" i="5"/>
  <c r="T48" i="5"/>
  <c r="S48" i="5"/>
  <c r="R48" i="5"/>
  <c r="Q48" i="5"/>
  <c r="P48" i="5"/>
  <c r="O48" i="5"/>
  <c r="N48" i="5"/>
  <c r="M48" i="5"/>
  <c r="L48" i="5"/>
  <c r="K48" i="5"/>
  <c r="J48" i="5"/>
  <c r="I48" i="5"/>
  <c r="H48" i="5"/>
  <c r="G48" i="5"/>
  <c r="F48" i="5"/>
  <c r="E48" i="5"/>
  <c r="D48" i="5"/>
  <c r="C48" i="5"/>
  <c r="V47" i="5"/>
  <c r="U47" i="5"/>
  <c r="T47" i="5"/>
  <c r="S47" i="5"/>
  <c r="R47" i="5"/>
  <c r="Q47" i="5"/>
  <c r="P47" i="5"/>
  <c r="O47" i="5"/>
  <c r="N47" i="5"/>
  <c r="M47" i="5"/>
  <c r="L47" i="5"/>
  <c r="K47" i="5"/>
  <c r="J47" i="5"/>
  <c r="I47" i="5"/>
  <c r="H47" i="5"/>
  <c r="G47" i="5"/>
  <c r="F47" i="5"/>
  <c r="E47" i="5"/>
  <c r="D47" i="5"/>
  <c r="C47" i="5"/>
  <c r="V46" i="5"/>
  <c r="U46" i="5"/>
  <c r="T46" i="5"/>
  <c r="S46" i="5"/>
  <c r="R46" i="5"/>
  <c r="Q46" i="5"/>
  <c r="P46" i="5"/>
  <c r="O46" i="5"/>
  <c r="N46" i="5"/>
  <c r="M46" i="5"/>
  <c r="L46" i="5"/>
  <c r="K46" i="5"/>
  <c r="J46" i="5"/>
  <c r="I46" i="5"/>
  <c r="H46" i="5"/>
  <c r="G46" i="5"/>
  <c r="F46" i="5"/>
  <c r="E46" i="5"/>
  <c r="D46" i="5"/>
  <c r="C46" i="5"/>
  <c r="V45" i="5"/>
  <c r="U45" i="5"/>
  <c r="T45" i="5"/>
  <c r="S45" i="5"/>
  <c r="R45" i="5"/>
  <c r="Q45" i="5"/>
  <c r="P45" i="5"/>
  <c r="O45" i="5"/>
  <c r="N45" i="5"/>
  <c r="M45" i="5"/>
  <c r="L45" i="5"/>
  <c r="K45" i="5"/>
  <c r="J45" i="5"/>
  <c r="I45" i="5"/>
  <c r="H45" i="5"/>
  <c r="G45" i="5"/>
  <c r="F45" i="5"/>
  <c r="E45" i="5"/>
  <c r="D45" i="5"/>
  <c r="C45" i="5"/>
  <c r="V44" i="5"/>
  <c r="U44" i="5"/>
  <c r="T44" i="5"/>
  <c r="S44" i="5"/>
  <c r="R44" i="5"/>
  <c r="Q44" i="5"/>
  <c r="P44" i="5"/>
  <c r="O44" i="5"/>
  <c r="N44" i="5"/>
  <c r="M44" i="5"/>
  <c r="L44" i="5"/>
  <c r="K44" i="5"/>
  <c r="J44" i="5"/>
  <c r="I44" i="5"/>
  <c r="H44" i="5"/>
  <c r="G44" i="5"/>
  <c r="F44" i="5"/>
  <c r="E44" i="5"/>
  <c r="D44" i="5"/>
  <c r="C44" i="5"/>
  <c r="V43" i="5"/>
  <c r="U43" i="5"/>
  <c r="T43" i="5"/>
  <c r="S43" i="5"/>
  <c r="R43" i="5"/>
  <c r="Q43" i="5"/>
  <c r="P43" i="5"/>
  <c r="O43" i="5"/>
  <c r="O60" i="5" s="1"/>
  <c r="N43" i="5"/>
  <c r="M43" i="5"/>
  <c r="L43" i="5"/>
  <c r="K43" i="5"/>
  <c r="J43" i="5"/>
  <c r="I43" i="5"/>
  <c r="H43" i="5"/>
  <c r="G43" i="5"/>
  <c r="F43" i="5"/>
  <c r="E43" i="5"/>
  <c r="D43" i="5"/>
  <c r="C43" i="5"/>
  <c r="V42" i="5"/>
  <c r="U42" i="5"/>
  <c r="T42" i="5"/>
  <c r="S42" i="5"/>
  <c r="R42" i="5"/>
  <c r="Q42" i="5"/>
  <c r="P42" i="5"/>
  <c r="P60" i="5" s="1"/>
  <c r="O42" i="5"/>
  <c r="N42" i="5"/>
  <c r="M42" i="5"/>
  <c r="L42" i="5"/>
  <c r="K42" i="5"/>
  <c r="J42" i="5"/>
  <c r="I42" i="5"/>
  <c r="H42" i="5"/>
  <c r="G42" i="5"/>
  <c r="F42" i="5"/>
  <c r="E42" i="5"/>
  <c r="D42" i="5"/>
  <c r="C42" i="5"/>
  <c r="V41" i="5"/>
  <c r="U41" i="5"/>
  <c r="T41" i="5"/>
  <c r="S41" i="5"/>
  <c r="R41" i="5"/>
  <c r="Q41" i="5"/>
  <c r="Q60" i="5" s="1"/>
  <c r="P41" i="5"/>
  <c r="O41" i="5"/>
  <c r="N41" i="5"/>
  <c r="M41" i="5"/>
  <c r="L41" i="5"/>
  <c r="K41" i="5"/>
  <c r="J41" i="5"/>
  <c r="I41" i="5"/>
  <c r="H41" i="5"/>
  <c r="G41" i="5"/>
  <c r="F41" i="5"/>
  <c r="E41" i="5"/>
  <c r="D41" i="5"/>
  <c r="C41" i="5"/>
  <c r="V40" i="5"/>
  <c r="U40" i="5"/>
  <c r="T40" i="5"/>
  <c r="S40" i="5"/>
  <c r="R40" i="5"/>
  <c r="R60" i="5" s="1"/>
  <c r="Q40" i="5"/>
  <c r="P40" i="5"/>
  <c r="O40" i="5"/>
  <c r="N40" i="5"/>
  <c r="M40" i="5"/>
  <c r="L40" i="5"/>
  <c r="K40" i="5"/>
  <c r="J40" i="5"/>
  <c r="I40" i="5"/>
  <c r="H40" i="5"/>
  <c r="G40" i="5"/>
  <c r="F40" i="5"/>
  <c r="E40" i="5"/>
  <c r="D40" i="5"/>
  <c r="C40" i="5"/>
  <c r="V39" i="5"/>
  <c r="U39" i="5"/>
  <c r="T39" i="5"/>
  <c r="S39" i="5"/>
  <c r="S60" i="5" s="1"/>
  <c r="R39" i="5"/>
  <c r="Q39" i="5"/>
  <c r="P39" i="5"/>
  <c r="O39" i="5"/>
  <c r="N39" i="5"/>
  <c r="M39" i="5"/>
  <c r="L39" i="5"/>
  <c r="K39" i="5"/>
  <c r="J39" i="5"/>
  <c r="I39" i="5"/>
  <c r="H39" i="5"/>
  <c r="G39" i="5"/>
  <c r="F39" i="5"/>
  <c r="E39" i="5"/>
  <c r="D39" i="5"/>
  <c r="C39" i="5"/>
  <c r="V38" i="5"/>
  <c r="U38" i="5"/>
  <c r="T38" i="5"/>
  <c r="T60" i="5" s="1"/>
  <c r="S38" i="5"/>
  <c r="R38" i="5"/>
  <c r="Q38" i="5"/>
  <c r="P38" i="5"/>
  <c r="O38" i="5"/>
  <c r="N38" i="5"/>
  <c r="M38" i="5"/>
  <c r="L38" i="5"/>
  <c r="K38" i="5"/>
  <c r="J38" i="5"/>
  <c r="I38" i="5"/>
  <c r="H38" i="5"/>
  <c r="G38" i="5"/>
  <c r="F38" i="5"/>
  <c r="E38" i="5"/>
  <c r="D38" i="5"/>
  <c r="C38" i="5"/>
  <c r="V37" i="5"/>
  <c r="U37" i="5"/>
  <c r="U60" i="5" s="1"/>
  <c r="T37" i="5"/>
  <c r="S37" i="5"/>
  <c r="R37" i="5"/>
  <c r="Q37" i="5"/>
  <c r="P37" i="5"/>
  <c r="O37" i="5"/>
  <c r="N37" i="5"/>
  <c r="M37" i="5"/>
  <c r="L37" i="5"/>
  <c r="K37" i="5"/>
  <c r="J37" i="5"/>
  <c r="I37" i="5"/>
  <c r="H37" i="5"/>
  <c r="G37" i="5"/>
  <c r="F37" i="5"/>
  <c r="E37" i="5"/>
  <c r="D37" i="5"/>
  <c r="C37" i="5"/>
  <c r="V36" i="5"/>
  <c r="V60" i="5" s="1"/>
  <c r="U36" i="5"/>
  <c r="T36" i="5"/>
  <c r="S36" i="5"/>
  <c r="R36" i="5"/>
  <c r="Q36" i="5"/>
  <c r="P36" i="5"/>
  <c r="O36" i="5"/>
  <c r="N36" i="5"/>
  <c r="M36" i="5"/>
  <c r="L36" i="5"/>
  <c r="K36" i="5"/>
  <c r="J36" i="5"/>
  <c r="I36" i="5"/>
  <c r="H36" i="5"/>
  <c r="G36" i="5"/>
  <c r="F36" i="5"/>
  <c r="E36" i="5"/>
  <c r="D36" i="5"/>
  <c r="C36" i="5"/>
  <c r="V35" i="5"/>
  <c r="U35" i="5"/>
  <c r="T35" i="5"/>
  <c r="S35" i="5"/>
  <c r="R35" i="5"/>
  <c r="Q35" i="5"/>
  <c r="P35" i="5"/>
  <c r="O35" i="5"/>
  <c r="N35" i="5"/>
  <c r="M35" i="5"/>
  <c r="L35" i="5"/>
  <c r="K35" i="5"/>
  <c r="J35" i="5"/>
  <c r="I35" i="5"/>
  <c r="H35" i="5"/>
  <c r="G35" i="5"/>
  <c r="F35" i="5"/>
  <c r="E35" i="5"/>
  <c r="D35" i="5"/>
  <c r="C35" i="5"/>
  <c r="V34" i="5"/>
  <c r="U34" i="5"/>
  <c r="T34" i="5"/>
  <c r="S34" i="5"/>
  <c r="R34" i="5"/>
  <c r="Q34" i="5"/>
  <c r="P34" i="5"/>
  <c r="O34" i="5"/>
  <c r="N34" i="5"/>
  <c r="M34" i="5"/>
  <c r="L34" i="5"/>
  <c r="K34" i="5"/>
  <c r="J34" i="5"/>
  <c r="I34" i="5"/>
  <c r="H34" i="5"/>
  <c r="G34" i="5"/>
  <c r="F34" i="5"/>
  <c r="E34" i="5"/>
  <c r="D34" i="5"/>
  <c r="C34" i="5"/>
  <c r="V33" i="5"/>
  <c r="U33" i="5"/>
  <c r="T33" i="5"/>
  <c r="S33" i="5"/>
  <c r="R33" i="5"/>
  <c r="Q33" i="5"/>
  <c r="P33" i="5"/>
  <c r="O33" i="5"/>
  <c r="N33" i="5"/>
  <c r="M33" i="5"/>
  <c r="L33" i="5"/>
  <c r="K33" i="5"/>
  <c r="J33" i="5"/>
  <c r="I33" i="5"/>
  <c r="H33" i="5"/>
  <c r="G33" i="5"/>
  <c r="F33" i="5"/>
  <c r="E33" i="5"/>
  <c r="D33" i="5"/>
  <c r="C33" i="5"/>
  <c r="V32" i="5"/>
  <c r="U32" i="5"/>
  <c r="T32" i="5"/>
  <c r="S32" i="5"/>
  <c r="R32" i="5"/>
  <c r="Q32" i="5"/>
  <c r="P32" i="5"/>
  <c r="O32" i="5"/>
  <c r="N32" i="5"/>
  <c r="M32" i="5"/>
  <c r="L32" i="5"/>
  <c r="K32" i="5"/>
  <c r="J32" i="5"/>
  <c r="I32" i="5"/>
  <c r="H32" i="5"/>
  <c r="G32" i="5"/>
  <c r="G60" i="5" s="1"/>
  <c r="F32" i="5"/>
  <c r="F60" i="5" s="1"/>
  <c r="E32" i="5"/>
  <c r="D32" i="5"/>
  <c r="C32" i="5"/>
  <c r="V61" i="10" l="1"/>
  <c r="I61" i="10"/>
  <c r="M61" i="10"/>
  <c r="O61" i="10"/>
  <c r="J61" i="10"/>
  <c r="L61" i="10"/>
  <c r="E61" i="10"/>
  <c r="W61" i="10"/>
  <c r="H61" i="10"/>
  <c r="R61" i="10"/>
  <c r="P61" i="10"/>
  <c r="G61" i="10"/>
  <c r="B60" i="10"/>
  <c r="T61" i="10"/>
  <c r="Q61" i="10"/>
  <c r="K61" i="10"/>
  <c r="N61" i="10"/>
  <c r="O61" i="7"/>
  <c r="I61" i="7"/>
  <c r="X61" i="7"/>
  <c r="G61" i="7"/>
  <c r="U61" i="7"/>
  <c r="P61" i="7"/>
  <c r="L61" i="7"/>
  <c r="E61" i="7"/>
  <c r="K61" i="7"/>
  <c r="V61" i="7"/>
  <c r="R61" i="7"/>
  <c r="D61" i="7"/>
  <c r="C61" i="7"/>
  <c r="T61" i="7"/>
  <c r="J61" i="7"/>
  <c r="F61" i="7"/>
  <c r="B60" i="7"/>
  <c r="W61" i="7"/>
  <c r="H61" i="7"/>
  <c r="N61" i="7"/>
  <c r="S61" i="7"/>
  <c r="Q61" i="7"/>
  <c r="M61" i="7"/>
  <c r="I60" i="5"/>
  <c r="J60" i="5"/>
  <c r="N60" i="5"/>
  <c r="M60" i="5"/>
  <c r="W60" i="5"/>
  <c r="K60" i="5"/>
  <c r="L60" i="5"/>
  <c r="C60" i="5"/>
  <c r="D60" i="5"/>
  <c r="H60" i="5"/>
  <c r="E60" i="5"/>
</calcChain>
</file>

<file path=xl/sharedStrings.xml><?xml version="1.0" encoding="utf-8"?>
<sst xmlns="http://schemas.openxmlformats.org/spreadsheetml/2006/main" count="8788" uniqueCount="739">
  <si>
    <t/>
  </si>
  <si>
    <t>Component</t>
  </si>
  <si>
    <t>1</t>
  </si>
  <si>
    <t>2</t>
  </si>
  <si>
    <t>3</t>
  </si>
  <si>
    <t>4</t>
  </si>
  <si>
    <t>q44s4 P4. Ocena stwierdzeń - Wybierając sprzęt do domu lubię wiedzieć - poczytać w internecie, sprawdzić opinie, oglądać recenzje</t>
  </si>
  <si>
    <t>q44s14 P4. Ocena stwierdzeń - Kupując sprzęt, wybieram te użyteczne i trwałe</t>
  </si>
  <si>
    <t>q44s27 P4. Ocena stwierdzeń - Wybieram marki sklepów, którym ufam/ z renomą</t>
  </si>
  <si>
    <t>q44s3 P4. Ocena stwierdzeń - Zanim coś kupię, długo zastanawiam się nad wyborem marki i funkcji produktu</t>
  </si>
  <si>
    <t>q44s22 P4. Ocena stwierdzeń - Lubię mieć wybór, dlatego preferuje sklepy z dużym asortymentem, aby było w czym wybierać</t>
  </si>
  <si>
    <t>q44s15 P4. Ocena stwierdzeń - Decydując się na sprzęt, sprawdzam, ile kosztuje w różnych sklepach (Ceneo, Skąpiec itp.)</t>
  </si>
  <si>
    <t>q44s24 P4. Ocena stwierdzeń - Robiąc zakupy przez internet mogę się spokojnie zastanowić, i działać we własnym tempie</t>
  </si>
  <si>
    <t>q44s16 P4. Ocena stwierdzeń - Bardzo często wybieram produkty w promocjach, okazje są najlepsze</t>
  </si>
  <si>
    <t>q44s32 P4. Ocena stwierdzeń - Zakupy w internecie ułatwiają mi życie, są najlepszą opcją - szybką i bezproblemową</t>
  </si>
  <si>
    <t>q44s35 P4. Ocena stwierdzeń - Przy zakupie większego sprzętu zawsze zwracam uwagę na ofertę takich usług jak transport, czy montaż</t>
  </si>
  <si>
    <t>q44s31 P4. Ocena stwierdzeń - Przy zakupie sprzętu korzystam zarówno ze sklepu, jak i internetu - w zależności od potrzeby</t>
  </si>
  <si>
    <t>q44s36 P4. Ocena stwierdzeń - Chciałbym/abym być lepiej informowany/a o zakresie usług przy zakupie sprzętu np. gwarancje, ubezpieczenia, raty, naprawa itp.</t>
  </si>
  <si>
    <t>q44s13 P4. Ocena stwierdzeń - Gdy chcę kupić jakiś sprzęt, wcześniej odkładam na niego pieniądze, planuję długoterminowo</t>
  </si>
  <si>
    <t>q44s5 P4. Ocena stwierdzeń - Opinie i doświadczenia innych skłaniają mnie do zakupu sprzętu - czerpię od nich inspiracje</t>
  </si>
  <si>
    <t>q44s10 P4. Ocena stwierdzeń - Jeżeli produkt jest tego wart/ ma coś ponad standard, jestem w stanie zapłacić więcej niż planowałem/am</t>
  </si>
  <si>
    <t>q44s33 P4. Ocena stwierdzeń - Przy zakupie sprzętu preferuje zwykłą płatność kartą lub gotówką, trzeba mieć pieniądze na takie wydatki</t>
  </si>
  <si>
    <t>q44s18 P4. Ocena stwierdzeń - Nowy sprzęt kupuję tylko, jeśli obecny psuje się/ nie działa</t>
  </si>
  <si>
    <t>q44s9 P4. Ocena stwierdzeń - Dla mnie sprzęt znanej marki, nawet droższej, to gwarancja jakości, nie ma co się zastanawiać</t>
  </si>
  <si>
    <t>q44s37 P4. Ocena stwierdzeń - Chciałbym/abym, żeby przy większych zakupach sklep przeprowadził mnie przez cały proces konsultacji, doboru i zakupu i instalacji sprzętu</t>
  </si>
  <si>
    <t>q44s29 P4. Ocena stwierdzeń - Lubię robić zakupy, także sprzętu, na wielobranżowych platformach zakupowych, bo zawsze znajdę coś dla siebie/ do domu</t>
  </si>
  <si>
    <t>q44s17 P4. Ocena stwierdzeń - Przy wyborze sprzętu często kieruję się jego wyglądem, aby pasował do mojego stylu</t>
  </si>
  <si>
    <t>P1_9 P1. Które ze stwierdzeń najlepiej opisuje Twoje podejście do wyposażania domu w sprzęty elektroniczne? 9 Nie mam czasu na takie sprawy, tylko jeśli muszę</t>
  </si>
  <si>
    <t>q44s25 P4. Ocena stwierdzeń - Boję się robić zakupy przez internet</t>
  </si>
  <si>
    <t>q44s28 P4. Ocena stwierdzeń - Kupuję tańsze sprzęty na platformach wielobranżowych z Chin, dla oszczędności i poczucia, że stać mnie na więcej</t>
  </si>
  <si>
    <t>q44s26 P4. Ocena stwierdzeń - Lubię małe sklepy, bo w dużych często czuję zagubienie, nadmiar</t>
  </si>
  <si>
    <t>q44s11 P4. Ocena stwierdzeń - Kupuję pierwszy produkt, który spełnia moje oczekiwania – nie marnuję czasu na dalsze szukanie</t>
  </si>
  <si>
    <t>q44s2 P4. Ocena stwierdzeń - W wyborze sprzętu zdaje się na pomoc innych, nie mam głowy do tego/ nie mam doświadczenia</t>
  </si>
  <si>
    <t>q44s30 P4. Ocena stwierdzeń - Szukam sprzętu w różnych miejscach, ale kupuję zawsze w sklepie stacjonarnym</t>
  </si>
  <si>
    <t>q44s12 P4. Ocena stwierdzeń - Zdarza mi się kupować pod wpływem chwili mniejsze sprzęty (a czasami i droższe)</t>
  </si>
  <si>
    <t>q44s1 P4. Ocena stwierdzeń - Uważam, że mam większą wiedzę jeśli chodzi o sprzęt elektroniczny, RTV / AGD niż niejeden sprzedawca</t>
  </si>
  <si>
    <t>q44s34 P4. Ocena stwierdzeń - Wolę skorzystać z rat, żeby nie obciążać swojego budżetu</t>
  </si>
  <si>
    <t>q44s8 P4. Ocena stwierdzeń - Wolę kupować prostszy sprzęt, bez wymyślnych funkcji, bez udziwnień</t>
  </si>
  <si>
    <t>q43i9 P3. Elementy dające komfort zakupu - Jeśli proces zakupu jest przyjemny/ bezproblemowy</t>
  </si>
  <si>
    <t>q43i7 P3. Elementy dające komfort zakupu - Jeśli sklep oraz produkty mają dobrą renomę i są godne zaufania</t>
  </si>
  <si>
    <t>q43i1 P3. Elementy dające komfort zakupu - Czuję się pewnie, gdy mogę zwrócić lub wymienić produkt</t>
  </si>
  <si>
    <t>q43i12 P3. Elementy dające komfort zakupu - Czuję się pewnie kupując w sklepach, które istnieją od dawna i mają duże doświadczenie</t>
  </si>
  <si>
    <t>q43i4 P3. Elementy dające komfort zakupu - Czuję, że mam kontrolę nad przebiegiem mojego zakupu, wiem co się dzieje</t>
  </si>
  <si>
    <t>q43i2 P3. Elementy dające komfort zakupu - Potrzebuję mieć pewność i zaufanie wobec sklepu i informacji podawanych podczas zakupu</t>
  </si>
  <si>
    <t>P1_2 P1. Które ze stwierdzeń najlepiej opisuje Twoje podejście do wyposażania domu w sprzęty elektroniczne? 2 Zakup i wymiana sprzętu to dla mnie przede wszystkim poprawa komfortu życia, wygoda</t>
  </si>
  <si>
    <t>P2_6 P2. Emocje przy poszukiwaniu sprzętu elektronicznego 6 Staram się wszystko sprawdzić, aby upewnić się w wyborze</t>
  </si>
  <si>
    <t>P2_4 P2. Emocje przy poszukiwaniu sprzętu elektronicznego 4 Poczuję ulgę dopiero, jak już coś wybiorę (jest tyle możliwości)</t>
  </si>
  <si>
    <t>P1_6 P1. Które ze stwierdzeń najlepiej opisuje Twoje podejście do wyposażania domu w sprzęty elektroniczne? 6 Sprawy wyposażenia domu to nie moja bajka, decyzje odkładam do ostatniej chwili</t>
  </si>
  <si>
    <t>P1_7 P1. Które ze stwierdzeń najlepiej opisuje Twoje podejście do wyposażania domu w sprzęty elektroniczne? 7 Temat sprzętu i wyposażania domu to dla mnie coś nowego, nowy etap</t>
  </si>
  <si>
    <t>P2_5 P2. Emocje przy poszukiwaniu sprzętu elektronicznego 5 Boję się rozczarowania, wszystko wygląda fajnie, a potem wychodzą problemy</t>
  </si>
  <si>
    <t>q44s6 P4. Ocena stwierdzeń - To ważne, aby mój dom był wyposażony w nowoczesny sprzęt i nowe technologie</t>
  </si>
  <si>
    <t>q44s7 P4. Ocena stwierdzeń - Dobrze orientuję się w świecie nowych technologii</t>
  </si>
  <si>
    <t>q44s19 P4. Ocena stwierdzeń - Często rozważam wymianę sprzętu na nowy - jeśli pojawi się nowy model/ lepsze funkcje</t>
  </si>
  <si>
    <t>P1_3 P1. Które ze stwierdzeń najlepiej opisuje Twoje podejście do wyposażania domu w sprzęty elektroniczne? 3 Przykładam dużą wagę do stanu urządzeń i ich jakości, dlatego unowocześniam sprzęty w domu</t>
  </si>
  <si>
    <t>q43i5 P3. Elementy dające komfort zakupu - Jeśli sklep oraz produkty wydają mi się nowoczesne i innowacyjne, na czasie</t>
  </si>
  <si>
    <t>q43i8 P3. Elementy dające komfort zakupu - Korzystanie z tych sklepów, czy produktów daje poczucie prestiżu lub statusu</t>
  </si>
  <si>
    <t>q43i6 P3. Elementy dające komfort zakupu - Oferta sklepu wyróżnia się na tle innych dostępnych na rynku</t>
  </si>
  <si>
    <t>P1_5 P1. Które ze stwierdzeń najlepiej opisuje Twoje podejście do wyposażania domu w sprzęty elektroniczne? 5 Od czasu do czasu kupię jakiś drobny sprzęt, to co wymaga niezbędnej wymiany</t>
  </si>
  <si>
    <t>P1_8 P1. Które ze stwierdzeń najlepiej opisuje Twoje podejście do wyposażania domu w sprzęty elektroniczne? 8 Sprzęty domowe to zwykła rzecz, podchodzę do tego bez ekscytacji</t>
  </si>
  <si>
    <t>P2_1 P2. Emocje przy poszukiwaniu sprzętu elektronicznego 1 Czuję ekscytację z nowego zadania/ zawsze dowiem się czegoś nowego</t>
  </si>
  <si>
    <t>q43i13 P3. Elementy dające komfort zakupu - Jestem usatysfakcjonowany/a ofertą sprzętu na wielobranżowych platformach zakupowych, gdzie są różne towary</t>
  </si>
  <si>
    <t>q43i11 P3. Elementy dające komfort zakupu - Jestem dumny gdy mogę wspierać polskie marki i sklepy, staram się je wybierać jak najczęściej</t>
  </si>
  <si>
    <t>P1_1 P1. Które ze stwierdzeń najlepiej opisuje Twoje podejście do wyposażania domu w sprzęty elektroniczne? 1 Mam dużą swobodę w wyborze i zakupie sprzętu, pozwalam sobie na nowości i zachcianki</t>
  </si>
  <si>
    <t>P1_4 P1. Które ze stwierdzeń najlepiej opisuje Twoje podejście do wyposażania domu w sprzęty elektroniczne? 4 Stopniowo uzupełniam sprzęt i łatam dziury w wyposażeniu, krok po kroku</t>
  </si>
  <si>
    <t>P2_2 P2. Emocje przy poszukiwaniu sprzętu elektronicznego 2 Przy poszukiwaniach mam poczucie przeciążenia, przeładowania informacją</t>
  </si>
  <si>
    <t>q44s20 P4. Ocena stwierdzeń - Sprzęty kupuje online, by uniknąć nadmiernego kontaktu ze sprzedawcą i pytań, wolę działać samodzielnie</t>
  </si>
  <si>
    <t>q44s21 P4. Ocena stwierdzeń -  Zaangażowanie sprzedawców jest dla mnie kluczowe, lubię popytać, dowiedzieć się czegoś na miejscu, w sklepie</t>
  </si>
  <si>
    <t>q44s23 P4. Ocena stwierdzeń - Zanim kupię jakiś sprzęt, koniecznie muszę zobaczyć go na żywo</t>
  </si>
  <si>
    <t>q43i10 P3. Elementy dające komfort zakupu - Jeśli sklep wspiera Klienta w procesie zakupu, jest pomocny na każdym etapie - od doradztwa, poprzez finansowanie i dowóz/ inne usługi</t>
  </si>
  <si>
    <t>q43i3 P3. Elementy dające komfort zakupu - W przypadku problemu wiem, gdzie się zwrócić, wiem że ktoś zajmie się moją sprawą</t>
  </si>
  <si>
    <t>P2_7 P2. Emocje przy poszukiwaniu sprzętu elektronicznego 7 Jeśli znajdę odpowiedni sprzęt i mam pewność, po prostu kupuję</t>
  </si>
  <si>
    <t>P2_3 P2. Emocje przy poszukiwaniu sprzętu elektronicznego 3 Poświęcam się i trudzę, aby potem mieć przyjemność z nowej rzeczy</t>
  </si>
  <si>
    <t>Extraction Method: Principal Component Analysis. 
 Rotation Method: Varimax with Kaiser Normalization.</t>
  </si>
  <si>
    <t>a. Rotation converged in 10 iterations.</t>
  </si>
  <si>
    <r>
      <t>Rotated Component Matrix</t>
    </r>
    <r>
      <rPr>
        <b/>
        <vertAlign val="superscript"/>
        <sz val="9"/>
        <color indexed="8"/>
        <rFont val="Arial Bold"/>
      </rPr>
      <t>a</t>
    </r>
  </si>
  <si>
    <t>5</t>
  </si>
  <si>
    <t>a. Rotation converged in 8 iterations.</t>
  </si>
  <si>
    <t>Factor Analysis</t>
  </si>
  <si>
    <t>Notes</t>
  </si>
  <si>
    <t>Output Created</t>
  </si>
  <si>
    <t>Comments</t>
  </si>
  <si>
    <t>Input</t>
  </si>
  <si>
    <t>Data</t>
  </si>
  <si>
    <t>File Label</t>
  </si>
  <si>
    <t>Filter</t>
  </si>
  <si>
    <t>Weight</t>
  </si>
  <si>
    <t>Split File</t>
  </si>
  <si>
    <t>N of Rows in Working Data File</t>
  </si>
  <si>
    <t>Missing Value Handling</t>
  </si>
  <si>
    <t>Definition of Missing</t>
  </si>
  <si>
    <t>Cases Used</t>
  </si>
  <si>
    <t>Syntax</t>
  </si>
  <si>
    <t>Resources</t>
  </si>
  <si>
    <t>Processor Time</t>
  </si>
  <si>
    <t>Elapsed Time</t>
  </si>
  <si>
    <t>Maximum Memory Required</t>
  </si>
  <si>
    <t>Variables Created</t>
  </si>
  <si>
    <t>FAC4_1</t>
  </si>
  <si>
    <t>FAC4_2</t>
  </si>
  <si>
    <t>FAC4_3</t>
  </si>
  <si>
    <t>FAC4_4</t>
  </si>
  <si>
    <t>Generated by Java SPSS Writer v1.84 http://spss.pmStation.com</t>
  </si>
  <si>
    <t>&lt;none&gt;</t>
  </si>
  <si>
    <t>MISSING=EXCLUDE: User-defined missing values are treated as missing.</t>
  </si>
  <si>
    <t>LISTWISE: Statistics are based on cases with no missing values for any variable used.</t>
  </si>
  <si>
    <t>FACTOR
  /VARIABLES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FACTORS(4) ITERATE(250)
  /EXTRACTION PC
  /CRITERIA ITERATE(250)
  /ROTATION VARIMAX
  /SAVE REG(ALL, FAC4_)
  /METHOD=CORRELATION.</t>
  </si>
  <si>
    <t>523320 (511,055K) bytes</t>
  </si>
  <si>
    <t>Component score 1</t>
  </si>
  <si>
    <t>Component score 2</t>
  </si>
  <si>
    <t>Component score 3</t>
  </si>
  <si>
    <t>Component score 4</t>
  </si>
  <si>
    <t>a. This matrix is not positive definite.</t>
  </si>
  <si>
    <t>Communalities</t>
  </si>
  <si>
    <t>Initial</t>
  </si>
  <si>
    <t>Extraction</t>
  </si>
  <si>
    <t>Extraction Method: Principal Component Analysis.</t>
  </si>
  <si>
    <t>Total Variance Explained</t>
  </si>
  <si>
    <t>Initial Eigenvalues</t>
  </si>
  <si>
    <t>Extraction Sums of Squared Loadings</t>
  </si>
  <si>
    <t>Rotation Sums of Squared Loadings</t>
  </si>
  <si>
    <t>Total</t>
  </si>
  <si>
    <t>% of Variance</t>
  </si>
  <si>
    <t>Cumulative %</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</si>
  <si>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</si>
  <si>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</si>
  <si>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</si>
  <si>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</si>
  <si>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</si>
  <si>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</si>
  <si>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</si>
  <si>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</si>
  <si>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</si>
  <si>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</si>
  <si>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</si>
  <si>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</si>
  <si>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</si>
  <si>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</si>
  <si>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</si>
  <si>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</si>
  <si>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</si>
  <si>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</si>
  <si>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</si>
  <si>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</si>
  <si>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</si>
  <si>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</si>
  <si>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</si>
  <si>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</si>
  <si>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</si>
  <si>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</si>
  <si>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</si>
  <si>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</si>
  <si>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</si>
  <si>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</si>
  <si>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</si>
  <si>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</si>
  <si>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</si>
  <si>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</si>
  <si>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</si>
  <si>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</si>
  <si>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</si>
  <si>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</si>
  <si>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</si>
  <si>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</si>
  <si>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</si>
  <si>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</si>
  <si>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</si>
  <si>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</si>
  <si>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</si>
  <si>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</si>
  <si>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</si>
  <si>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</si>
  <si>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</si>
  <si>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</si>
  <si>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</si>
  <si>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</si>
  <si>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</si>
  <si>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</si>
  <si>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</si>
  <si>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</si>
  <si>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</si>
  <si>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</si>
  <si>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</si>
  <si>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</si>
  <si>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</si>
  <si>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a. 4 components extracted.</t>
  </si>
  <si>
    <t>Component Transformation Matrix</t>
  </si>
  <si>
    <t>Extraction Method: Principal Component Analysis.  
 Rotation Method: Varimax with Kaiser Normalization.</t>
  </si>
  <si>
    <t>Component Score Coefficient Matrix</t>
  </si>
  <si>
    <t>Extraction Method: Principal Component Analysis. 
 Rotation Method: Varimax with Kaiser Normalization. 
 Component Scores.</t>
  </si>
  <si>
    <t>Component Score Covariance Matrix</t>
  </si>
  <si>
    <t>Extraction Method: Principal Component Analysis.  
 Rotation Method: Varimax with Kaiser Normalization.  
 Component Scores.</t>
  </si>
  <si>
    <t>FAC5_1</t>
  </si>
  <si>
    <t>FAC5_2</t>
  </si>
  <si>
    <t>FAC5_3</t>
  </si>
  <si>
    <t>FAC5_4</t>
  </si>
  <si>
    <t>FAC5_5</t>
  </si>
  <si>
    <t>FACTOR
  /VARIABLES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FACTORS(5) ITERATE(250)
  /EXTRACTION PC
  /CRITERIA ITERATE(250)
  /ROTATION VARIMAX
  /SAVE REG(ALL, FAC5_)
  /METHOD=CORRELATION.</t>
  </si>
  <si>
    <t>Component score 5</t>
  </si>
  <si>
    <t>a. 5 components extracted.</t>
  </si>
  <si>
    <t>FAC6_1</t>
  </si>
  <si>
    <t>FAC6_2</t>
  </si>
  <si>
    <t>FAC6_3</t>
  </si>
  <si>
    <t>FAC6_4</t>
  </si>
  <si>
    <t>FAC6_5</t>
  </si>
  <si>
    <t>FAC6_6</t>
  </si>
  <si>
    <t>FACTOR
  /VARIABLES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FACTORS(6) ITERATE(250)
  /EXTRACTION PC
  /CRITERIA ITERATE(250)
  /ROTATION VARIMAX
  /SAVE REG(ALL, FAC6_)
  /METHOD=CORRELATION.</t>
  </si>
  <si>
    <t>00:00:00,17</t>
  </si>
  <si>
    <t>Component score 6</t>
  </si>
  <si>
    <t>a. 6 components extracted.</t>
  </si>
  <si>
    <t>a. Rotation converged in 9 iterations.</t>
  </si>
  <si>
    <r>
      <t>Correlation Matrix</t>
    </r>
    <r>
      <rPr>
        <b/>
        <vertAlign val="superscript"/>
        <sz val="9"/>
        <color indexed="8"/>
        <rFont val="Arial Bold"/>
      </rPr>
      <t>a</t>
    </r>
  </si>
  <si>
    <r>
      <t>Component Matrix</t>
    </r>
    <r>
      <rPr>
        <b/>
        <vertAlign val="superscript"/>
        <sz val="9"/>
        <color indexed="8"/>
        <rFont val="Arial Bold"/>
      </rPr>
      <t>a</t>
    </r>
  </si>
  <si>
    <t>Active Dataset</t>
  </si>
  <si>
    <t>20-MAR-2026 16:38:45</t>
  </si>
  <si>
    <t>F:\PRACA\PRACA-ZLECENIA\OPINIONWAY\RTVAGD\RTVAGD.SAV</t>
  </si>
  <si>
    <t>DataSet1</t>
  </si>
  <si>
    <t>00:00:01,00</t>
  </si>
  <si>
    <t>00:00:00,66</t>
  </si>
  <si>
    <t>[DataSet1] F:\PRACA\PRACA-ZLECENIA\OPINIONWAY\RTVAGD\RTVAGD.SAV</t>
  </si>
  <si>
    <t>20-MAR-2026 16:38:46</t>
  </si>
  <si>
    <t>00:00:00,37</t>
  </si>
  <si>
    <t>00:00:00,39</t>
  </si>
  <si>
    <t>00:00:00,20</t>
  </si>
  <si>
    <t>Table 1 / P1. Które ze stwierdzeń najlepiej opisuje Twoje podejście do wyposażania domu w sprzęty elektroniczne?</t>
  </si>
  <si>
    <t xml:space="preserve">             </t>
  </si>
  <si>
    <t xml:space="preserve">           </t>
  </si>
  <si>
    <t>Segmentacja czynnikowa 5 segmentów:</t>
  </si>
  <si>
    <t>Segmentacja czynnikowa 6 segmentów:</t>
  </si>
  <si>
    <t>Sample Size</t>
  </si>
  <si>
    <t>I</t>
  </si>
  <si>
    <t>II</t>
  </si>
  <si>
    <t>III</t>
  </si>
  <si>
    <t>IV</t>
  </si>
  <si>
    <t>V</t>
  </si>
  <si>
    <t>VI</t>
  </si>
  <si>
    <t>P1. Które ze stwierdzeń najlepiej opisuje Twoje podejście do wyposażania domu w sprzęty elektroniczne?</t>
  </si>
  <si>
    <t>%</t>
  </si>
  <si>
    <t>Mam dużą swobodę w wyborze i zakupie sprzętu, pozwalam sobie na nowości i zachcianki</t>
  </si>
  <si>
    <t>Zakup i wymiana sprzętu to dla mnie przede wszystkim poprawa komfortu życia, wygoda</t>
  </si>
  <si>
    <t>Przykładam dużą wagę do stanu urządzeń i ich jakości, dlatego unowocześniam sprzęty w domu</t>
  </si>
  <si>
    <t>Stopniowo uzupełniam sprzęt i łatam dziury w wyposażeniu, krok po kroku</t>
  </si>
  <si>
    <t>Od czasu do czasu kupię jakiś drobny sprzęt, to co wymaga niezbędnej wymiany</t>
  </si>
  <si>
    <t>Sprawy wyposażenia domu to nie moja bajka, decyzje odkładam do ostatniej chwili</t>
  </si>
  <si>
    <t>Temat sprzętu i wyposażania domu to dla mnie coś nowego, nowy etap</t>
  </si>
  <si>
    <t>Sprzęty domowe to zwykła rzecz, podchodzę do tego bez ekscytacji</t>
  </si>
  <si>
    <t>Nie mam czasu na takie sprawy, tylko jeśli muszę</t>
  </si>
  <si>
    <t>Sample Size (Perc.)</t>
  </si>
  <si>
    <t>Table overall conditions:</t>
  </si>
  <si>
    <t xml:space="preserve">   +/- = Significant difference on 95% level</t>
  </si>
  <si>
    <t>Pejot Solutions</t>
  </si>
  <si>
    <t>Table 2 / P2. Poszukiwanie sprzętu elektronicznego może budzić różne emocje.</t>
  </si>
  <si>
    <t>P2. Poszukiwanie sprzętu elektronicznego może budzić różne emocje.</t>
  </si>
  <si>
    <t>Czuję ekscytację z nowego zadania\ zawsze dowiem się czegoś nowego</t>
  </si>
  <si>
    <t>Przy poszukiwaniach mam poczucie przeciążenia, przeładowania informacją</t>
  </si>
  <si>
    <t>Poświęcam się i trudzę, aby potem mieć przyjemność z nowej rzeczy</t>
  </si>
  <si>
    <t>Poczuję ulgę dopiero, jak już coś wybiorę (jest tyle możliwości)</t>
  </si>
  <si>
    <t>Boję się rozczarowania, wszystko wygląda fajnie, a potem wychodzą problemy</t>
  </si>
  <si>
    <t>--</t>
  </si>
  <si>
    <t>Staram się wszystko sprawdzić, aby upewnić się w wyborze</t>
  </si>
  <si>
    <t>Jeśli znajdę odpowiedni sprzęt i mam pewność, po prostu kupuję</t>
  </si>
  <si>
    <t>Table 3 / P3. Elementy dające komfort zakupu</t>
  </si>
  <si>
    <t>P3. Elementy dające komfort zakupu</t>
  </si>
  <si>
    <t>Czuję się pewnie, gdy mogę zwrócić lub wymienić produkt</t>
  </si>
  <si>
    <t>Potrzebuję mieć pewność i zaufanie wobec sklepu i informacji podawanych podczas zakupu</t>
  </si>
  <si>
    <t>W przypadku problemu wiem, gdzie się zwrócić, wiem że ktoś zajmie się moją sprawą</t>
  </si>
  <si>
    <t>Czuję, że mam kontrolę nad przebiegiem mojego zakupu, wiem co się dzieje</t>
  </si>
  <si>
    <t>Jeśli sklep oraz produkty wydają mi się nowoczesne i innowacyjne, na czasie</t>
  </si>
  <si>
    <t>Oferta sklepu wyróżnia się na tle innych dostępnych na rynku</t>
  </si>
  <si>
    <t>Jeśli sklep oraz produkty mają dobrą renomę i są godne zaufania</t>
  </si>
  <si>
    <t>Korzystanie z tych sklepów, czy produktów daje poczucie prestiżu lub statusu</t>
  </si>
  <si>
    <t>Jeśli proces zakupu jest przyjemny\ bezproblemowy</t>
  </si>
  <si>
    <t>Jeśli sklep wspiera Klienta w procesie zakupu, jest pomocny na każdym etapie - od doradztwa, poprzez finansowanie i dowóz\ inne usługi</t>
  </si>
  <si>
    <t>Jestem dumny gdy mogę wspierać polskie marki i sklepy, staram się je wybierać jak najczęściej</t>
  </si>
  <si>
    <t>Czuję się pewnie kupując w sklepach, które istnieją od dawna i mają duże doświadczenie</t>
  </si>
  <si>
    <t>Jestem usatysfakcjonowany\a ofertą sprzętu na wielobranżowych platformach zakupowych, gdzie są różne towary</t>
  </si>
  <si>
    <t>Table 4 / P4. Ocena stwierdzeń - ŚREDNIA (AGGR):</t>
  </si>
  <si>
    <t>P4. Ocena stwierdzeń - ŚREDNIA (AGGR):</t>
  </si>
  <si>
    <t>aver</t>
  </si>
  <si>
    <t>Uważam, że mam większą wiedzę jeśli chodzi o sprzęt elektroniczny, RTV \ AGD niż niejeden sprzedawca</t>
  </si>
  <si>
    <t>W wyborze sprzętu zdaje się na pomoc innych, nie mam głowy do tego\ nie mam doświadczenia</t>
  </si>
  <si>
    <t>Zanim coś kupię, długo zastanawiam się nad wyborem marki i funkcji produktu</t>
  </si>
  <si>
    <t>Wybierając sprzęt do domu lubię wiedzieć - poczytać w internecie, sprawdzić opinie, oglądać recenzje</t>
  </si>
  <si>
    <t>Opinie i doświadczenia innych skłaniają mnie do zakupu sprzętu - czerpię od nich inspiracje</t>
  </si>
  <si>
    <t>To ważne, aby mój dom był wyposażony w nowoczesny sprzęt i nowe technologie</t>
  </si>
  <si>
    <t>Dobrze orientuję się w świecie nowych technologii</t>
  </si>
  <si>
    <t>Wolę kupować prostszy sprzęt, bez wymyślnych funkcji, bez udziwnień</t>
  </si>
  <si>
    <t>Dla mnie sprzęt znanej marki, nawet droższej, to gwarancja jakości, nie ma co się zastanawiać</t>
  </si>
  <si>
    <t>Jeżeli produkt jest tego wart\ ma coś ponad standard, jestem w stanie zapłacić więcej niż planowałem\am</t>
  </si>
  <si>
    <t>Kupuję pierwszy produkt, który spełnia moje oczekiwania – nie marnuję czasu na dalsze szukanie</t>
  </si>
  <si>
    <t>Zdarza mi się kupować pod wpływem chwili mniejsze sprzęty (a czasami i droższe)</t>
  </si>
  <si>
    <t>Gdy chcę kupić jakiś sprzęt, wcześniej odkładam na niego pieniądze, planuję długoterminowo</t>
  </si>
  <si>
    <t>Kupując sprzęt, wybieram te użyteczne i trwałe</t>
  </si>
  <si>
    <t>Decydując się na sprzęt, sprawdzam, ile kosztuje w różnych sklepach (Ceneo, Skąpiec itp.)</t>
  </si>
  <si>
    <t>Bardzo często wybieram produkty w promocjach, okazje są najlepsze</t>
  </si>
  <si>
    <t>Przy wyborze sprzętu często kieruję się jego wyglądem, aby pasował do mojego stylu</t>
  </si>
  <si>
    <t>Nowy sprzęt kupuję tylko, jeśli obecny psuje się\ nie działa</t>
  </si>
  <si>
    <t>Często rozważam wymianę sprzętu na nowy - jeśli pojawi się nowy model\ lepsze funkcje</t>
  </si>
  <si>
    <t>Sprzęty kupuje online, by uniknąć nadmiernego kontaktu ze sprzedawcą i pytań, wolę działać samodzielnie</t>
  </si>
  <si>
    <t>Zaangażowanie sprzedawców jest dla mnie kluczowe, lubię popytać, dowiedzieć się czegoś na miejscu, w sklepie</t>
  </si>
  <si>
    <t>Lubię mieć wybór, dlatego preferuje sklepy z dużym asortymentem, aby było w czym wybierać</t>
  </si>
  <si>
    <t>Zanim kupię jakiś sprzęt, koniecznie muszę zobaczyć go na żywo</t>
  </si>
  <si>
    <t>Robiąc zakupy przez internet mogę się spokojnie zastanowić, i działać we własnym tempie</t>
  </si>
  <si>
    <t>Boję się robić zakupy przez internet</t>
  </si>
  <si>
    <t>Lubię małe sklepy, bo w dużych często czuję zagubienie, nadmiar</t>
  </si>
  <si>
    <t>Wybieram marki sklepów, którym ufam\ z renomą</t>
  </si>
  <si>
    <t>Kupuję tańsze sprzęty na platformach wielobranżowych z Chin, dla oszczędności i poczucia, że stać mnie na więcej</t>
  </si>
  <si>
    <t>Lubię robić zakupy, także sprzętu, na wielobranżowych platformach zakupowych, bo zawsze znajdę coś dla siebie\ do domu</t>
  </si>
  <si>
    <t>Szukam sprzętu w różnych miejscach, ale kupuję zawsze w sklepie stacjonarnym</t>
  </si>
  <si>
    <t>Przy zakupie sprzętu korzystam zarówno ze sklepu, jak i internetu - w zależności od potrzeby</t>
  </si>
  <si>
    <t>Zakupy w internecie ułatwiają mi życie, są najlepszą opcją - szybką i bezproblemową</t>
  </si>
  <si>
    <t>Przy zakupie sprzętu preferuje zwykłą płatność kartą lub gotówką, trzeba mieć pieniądze na takie wydatki</t>
  </si>
  <si>
    <t>Wolę skorzystać z rat, żeby nie obciążać swojego budżetu</t>
  </si>
  <si>
    <t>Przy zakupie większego sprzętu zawsze zwracam uwagę na ofertę takich usług jak transport, czy montaż</t>
  </si>
  <si>
    <t>Chciałbym\abym być lepiej informowany\a o zakresie usług przy zakupie sprzętu np. gwarancje, ubezpieczenia, raty, naprawa itp.</t>
  </si>
  <si>
    <t>Chciałbym\abym, żeby przy większych zakupach sklep przeprowadził mnie przez cały proces konsultacji, doboru i zakupu i instalacji sprzętu</t>
  </si>
  <si>
    <t>Segment I — samodzielny łowca informacji online</t>
  </si>
  <si>
    <t>Najmocniej wyróżnia ich:</t>
  </si>
  <si>
    <t>sprawdzanie opinii i recenzji,</t>
  </si>
  <si>
    <t>porównywanie cen między sklepami,</t>
  </si>
  <si>
    <t>wysoka akceptacja zakupów online,</t>
  </si>
  <si>
    <t>niska obawa przed zakupami internetowymi,</t>
  </si>
  <si>
    <t>mała potrzeba wsparcia innych przy wyborze.</t>
  </si>
  <si>
    <t>To osoby, które dokładnie sprawdzają sprzęt przed zakupem, czytają opinie, porównują ceny i dobrze czują się w zakupach internetowych. Cenią możliwość działania we własnym tempie, bez presji sprzedawcy. Są raczej praktyczne i świadome, ale nie impulsywne.</t>
  </si>
  <si>
    <t>Segment II — ostrożny klient sklepu stacjonarnego</t>
  </si>
  <si>
    <t>To osoby, które chcą mieć kontakt z produktem i człowiekiem przed zakupem. Lubią porozmawiać ze sprzedawcą, zobaczyć sprzęt na żywo, oczekują przeprowadzenia przez proces zakupu i jasnej informacji o usługach dodatkowych. Są mniej pewne swojej wiedzy technologicznej i bardziej potrzebują wsparcia.</t>
  </si>
  <si>
    <t>potrzeba konsultacji i doradztwa,</t>
  </si>
  <si>
    <t>duże znaczenie zaangażowania sprzedawcy,</t>
  </si>
  <si>
    <t>chęć obejrzenia sprzętu na żywo,</t>
  </si>
  <si>
    <t>częstszy zakup finalizowany w sklepie stacjonarnym,</t>
  </si>
  <si>
    <t>większa potrzeba informacji o gwarancjach, ratach, montażu itp.</t>
  </si>
  <si>
    <t>Segment III — przeciążony i oszczędnościowy pragmatyk</t>
  </si>
  <si>
    <t>To segment najbardziej zmęczony i niepewny procesem wyboru. Zakup sprzętu częściej wiąże się tu z przeciążeniem, obawą przed rozczarowaniem i chęcią „mieć to już z głowy”. Jednocześnie są bardziej skłonni do uproszczonych decyzji, rat i szukania tańszych opcji.</t>
  </si>
  <si>
    <t>poczucie przeciążenia liczbą możliwości,</t>
  </si>
  <si>
    <t>obawa przed nietrafionym zakupem,</t>
  </si>
  <si>
    <t>większa skłonność do kupienia pierwszej akceptowalnej opcji,</t>
  </si>
  <si>
    <t>większa akceptacja rat i tańszych platform,</t>
  </si>
  <si>
    <t>słabsza potrzeba zaufania do marki/sklepu i mniejsze poczucie kontroli nad zakupem.</t>
  </si>
  <si>
    <t>Segment IV — aspiracyjny entuzjasta nowoczesności</t>
  </si>
  <si>
    <t>To osoby bardziej zaangażowane emocjonalnie w temat sprzętu. Sprzęt nie jest dla nich „zwykłą rzeczą” — ważne są nowoczesność, innowacyjność, jakość, wyróżnianie się oferty, a nawet pewien prestiż. Są mniej nastawione na kupowanie tylko z konieczności, częściej myślą o wymianie na lepszy model.</t>
  </si>
  <si>
    <t>nacisk na jakość i unowocześnianie sprzętu,</t>
  </si>
  <si>
    <t>ekscytacja samym procesem wyboru,</t>
  </si>
  <si>
    <t>większe znaczenie nowoczesności i innowacyjności,</t>
  </si>
  <si>
    <t>większa wrażliwość na wyróżniającą się ofertę i prestiż,</t>
  </si>
  <si>
    <t>mniejsza skłonność do prostych, „tylko koniecznych” zakupów.</t>
  </si>
  <si>
    <t>Segment</t>
  </si>
  <si>
    <t>Krótki opis</t>
  </si>
  <si>
    <t>5 cech charakterystycznych</t>
  </si>
  <si>
    <t>5 najmocniej różnicujących pytań</t>
  </si>
  <si>
    <t>Samodzielny, analityczny kupujący online</t>
  </si>
  <si>
    <t>1. Dużo czyta i porównuje przed zakupem. 2. Lubi działać spokojnie, we własnym tempie. 3. Dobrze czuje się w zakupach internetowych. 4. Unika nadmiernego kontaktu ze sprzedawcą. 5. Szuka rozsądnych, trwałych rozwiązań.</t>
  </si>
  <si>
    <r>
      <t xml:space="preserve">1. </t>
    </r>
    <r>
      <rPr>
        <b/>
        <sz val="11"/>
        <color theme="1"/>
        <rFont val="Calibri"/>
        <family val="2"/>
        <scheme val="minor"/>
      </rPr>
      <t>„Robiąc zakupy przez internet mogę się spokojnie zastanowić i działać we własnym tempie”</t>
    </r>
    <r>
      <rPr>
        <sz val="11"/>
        <color theme="1"/>
        <rFont val="Calibri"/>
        <family val="2"/>
        <scheme val="minor"/>
      </rPr>
      <t xml:space="preserve"> 2. </t>
    </r>
    <r>
      <rPr>
        <b/>
        <sz val="11"/>
        <color theme="1"/>
        <rFont val="Calibri"/>
        <family val="2"/>
        <scheme val="minor"/>
      </rPr>
      <t>„Zakupy w internecie ułatwiają mi życie, są najlepszą opcją”</t>
    </r>
    <r>
      <rPr>
        <sz val="11"/>
        <color theme="1"/>
        <rFont val="Calibri"/>
        <family val="2"/>
        <scheme val="minor"/>
      </rPr>
      <t xml:space="preserve"> 3. </t>
    </r>
    <r>
      <rPr>
        <b/>
        <sz val="11"/>
        <color theme="1"/>
        <rFont val="Calibri"/>
        <family val="2"/>
        <scheme val="minor"/>
      </rPr>
      <t>„Sprawdzam, ile sprzęt kosztuje w różnych sklepach”</t>
    </r>
    <r>
      <rPr>
        <sz val="11"/>
        <color theme="1"/>
        <rFont val="Calibri"/>
        <family val="2"/>
        <scheme val="minor"/>
      </rPr>
      <t xml:space="preserve"> 4. </t>
    </r>
    <r>
      <rPr>
        <b/>
        <sz val="11"/>
        <color theme="1"/>
        <rFont val="Calibri"/>
        <family val="2"/>
        <scheme val="minor"/>
      </rPr>
      <t>„Kupuję online, by uniknąć nadmiernego kontaktu ze sprzedawcą”</t>
    </r>
    <r>
      <rPr>
        <sz val="11"/>
        <color theme="1"/>
        <rFont val="Calibri"/>
        <family val="2"/>
        <scheme val="minor"/>
      </rPr>
      <t xml:space="preserve"> 5. </t>
    </r>
    <r>
      <rPr>
        <b/>
        <sz val="11"/>
        <color theme="1"/>
        <rFont val="Calibri"/>
        <family val="2"/>
        <scheme val="minor"/>
      </rPr>
      <t>„Lubię poczytać w internecie, sprawdzić opinie i recenzje”</t>
    </r>
  </si>
  <si>
    <t>Ostrożny klient sklepu stacjonarnego</t>
  </si>
  <si>
    <t>1. Chce zobaczyć sprzęt na żywo przed zakupem. 2. Potrzebuje wsparcia i rozmowy ze sprzedawcą. 3. Częściej finalizuje zakup stacjonarnie. 4. Kupuje bardziej wtedy, gdy pojawia się realna potrzeba wymiany. 5. Zwraca uwagę na obsługę i usługi wokół zakupu.</t>
  </si>
  <si>
    <r>
      <t xml:space="preserve">1. </t>
    </r>
    <r>
      <rPr>
        <b/>
        <sz val="11"/>
        <color theme="1"/>
        <rFont val="Calibri"/>
        <family val="2"/>
        <scheme val="minor"/>
      </rPr>
      <t>„Zanim kupię sprzęt, muszę zobaczyć go na żywo”</t>
    </r>
    <r>
      <rPr>
        <sz val="11"/>
        <color theme="1"/>
        <rFont val="Calibri"/>
        <family val="2"/>
        <scheme val="minor"/>
      </rPr>
      <t xml:space="preserve"> 2. </t>
    </r>
    <r>
      <rPr>
        <b/>
        <sz val="11"/>
        <color theme="1"/>
        <rFont val="Calibri"/>
        <family val="2"/>
        <scheme val="minor"/>
      </rPr>
      <t>„Szukam w różnych miejscach, ale kupuję w sklepie stacjonarnym”</t>
    </r>
    <r>
      <rPr>
        <sz val="11"/>
        <color theme="1"/>
        <rFont val="Calibri"/>
        <family val="2"/>
        <scheme val="minor"/>
      </rPr>
      <t xml:space="preserve"> 3. </t>
    </r>
    <r>
      <rPr>
        <b/>
        <sz val="11"/>
        <color theme="1"/>
        <rFont val="Calibri"/>
        <family val="2"/>
        <scheme val="minor"/>
      </rPr>
      <t>„Zaangażowanie sprzedawców jest dla mnie kluczowe”</t>
    </r>
    <r>
      <rPr>
        <sz val="11"/>
        <color theme="1"/>
        <rFont val="Calibri"/>
        <family val="2"/>
        <scheme val="minor"/>
      </rPr>
      <t xml:space="preserve"> 4. </t>
    </r>
    <r>
      <rPr>
        <b/>
        <sz val="11"/>
        <color theme="1"/>
        <rFont val="Calibri"/>
        <family val="2"/>
        <scheme val="minor"/>
      </rPr>
      <t>„Nowy sprzęt kupuję tylko, jeśli obecny psuje się / nie działa”</t>
    </r>
    <r>
      <rPr>
        <sz val="11"/>
        <color theme="1"/>
        <rFont val="Calibri"/>
        <family val="2"/>
        <scheme val="minor"/>
      </rPr>
      <t xml:space="preserve"> 5. </t>
    </r>
    <r>
      <rPr>
        <b/>
        <sz val="11"/>
        <color theme="1"/>
        <rFont val="Calibri"/>
        <family val="2"/>
        <scheme val="minor"/>
      </rPr>
      <t>„Chciałbym, żeby sklep przeprowadził mnie przez cały proces konsultacji, doboru i instalacji”</t>
    </r>
  </si>
  <si>
    <t>Przeciążony wyborem, bardziej budżetowy pragmatyk</t>
  </si>
  <si>
    <t>1. Chce kupić sprawnie i bez nadmiernego wysiłku. 2. Bywa zagubiony i mniej pewny w procesie zakupu. 3. Jest bardziej wrażliwy cenowo. 4. Częściej wybiera prostsze, szybsze decyzje. 5. Ma niższe zaufanie do „dużych”, rozbudowanych ofert zakupowych.</t>
  </si>
  <si>
    <r>
      <t xml:space="preserve">1. </t>
    </r>
    <r>
      <rPr>
        <b/>
        <sz val="11"/>
        <color theme="1"/>
        <rFont val="Calibri"/>
        <family val="2"/>
        <scheme val="minor"/>
      </rPr>
      <t>„Kupuję tańsze sprzęty na platformach wielobranżowych z Chin”</t>
    </r>
    <r>
      <rPr>
        <sz val="11"/>
        <color theme="1"/>
        <rFont val="Calibri"/>
        <family val="2"/>
        <scheme val="minor"/>
      </rPr>
      <t xml:space="preserve"> 2. </t>
    </r>
    <r>
      <rPr>
        <b/>
        <sz val="11"/>
        <color theme="1"/>
        <rFont val="Calibri"/>
        <family val="2"/>
        <scheme val="minor"/>
      </rPr>
      <t>„Boję się robić zakupy przez internet”</t>
    </r>
    <r>
      <rPr>
        <sz val="11"/>
        <color theme="1"/>
        <rFont val="Calibri"/>
        <family val="2"/>
        <scheme val="minor"/>
      </rPr>
      <t xml:space="preserve"> 3. </t>
    </r>
    <r>
      <rPr>
        <b/>
        <sz val="11"/>
        <color theme="1"/>
        <rFont val="Calibri"/>
        <family val="2"/>
        <scheme val="minor"/>
      </rPr>
      <t>„Kupuję pierwszy produkt, który spełnia oczekiwania”</t>
    </r>
    <r>
      <rPr>
        <sz val="11"/>
        <color theme="1"/>
        <rFont val="Calibri"/>
        <family val="2"/>
        <scheme val="minor"/>
      </rPr>
      <t xml:space="preserve"> 4. </t>
    </r>
    <r>
      <rPr>
        <b/>
        <sz val="11"/>
        <color theme="1"/>
        <rFont val="Calibri"/>
        <family val="2"/>
        <scheme val="minor"/>
      </rPr>
      <t>„Zdarza mi się kupować pod wpływem chwili mniejsze sprzęty”</t>
    </r>
    <r>
      <rPr>
        <sz val="11"/>
        <color theme="1"/>
        <rFont val="Calibri"/>
        <family val="2"/>
        <scheme val="minor"/>
      </rPr>
      <t xml:space="preserve"> 5. </t>
    </r>
    <r>
      <rPr>
        <b/>
        <sz val="11"/>
        <color theme="1"/>
        <rFont val="Calibri"/>
        <family val="2"/>
        <scheme val="minor"/>
      </rPr>
      <t>„Lubię małe sklepy, bo w dużych czuję zagubienie, nadmiar”</t>
    </r>
  </si>
  <si>
    <t>Nowoczesny, aspiracyjny entuzjasta sprzętu</t>
  </si>
  <si>
    <t>1. Lubi nowinki i nowe technologie. 2. Częściej myśli o wymianie sprzętu na lepszy model. 3. Jest bardziej zaangażowany i pewny siebie w temacie RTV/AGD. 4. Ważna jest dla niego nowoczesność domu i produktów. 5. Jest bardziej otwarty na zakupy impulsywne niż inne segmenty.</t>
  </si>
  <si>
    <r>
      <t xml:space="preserve">1. </t>
    </r>
    <r>
      <rPr>
        <b/>
        <sz val="11"/>
        <color theme="1"/>
        <rFont val="Calibri"/>
        <family val="2"/>
        <scheme val="minor"/>
      </rPr>
      <t>„Często rozważam wymianę sprzętu na nowy, jeśli pojawi się lepszy model / funkcje”</t>
    </r>
    <r>
      <rPr>
        <sz val="11"/>
        <color theme="1"/>
        <rFont val="Calibri"/>
        <family val="2"/>
        <scheme val="minor"/>
      </rPr>
      <t xml:space="preserve"> 2. </t>
    </r>
    <r>
      <rPr>
        <b/>
        <sz val="11"/>
        <color theme="1"/>
        <rFont val="Calibri"/>
        <family val="2"/>
        <scheme val="minor"/>
      </rPr>
      <t>„Zdarza mi się kupować pod wpływem chwili”</t>
    </r>
    <r>
      <rPr>
        <sz val="11"/>
        <color theme="1"/>
        <rFont val="Calibri"/>
        <family val="2"/>
        <scheme val="minor"/>
      </rPr>
      <t xml:space="preserve"> 3. </t>
    </r>
    <r>
      <rPr>
        <b/>
        <sz val="11"/>
        <color theme="1"/>
        <rFont val="Calibri"/>
        <family val="2"/>
        <scheme val="minor"/>
      </rPr>
      <t>„Dobrze orientuję się w świecie nowych technologii”</t>
    </r>
    <r>
      <rPr>
        <sz val="11"/>
        <color theme="1"/>
        <rFont val="Calibri"/>
        <family val="2"/>
        <scheme val="minor"/>
      </rPr>
      <t xml:space="preserve"> 4. </t>
    </r>
    <r>
      <rPr>
        <b/>
        <sz val="11"/>
        <color theme="1"/>
        <rFont val="Calibri"/>
        <family val="2"/>
        <scheme val="minor"/>
      </rPr>
      <t>„Ważne, aby mój dom był wyposażony w nowoczesny sprzęt i nowe technologie”</t>
    </r>
    <r>
      <rPr>
        <sz val="11"/>
        <color theme="1"/>
        <rFont val="Calibri"/>
        <family val="2"/>
        <scheme val="minor"/>
      </rPr>
      <t xml:space="preserve"> 5. </t>
    </r>
    <r>
      <rPr>
        <b/>
        <sz val="11"/>
        <color theme="1"/>
        <rFont val="Calibri"/>
        <family val="2"/>
        <scheme val="minor"/>
      </rPr>
      <t>„Mam większą wiedzę o sprzęcie niż niejeden sprzedawca”</t>
    </r>
  </si>
  <si>
    <t>Segment I — Samodzielny, cyfrowy łowca okazji</t>
  </si>
  <si>
    <t>Segment II — Ostrożny tradycjonalista stacjonarny</t>
  </si>
  <si>
    <t>Segment III — Nowoczesny i pewny siebie entuzjasta</t>
  </si>
  <si>
    <t>Segment IV — Rozważny jakościowiec omnichannel</t>
  </si>
  <si>
    <t>Segment V — Niepewny, budżetowy i wspierany</t>
  </si>
  <si>
    <t>To osoby, które najchętniej kupują online, bo daje im to wygodę, spokój i poczucie kontroli nad decyzją. Przed zakupem czytają, porównują i szukają najlepszej ceny, a kontakt ze sprzedawcą nie jest im szczególnie potrzebny.</t>
  </si>
  <si>
    <t>To segment, który bardziej ufa sklepowi stacjonarnemu niż internetowi. Chce zobaczyć sprzęt na żywo, ograniczyć ryzyko i częściej wybiera prostsze, bezpieczne rozwiązania, nierzadko korzystając ze wsparcia innych.</t>
  </si>
  <si>
    <t>To osoby najbardziej zaangażowane technologicznie — śledzą nowości, rozważają wymianę sprzętu na lepszy i mają wysokie poczucie kompetencji w tym obszarze. Sprzęt jest dla nich nie tylko użytkowy, ale też elementem nowoczesnego stylu życia.</t>
  </si>
  <si>
    <t>To segment najbardziej zrównoważony i świadomy jakościowo. Szuka trwałych, użytecznych produktów, sprawdza informacje, ufa renomowanym markom i korzysta zarówno z internetu, jak i sklepu stacjonarnego zależnie od sytuacji.</t>
  </si>
  <si>
    <t>To osoby bardziej wrażliwe cenowo i mniej pewne zakupowo. Łatwiej czują się przytłoczone wyborem, częściej potrzebują wsparcia i chętniej korzystają z rat lub tańszych kanałów zakupu.</t>
  </si>
  <si>
    <t>Samodzielny, cyfrowy łowca okazji</t>
  </si>
  <si>
    <t>1. Chętnie kupuje online. 2. Lubi samodzielnie przejść proces wyboru. 3. Porównuje ceny i sprawdza opinie. 4. Szuka wygody i tempa po swojej stronie. 5. Jest mocno promocyjny i racjonalny kosztowo.</t>
  </si>
  <si>
    <r>
      <t xml:space="preserve">1. </t>
    </r>
    <r>
      <rPr>
        <b/>
        <sz val="11"/>
        <color theme="1"/>
        <rFont val="Calibri"/>
        <family val="2"/>
        <scheme val="minor"/>
      </rPr>
      <t>„Zakupy w internecie ułatwiają mi życie, są najlepszą opcją – szybką i bezproblemową”</t>
    </r>
    <r>
      <rPr>
        <sz val="11"/>
        <color theme="1"/>
        <rFont val="Calibri"/>
        <family val="2"/>
        <scheme val="minor"/>
      </rPr>
      <t xml:space="preserve"> 2. </t>
    </r>
    <r>
      <rPr>
        <b/>
        <sz val="11"/>
        <color theme="1"/>
        <rFont val="Calibri"/>
        <family val="2"/>
        <scheme val="minor"/>
      </rPr>
      <t>„Sprzęty kupuję online, by uniknąć nadmiernego kontaktu ze sprzedawcą i pytań, wolę działać samodzielnie”</t>
    </r>
    <r>
      <rPr>
        <sz val="11"/>
        <color theme="1"/>
        <rFont val="Calibri"/>
        <family val="2"/>
        <scheme val="minor"/>
      </rPr>
      <t xml:space="preserve"> 3. </t>
    </r>
    <r>
      <rPr>
        <b/>
        <sz val="11"/>
        <color theme="1"/>
        <rFont val="Calibri"/>
        <family val="2"/>
        <scheme val="minor"/>
      </rPr>
      <t>„Robiąc zakupy przez internet mogę się spokojnie zastanowić i działać we własnym tempie”</t>
    </r>
    <r>
      <rPr>
        <sz val="11"/>
        <color theme="1"/>
        <rFont val="Calibri"/>
        <family val="2"/>
        <scheme val="minor"/>
      </rPr>
      <t xml:space="preserve"> 4. </t>
    </r>
    <r>
      <rPr>
        <b/>
        <sz val="11"/>
        <color theme="1"/>
        <rFont val="Calibri"/>
        <family val="2"/>
        <scheme val="minor"/>
      </rPr>
      <t>„Decydując się na sprzęt, sprawdzam, ile kosztuje w różnych sklepach”</t>
    </r>
    <r>
      <rPr>
        <sz val="11"/>
        <color theme="1"/>
        <rFont val="Calibri"/>
        <family val="2"/>
        <scheme val="minor"/>
      </rPr>
      <t xml:space="preserve"> 5. </t>
    </r>
    <r>
      <rPr>
        <b/>
        <sz val="11"/>
        <color theme="1"/>
        <rFont val="Calibri"/>
        <family val="2"/>
        <scheme val="minor"/>
      </rPr>
      <t>„Wybierając sprzęt do domu lubię wiedzieć – poczytać w internecie, sprawdzić opinie, oglądać recenzje”</t>
    </r>
  </si>
  <si>
    <t>Ostrożny tradycjonalista stacjonarny</t>
  </si>
  <si>
    <t>1. Woli sklep stacjonarny niż internet. 2. Chce zobaczyć sprzęt na żywo. 3. Jest ostrożny i mniej pewny zakupów online. 4. Częściej idzie w proste, sprawdzone rozwiązania. 5. Potrzebuje wsparcia przy wyborze.</t>
  </si>
  <si>
    <r>
      <t xml:space="preserve">1. </t>
    </r>
    <r>
      <rPr>
        <b/>
        <sz val="11"/>
        <color theme="1"/>
        <rFont val="Calibri"/>
        <family val="2"/>
        <scheme val="minor"/>
      </rPr>
      <t>„Szukam sprzętu w różnych miejscach, ale kupuję zawsze w sklepie stacjonarnym”</t>
    </r>
    <r>
      <rPr>
        <sz val="11"/>
        <color theme="1"/>
        <rFont val="Calibri"/>
        <family val="2"/>
        <scheme val="minor"/>
      </rPr>
      <t xml:space="preserve"> 2. </t>
    </r>
    <r>
      <rPr>
        <b/>
        <sz val="11"/>
        <color theme="1"/>
        <rFont val="Calibri"/>
        <family val="2"/>
        <scheme val="minor"/>
      </rPr>
      <t>„Boję się robić zakupy przez internet”</t>
    </r>
    <r>
      <rPr>
        <sz val="11"/>
        <color theme="1"/>
        <rFont val="Calibri"/>
        <family val="2"/>
        <scheme val="minor"/>
      </rPr>
      <t xml:space="preserve"> 3. </t>
    </r>
    <r>
      <rPr>
        <b/>
        <sz val="11"/>
        <color theme="1"/>
        <rFont val="Calibri"/>
        <family val="2"/>
        <scheme val="minor"/>
      </rPr>
      <t>„Zanim kupię jakiś sprzęt, koniecznie muszę zobaczyć go na żywo”</t>
    </r>
    <r>
      <rPr>
        <sz val="11"/>
        <color theme="1"/>
        <rFont val="Calibri"/>
        <family val="2"/>
        <scheme val="minor"/>
      </rPr>
      <t xml:space="preserve"> 4. </t>
    </r>
    <r>
      <rPr>
        <b/>
        <sz val="11"/>
        <color theme="1"/>
        <rFont val="Calibri"/>
        <family val="2"/>
        <scheme val="minor"/>
      </rPr>
      <t>„Kupuję pierwszy produkt, który spełnia moje oczekiwania – nie marnuję czasu na dalsze szukanie”</t>
    </r>
    <r>
      <rPr>
        <sz val="11"/>
        <color theme="1"/>
        <rFont val="Calibri"/>
        <family val="2"/>
        <scheme val="minor"/>
      </rPr>
      <t xml:space="preserve"> 5. </t>
    </r>
    <r>
      <rPr>
        <b/>
        <sz val="11"/>
        <color theme="1"/>
        <rFont val="Calibri"/>
        <family val="2"/>
        <scheme val="minor"/>
      </rPr>
      <t>„Wolę kupować prostszy sprzęt, bez wymyślnych funkcji, bez udziwnień”</t>
    </r>
  </si>
  <si>
    <t>Nowoczesny i pewny siebie entuzjasta</t>
  </si>
  <si>
    <t>1. Interesuje się technologią. 2. Lubi nowe modele i lepsze funkcje. 3. Ma poczucie kompetencji w temacie sprzętu. 4. Jest bardziej otwarty na spontaniczne zakupy. 5. Widzi sprzęt jako element nowoczesnego stylu życia.</t>
  </si>
  <si>
    <r>
      <t xml:space="preserve">1. </t>
    </r>
    <r>
      <rPr>
        <b/>
        <sz val="11"/>
        <color theme="1"/>
        <rFont val="Calibri"/>
        <family val="2"/>
        <scheme val="minor"/>
      </rPr>
      <t>„Często rozważam wymianę sprzętu na nowy – jeśli pojawi się nowy model / lepsze funkcje”</t>
    </r>
    <r>
      <rPr>
        <sz val="11"/>
        <color theme="1"/>
        <rFont val="Calibri"/>
        <family val="2"/>
        <scheme val="minor"/>
      </rPr>
      <t xml:space="preserve"> 2. </t>
    </r>
    <r>
      <rPr>
        <b/>
        <sz val="11"/>
        <color theme="1"/>
        <rFont val="Calibri"/>
        <family val="2"/>
        <scheme val="minor"/>
      </rPr>
      <t>„Zdarza mi się kupować pod wpływem chwili mniejsze sprzęty”</t>
    </r>
    <r>
      <rPr>
        <sz val="11"/>
        <color theme="1"/>
        <rFont val="Calibri"/>
        <family val="2"/>
        <scheme val="minor"/>
      </rPr>
      <t xml:space="preserve"> 3. </t>
    </r>
    <r>
      <rPr>
        <b/>
        <sz val="11"/>
        <color theme="1"/>
        <rFont val="Calibri"/>
        <family val="2"/>
        <scheme val="minor"/>
      </rPr>
      <t>„Uważam, że mam większą wiedzę jeśli chodzi o sprzęt elektroniczny, RTV/AGD niż niejeden sprzedawca”</t>
    </r>
    <r>
      <rPr>
        <sz val="11"/>
        <color theme="1"/>
        <rFont val="Calibri"/>
        <family val="2"/>
        <scheme val="minor"/>
      </rPr>
      <t xml:space="preserve"> 4. </t>
    </r>
    <r>
      <rPr>
        <b/>
        <sz val="11"/>
        <color theme="1"/>
        <rFont val="Calibri"/>
        <family val="2"/>
        <scheme val="minor"/>
      </rPr>
      <t>„Dobrze orientuję się w świecie nowych technologii”</t>
    </r>
    <r>
      <rPr>
        <sz val="11"/>
        <color theme="1"/>
        <rFont val="Calibri"/>
        <family val="2"/>
        <scheme val="minor"/>
      </rPr>
      <t xml:space="preserve"> 5. </t>
    </r>
    <r>
      <rPr>
        <b/>
        <sz val="11"/>
        <color theme="1"/>
        <rFont val="Calibri"/>
        <family val="2"/>
        <scheme val="minor"/>
      </rPr>
      <t>„To ważne, aby mój dom był wyposażony w nowoczesny sprzęt i nowe technologie”</t>
    </r>
  </si>
  <si>
    <t>Rozważny jakościowiec omnichannel</t>
  </si>
  <si>
    <t>1. Szuka jakości i trwałości. 2. Łączy internet i sklep stacjonarny zależnie od potrzeby. 3. Lubi mieć szeroki wybór. 4. Ceni zaufane marki i renomę sklepu. 5. Zwraca uwagę na usługi okołozakupowe.</t>
  </si>
  <si>
    <r>
      <t xml:space="preserve">1. </t>
    </r>
    <r>
      <rPr>
        <b/>
        <sz val="11"/>
        <color theme="1"/>
        <rFont val="Calibri"/>
        <family val="2"/>
        <scheme val="minor"/>
      </rPr>
      <t>„Kupując sprzęt, wybieram te użyteczne i trwałe”</t>
    </r>
    <r>
      <rPr>
        <sz val="11"/>
        <color theme="1"/>
        <rFont val="Calibri"/>
        <family val="2"/>
        <scheme val="minor"/>
      </rPr>
      <t xml:space="preserve"> 2. </t>
    </r>
    <r>
      <rPr>
        <b/>
        <sz val="11"/>
        <color theme="1"/>
        <rFont val="Calibri"/>
        <family val="2"/>
        <scheme val="minor"/>
      </rPr>
      <t>„Wybierając sprzęt do domu lubię wiedzieć – poczytać w internecie, sprawdzić opinie, oglądać recenzje”</t>
    </r>
    <r>
      <rPr>
        <sz val="11"/>
        <color theme="1"/>
        <rFont val="Calibri"/>
        <family val="2"/>
        <scheme val="minor"/>
      </rPr>
      <t xml:space="preserve"> 3. </t>
    </r>
    <r>
      <rPr>
        <b/>
        <sz val="11"/>
        <color theme="1"/>
        <rFont val="Calibri"/>
        <family val="2"/>
        <scheme val="minor"/>
      </rPr>
      <t>„Przy zakupie większego sprzętu zawsze zwracam uwagę na ofertę takich usług jak transport czy montaż”</t>
    </r>
    <r>
      <rPr>
        <sz val="11"/>
        <color theme="1"/>
        <rFont val="Calibri"/>
        <family val="2"/>
        <scheme val="minor"/>
      </rPr>
      <t xml:space="preserve"> 4. </t>
    </r>
    <r>
      <rPr>
        <b/>
        <sz val="11"/>
        <color theme="1"/>
        <rFont val="Calibri"/>
        <family val="2"/>
        <scheme val="minor"/>
      </rPr>
      <t>„Lubię mieć wybór, dlatego preferuję sklepy z dużym asortymentem”</t>
    </r>
    <r>
      <rPr>
        <sz val="11"/>
        <color theme="1"/>
        <rFont val="Calibri"/>
        <family val="2"/>
        <scheme val="minor"/>
      </rPr>
      <t xml:space="preserve"> 5. </t>
    </r>
    <r>
      <rPr>
        <b/>
        <sz val="11"/>
        <color theme="1"/>
        <rFont val="Calibri"/>
        <family val="2"/>
        <scheme val="minor"/>
      </rPr>
      <t>„Wybieram marki sklepów, którym ufam / z renomą”</t>
    </r>
  </si>
  <si>
    <t>Niepewny, budżetowy i wspierany</t>
  </si>
  <si>
    <t>1. Jest bardziej wrażliwy cenowo. 2. Częściej obawia się zakupów online. 3. Łatwiej czuje się zagubiony w dużym wyborze. 4. Chętniej korzysta z pomocy innych i finansowania. 5. Szuka prostych, dostępnych cenowo rozwiązań.</t>
  </si>
  <si>
    <r>
      <t xml:space="preserve">1. </t>
    </r>
    <r>
      <rPr>
        <b/>
        <sz val="11"/>
        <color theme="1"/>
        <rFont val="Calibri"/>
        <family val="2"/>
        <scheme val="minor"/>
      </rPr>
      <t>„Kupuję tańsze sprzęty na platformach wielobranżowych z Chin, dla oszczędności”</t>
    </r>
    <r>
      <rPr>
        <sz val="11"/>
        <color theme="1"/>
        <rFont val="Calibri"/>
        <family val="2"/>
        <scheme val="minor"/>
      </rPr>
      <t xml:space="preserve"> 2. </t>
    </r>
    <r>
      <rPr>
        <b/>
        <sz val="11"/>
        <color theme="1"/>
        <rFont val="Calibri"/>
        <family val="2"/>
        <scheme val="minor"/>
      </rPr>
      <t>„Boję się robić zakupy przez internet”</t>
    </r>
    <r>
      <rPr>
        <sz val="11"/>
        <color theme="1"/>
        <rFont val="Calibri"/>
        <family val="2"/>
        <scheme val="minor"/>
      </rPr>
      <t xml:space="preserve"> 3. </t>
    </r>
    <r>
      <rPr>
        <b/>
        <sz val="11"/>
        <color theme="1"/>
        <rFont val="Calibri"/>
        <family val="2"/>
        <scheme val="minor"/>
      </rPr>
      <t>„Lubię małe sklepy, bo w dużych często czuję zagubienie, nadmiar”</t>
    </r>
    <r>
      <rPr>
        <sz val="11"/>
        <color theme="1"/>
        <rFont val="Calibri"/>
        <family val="2"/>
        <scheme val="minor"/>
      </rPr>
      <t xml:space="preserve"> 4. </t>
    </r>
    <r>
      <rPr>
        <b/>
        <sz val="11"/>
        <color theme="1"/>
        <rFont val="Calibri"/>
        <family val="2"/>
        <scheme val="minor"/>
      </rPr>
      <t>„W wyborze sprzętu zdaję się na pomoc innych, nie mam głowy do tego / nie mam doświadczenia”</t>
    </r>
    <r>
      <rPr>
        <sz val="11"/>
        <color theme="1"/>
        <rFont val="Calibri"/>
        <family val="2"/>
        <scheme val="minor"/>
      </rPr>
      <t xml:space="preserve"> 5. </t>
    </r>
    <r>
      <rPr>
        <b/>
        <sz val="11"/>
        <color theme="1"/>
        <rFont val="Calibri"/>
        <family val="2"/>
        <scheme val="minor"/>
      </rPr>
      <t>„Wolę skorzystać z rat, żeby nie obciążać swojego budżetu”</t>
    </r>
  </si>
  <si>
    <t>Segment I — Samodzielny analityk online</t>
  </si>
  <si>
    <t>To osoby, które najchętniej kupują online i samodzielnie prowadzą cały proces wyboru. Mocno porównują ceny, czytają opinie i cenią zakupy internetowe za wygodę, spokój i kontrolę.</t>
  </si>
  <si>
    <t>Segment II — Ostrożny klient stacjonarny</t>
  </si>
  <si>
    <t>To segment, który bardziej ufa zakupom offline i potrzebuje fizycznego kontaktu ze sprzętem. Chce zobaczyć produkt na żywo, porozmawiać ze sprzedawcą i częściej wybiera bezpieczne, mniej skomplikowane rozwiązania.</t>
  </si>
  <si>
    <t>Segment III — Pewny siebie tech-entuzjasta</t>
  </si>
  <si>
    <t>To osoby najbardziej zaangażowane technologicznie i pewne swojej wiedzy. Chętnie śledzą nowości, myślą o wymianie sprzętu na lepszy i traktują elektronikę jako element nowoczesnego stylu życia.</t>
  </si>
  <si>
    <t>To segment najbardziej zrównoważony i świadomy jakościowo. Szuka trwałych, użytecznych produktów, sprawdza informacje, docenia renomę marki i elastycznie łączy kanał online i offline.</t>
  </si>
  <si>
    <t>Segment V — Niepewny, budżetowy i przeciążony</t>
  </si>
  <si>
    <t>To osoby bardziej wrażliwe cenowo, mniej pewne zakupowo i łatwiej przytłoczone wyborem. Częściej szukają tańszych opcji, potrzebują wsparcia i są bardziej ostrożne wobec zakupów internetowych.</t>
  </si>
  <si>
    <t>Segment VI — Szybki, mało zaangażowany pragmatyk</t>
  </si>
  <si>
    <t>To segment, który traktuje zakup sprzętu zadaniowo i bez większego emocjonalnego zaangażowania. Nie chce poświęcać dużo czasu na analizę, częściej upraszcza wybór i kupuje wtedy, gdy po prostu pojawia się konkretna potrzeba.</t>
  </si>
  <si>
    <t>Samodzielny analityk online</t>
  </si>
  <si>
    <t>1. Bardzo chętnie kupuje online. 2. Lubi samodzielnie przechodzić przez proces zakupu. 3. Mocno researchuje i porównuje. 4. Ceni kontrolę, tempo i wygodę. 5. Jest planujący i racjonalny cenowo.</t>
  </si>
  <si>
    <r>
      <t xml:space="preserve">1. </t>
    </r>
    <r>
      <rPr>
        <b/>
        <sz val="11"/>
        <color theme="1"/>
        <rFont val="Calibri"/>
        <family val="2"/>
        <scheme val="minor"/>
      </rPr>
      <t>„Sprzęty kupuję online, by uniknąć nadmiernego kontaktu ze sprzedawcą…”</t>
    </r>
    <r>
      <rPr>
        <sz val="11"/>
        <color theme="1"/>
        <rFont val="Calibri"/>
        <family val="2"/>
        <scheme val="minor"/>
      </rPr>
      <t xml:space="preserve"> 2. </t>
    </r>
    <r>
      <rPr>
        <b/>
        <sz val="11"/>
        <color theme="1"/>
        <rFont val="Calibri"/>
        <family val="2"/>
        <scheme val="minor"/>
      </rPr>
      <t>„Zakupy w internecie ułatwiają mi życie, są najlepszą opcją…”</t>
    </r>
    <r>
      <rPr>
        <sz val="11"/>
        <color theme="1"/>
        <rFont val="Calibri"/>
        <family val="2"/>
        <scheme val="minor"/>
      </rPr>
      <t xml:space="preserve"> 3. </t>
    </r>
    <r>
      <rPr>
        <b/>
        <sz val="11"/>
        <color theme="1"/>
        <rFont val="Calibri"/>
        <family val="2"/>
        <scheme val="minor"/>
      </rPr>
      <t>„Robiąc zakupy przez internet mogę się spokojnie zastanowić…”</t>
    </r>
    <r>
      <rPr>
        <sz val="11"/>
        <color theme="1"/>
        <rFont val="Calibri"/>
        <family val="2"/>
        <scheme val="minor"/>
      </rPr>
      <t xml:space="preserve"> 4. </t>
    </r>
    <r>
      <rPr>
        <b/>
        <sz val="11"/>
        <color theme="1"/>
        <rFont val="Calibri"/>
        <family val="2"/>
        <scheme val="minor"/>
      </rPr>
      <t>„Decydując się na sprzęt, sprawdzam, ile kosztuje w różnych sklepach”</t>
    </r>
    <r>
      <rPr>
        <sz val="11"/>
        <color theme="1"/>
        <rFont val="Calibri"/>
        <family val="2"/>
        <scheme val="minor"/>
      </rPr>
      <t xml:space="preserve"> 5. </t>
    </r>
    <r>
      <rPr>
        <b/>
        <sz val="11"/>
        <color theme="1"/>
        <rFont val="Calibri"/>
        <family val="2"/>
        <scheme val="minor"/>
      </rPr>
      <t>„Wybierając sprzęt do domu lubię wiedzieć – poczytać w internecie, sprawdzić opinie…”</t>
    </r>
  </si>
  <si>
    <t>Ostrożny klient stacjonarny</t>
  </si>
  <si>
    <t>1. Potrzebuje zobaczyć sprzęt na żywo. 2. Chętnie korzysta ze wsparcia sprzedawcy. 3. Ma większy dystans do zakupów online. 4. Woli prostsze i bezpieczniejsze wybory. 5. Zakup częściej finalizuje stacjonarnie.</t>
  </si>
  <si>
    <r>
      <t xml:space="preserve">1. </t>
    </r>
    <r>
      <rPr>
        <b/>
        <sz val="11"/>
        <color theme="1"/>
        <rFont val="Calibri"/>
        <family val="2"/>
        <scheme val="minor"/>
      </rPr>
      <t>„Zanim kupię jakiś sprzęt, koniecznie muszę zobaczyć go na żywo”</t>
    </r>
    <r>
      <rPr>
        <sz val="11"/>
        <color theme="1"/>
        <rFont val="Calibri"/>
        <family val="2"/>
        <scheme val="minor"/>
      </rPr>
      <t xml:space="preserve"> 2. </t>
    </r>
    <r>
      <rPr>
        <b/>
        <sz val="11"/>
        <color theme="1"/>
        <rFont val="Calibri"/>
        <family val="2"/>
        <scheme val="minor"/>
      </rPr>
      <t>„Szukam sprzętu w różnych miejscach, ale kupuję zawsze w sklepie stacjonarnym”</t>
    </r>
    <r>
      <rPr>
        <sz val="11"/>
        <color theme="1"/>
        <rFont val="Calibri"/>
        <family val="2"/>
        <scheme val="minor"/>
      </rPr>
      <t xml:space="preserve"> 3. </t>
    </r>
    <r>
      <rPr>
        <b/>
        <sz val="11"/>
        <color theme="1"/>
        <rFont val="Calibri"/>
        <family val="2"/>
        <scheme val="minor"/>
      </rPr>
      <t>„Boję się robić zakupy przez internet”</t>
    </r>
    <r>
      <rPr>
        <sz val="11"/>
        <color theme="1"/>
        <rFont val="Calibri"/>
        <family val="2"/>
        <scheme val="minor"/>
      </rPr>
      <t xml:space="preserve"> 4. </t>
    </r>
    <r>
      <rPr>
        <b/>
        <sz val="11"/>
        <color theme="1"/>
        <rFont val="Calibri"/>
        <family val="2"/>
        <scheme val="minor"/>
      </rPr>
      <t>„Zaangażowanie sprzedawców jest dla mnie kluczowe…”</t>
    </r>
    <r>
      <rPr>
        <sz val="11"/>
        <color theme="1"/>
        <rFont val="Calibri"/>
        <family val="2"/>
        <scheme val="minor"/>
      </rPr>
      <t xml:space="preserve"> 5. </t>
    </r>
    <r>
      <rPr>
        <b/>
        <sz val="11"/>
        <color theme="1"/>
        <rFont val="Calibri"/>
        <family val="2"/>
        <scheme val="minor"/>
      </rPr>
      <t>„W wyborze sprzętu zdaję się na pomoc innych…”</t>
    </r>
  </si>
  <si>
    <t>Pewny siebie tech-entuzjasta</t>
  </si>
  <si>
    <t>1. Czuje się kompetentny technologicznie. 2. Lubi nowe modele i ulepszenia. 3. Jest bardziej otwarty na impulsywność. 4. Ważna jest nowoczesność domu i sprzętu. 5. Jest mniej „zachowawczy” niż reszta.</t>
  </si>
  <si>
    <r>
      <t xml:space="preserve">1. </t>
    </r>
    <r>
      <rPr>
        <b/>
        <sz val="11"/>
        <color theme="1"/>
        <rFont val="Calibri"/>
        <family val="2"/>
        <scheme val="minor"/>
      </rPr>
      <t>„Często rozważam wymianę sprzętu na nowy – jeśli pojawi się nowy model / lepsze funkcje”</t>
    </r>
    <r>
      <rPr>
        <sz val="11"/>
        <color theme="1"/>
        <rFont val="Calibri"/>
        <family val="2"/>
        <scheme val="minor"/>
      </rPr>
      <t xml:space="preserve"> 2. </t>
    </r>
    <r>
      <rPr>
        <b/>
        <sz val="11"/>
        <color theme="1"/>
        <rFont val="Calibri"/>
        <family val="2"/>
        <scheme val="minor"/>
      </rPr>
      <t>„Uważam, że mam większą wiedzę… niż niejeden sprzedawca”</t>
    </r>
    <r>
      <rPr>
        <sz val="11"/>
        <color theme="1"/>
        <rFont val="Calibri"/>
        <family val="2"/>
        <scheme val="minor"/>
      </rPr>
      <t xml:space="preserve"> 3. </t>
    </r>
    <r>
      <rPr>
        <b/>
        <sz val="11"/>
        <color theme="1"/>
        <rFont val="Calibri"/>
        <family val="2"/>
        <scheme val="minor"/>
      </rPr>
      <t>„Dobrze orientuję się w świecie nowych technologii”</t>
    </r>
    <r>
      <rPr>
        <sz val="11"/>
        <color theme="1"/>
        <rFont val="Calibri"/>
        <family val="2"/>
        <scheme val="minor"/>
      </rPr>
      <t xml:space="preserve"> 4. </t>
    </r>
    <r>
      <rPr>
        <b/>
        <sz val="11"/>
        <color theme="1"/>
        <rFont val="Calibri"/>
        <family val="2"/>
        <scheme val="minor"/>
      </rPr>
      <t>„Zdarza mi się kupować pod wpływem chwili…”</t>
    </r>
    <r>
      <rPr>
        <sz val="11"/>
        <color theme="1"/>
        <rFont val="Calibri"/>
        <family val="2"/>
        <scheme val="minor"/>
      </rPr>
      <t xml:space="preserve"> 5. </t>
    </r>
    <r>
      <rPr>
        <b/>
        <sz val="11"/>
        <color theme="1"/>
        <rFont val="Calibri"/>
        <family val="2"/>
        <scheme val="minor"/>
      </rPr>
      <t>„To ważne, aby mój dom był wyposażony w nowoczesny sprzęt…”</t>
    </r>
  </si>
  <si>
    <t>1. Szuka jakości, trwałości i bezpieczeństwa zakupu. 2. Lubi mieć wybór i sprawdzać informacje. 3. Korzysta i z internetu, i ze sklepu stacjonarnego. 4. Ceni renomę marek i sklepów. 5. Zwraca uwagę na obsługę oraz usługi dodatkowe.</t>
  </si>
  <si>
    <r>
      <t xml:space="preserve">1. </t>
    </r>
    <r>
      <rPr>
        <b/>
        <sz val="11"/>
        <color theme="1"/>
        <rFont val="Calibri"/>
        <family val="2"/>
        <scheme val="minor"/>
      </rPr>
      <t>„Wybierając sprzęt do domu lubię wiedzieć – poczytać w internecie…”</t>
    </r>
    <r>
      <rPr>
        <sz val="11"/>
        <color theme="1"/>
        <rFont val="Calibri"/>
        <family val="2"/>
        <scheme val="minor"/>
      </rPr>
      <t xml:space="preserve"> 2. </t>
    </r>
    <r>
      <rPr>
        <b/>
        <sz val="11"/>
        <color theme="1"/>
        <rFont val="Calibri"/>
        <family val="2"/>
        <scheme val="minor"/>
      </rPr>
      <t>„Lubię mieć wybór, dlatego preferuję sklepy z dużym asortymentem”</t>
    </r>
    <r>
      <rPr>
        <sz val="11"/>
        <color theme="1"/>
        <rFont val="Calibri"/>
        <family val="2"/>
        <scheme val="minor"/>
      </rPr>
      <t xml:space="preserve"> 3. </t>
    </r>
    <r>
      <rPr>
        <b/>
        <sz val="11"/>
        <color theme="1"/>
        <rFont val="Calibri"/>
        <family val="2"/>
        <scheme val="minor"/>
      </rPr>
      <t>„Kupując sprzęt, wybieram te użyteczne i trwałe”</t>
    </r>
    <r>
      <rPr>
        <sz val="11"/>
        <color theme="1"/>
        <rFont val="Calibri"/>
        <family val="2"/>
        <scheme val="minor"/>
      </rPr>
      <t xml:space="preserve"> 4. </t>
    </r>
    <r>
      <rPr>
        <b/>
        <sz val="11"/>
        <color theme="1"/>
        <rFont val="Calibri"/>
        <family val="2"/>
        <scheme val="minor"/>
      </rPr>
      <t>„Przy zakupie większego sprzętu zawsze zwracam uwagę na ofertę takich usług jak transport czy montaż”</t>
    </r>
    <r>
      <rPr>
        <sz val="11"/>
        <color theme="1"/>
        <rFont val="Calibri"/>
        <family val="2"/>
        <scheme val="minor"/>
      </rPr>
      <t xml:space="preserve"> 5. </t>
    </r>
    <r>
      <rPr>
        <b/>
        <sz val="11"/>
        <color theme="1"/>
        <rFont val="Calibri"/>
        <family val="2"/>
        <scheme val="minor"/>
      </rPr>
      <t>„Przy zakupie sprzętu korzystam zarówno ze sklepu, jak i internetu”</t>
    </r>
  </si>
  <si>
    <t>Niepewny, budżetowy i przeciążony</t>
  </si>
  <si>
    <t>1. Jest bardziej wrażliwy cenowo. 2. Chętniej szuka tańszych opcji. 3. Łatwiej czuje się zagubiony i przeciążony wyborem. 4. Chętniej korzysta z rat i wsparcia innych. 5. Ma większy lęk wobec zakupów online.</t>
  </si>
  <si>
    <r>
      <t xml:space="preserve">1. </t>
    </r>
    <r>
      <rPr>
        <b/>
        <sz val="11"/>
        <color theme="1"/>
        <rFont val="Calibri"/>
        <family val="2"/>
        <scheme val="minor"/>
      </rPr>
      <t>„Kupuję tańsze sprzęty na platformach wielobranżowych z Chin…”</t>
    </r>
    <r>
      <rPr>
        <sz val="11"/>
        <color theme="1"/>
        <rFont val="Calibri"/>
        <family val="2"/>
        <scheme val="minor"/>
      </rPr>
      <t xml:space="preserve"> 2. </t>
    </r>
    <r>
      <rPr>
        <b/>
        <sz val="11"/>
        <color theme="1"/>
        <rFont val="Calibri"/>
        <family val="2"/>
        <scheme val="minor"/>
      </rPr>
      <t>„Boję się robić zakupy przez internet”</t>
    </r>
    <r>
      <rPr>
        <sz val="11"/>
        <color theme="1"/>
        <rFont val="Calibri"/>
        <family val="2"/>
        <scheme val="minor"/>
      </rPr>
      <t xml:space="preserve"> 3. </t>
    </r>
    <r>
      <rPr>
        <b/>
        <sz val="11"/>
        <color theme="1"/>
        <rFont val="Calibri"/>
        <family val="2"/>
        <scheme val="minor"/>
      </rPr>
      <t>„Lubię małe sklepy, bo w dużych często czuję zagubienie…”</t>
    </r>
    <r>
      <rPr>
        <sz val="11"/>
        <color theme="1"/>
        <rFont val="Calibri"/>
        <family val="2"/>
        <scheme val="minor"/>
      </rPr>
      <t xml:space="preserve"> 4. </t>
    </r>
    <r>
      <rPr>
        <b/>
        <sz val="11"/>
        <color theme="1"/>
        <rFont val="Calibri"/>
        <family val="2"/>
        <scheme val="minor"/>
      </rPr>
      <t>„Wolę skorzystać z rat, żeby nie obciążać swojego budżetu”</t>
    </r>
    <r>
      <rPr>
        <sz val="11"/>
        <color theme="1"/>
        <rFont val="Calibri"/>
        <family val="2"/>
        <scheme val="minor"/>
      </rPr>
      <t xml:space="preserve"> 5. </t>
    </r>
    <r>
      <rPr>
        <b/>
        <sz val="11"/>
        <color theme="1"/>
        <rFont val="Calibri"/>
        <family val="2"/>
        <scheme val="minor"/>
      </rPr>
      <t>„W wyborze sprzętu zdaję się na pomoc innych…”</t>
    </r>
  </si>
  <si>
    <t>Szybki, mało zaangażowany pragmatyk</t>
  </si>
  <si>
    <t>1. Nie chce poświęcać zakupom dużo czasu i uwagi. 2. Kupuje raczej funkcjonalnie i bez większych emocji. 3. Ma niską potrzebę konsultacji i pogłębionego researchu. 4. Raczej upraszcza decyzję niż ją celebruje. 5. Zakup traktuje zadaniowo.</t>
  </si>
  <si>
    <r>
      <t xml:space="preserve">1. </t>
    </r>
    <r>
      <rPr>
        <b/>
        <sz val="11"/>
        <color theme="1"/>
        <rFont val="Calibri"/>
        <family val="2"/>
        <scheme val="minor"/>
      </rPr>
      <t>„Jeśli znajdę odpowiedni sprzęt i mam pewność, po prostu kupuję”</t>
    </r>
    <r>
      <rPr>
        <sz val="11"/>
        <color theme="1"/>
        <rFont val="Calibri"/>
        <family val="2"/>
        <scheme val="minor"/>
      </rPr>
      <t xml:space="preserve"> 2. </t>
    </r>
    <r>
      <rPr>
        <b/>
        <sz val="11"/>
        <color theme="1"/>
        <rFont val="Calibri"/>
        <family val="2"/>
        <scheme val="minor"/>
      </rPr>
      <t>„Kupuję pierwszy produkt, który spełnia moje oczekiwania…”</t>
    </r>
    <r>
      <rPr>
        <sz val="11"/>
        <color theme="1"/>
        <rFont val="Calibri"/>
        <family val="2"/>
        <scheme val="minor"/>
      </rPr>
      <t xml:space="preserve"> 3. </t>
    </r>
    <r>
      <rPr>
        <b/>
        <sz val="11"/>
        <color theme="1"/>
        <rFont val="Calibri"/>
        <family val="2"/>
        <scheme val="minor"/>
      </rPr>
      <t>„Sprzęty domowe to zwykła rzecz, podchodzę do tego bez ekscytacji”</t>
    </r>
    <r>
      <rPr>
        <sz val="11"/>
        <color theme="1"/>
        <rFont val="Calibri"/>
        <family val="2"/>
        <scheme val="minor"/>
      </rPr>
      <t xml:space="preserve"> 4. </t>
    </r>
    <r>
      <rPr>
        <b/>
        <sz val="11"/>
        <color theme="1"/>
        <rFont val="Calibri"/>
        <family val="2"/>
        <scheme val="minor"/>
      </rPr>
      <t>„Nowy sprzęt kupuję tylko, jeśli obecny psuje się / nie działa”</t>
    </r>
    <r>
      <rPr>
        <sz val="11"/>
        <color theme="1"/>
        <rFont val="Calibri"/>
        <family val="2"/>
        <scheme val="minor"/>
      </rPr>
      <t xml:space="preserve"> 5. </t>
    </r>
    <r>
      <rPr>
        <b/>
        <sz val="11"/>
        <color theme="1"/>
        <rFont val="Calibri"/>
        <family val="2"/>
        <scheme val="minor"/>
      </rPr>
      <t>„Stopniowo uzupełniam sprzęt i łatam dziury w wyposażeniu, krok po kroku”</t>
    </r>
  </si>
  <si>
    <t>Correlations</t>
  </si>
  <si>
    <t>q39s1i1 C1. Dopasowanie stwierdzeń - Oferuje dobre ceny - RTV EURO AGD</t>
  </si>
  <si>
    <t>q39s2i1 C1. Dopasowanie stwierdzeń - Zaskakuje częstymi promocjami, ofertami - RTV EURO AGD</t>
  </si>
  <si>
    <t>q39s3i1 C1. Dopasowanie stwierdzeń - Ma szeroki wybór produktów, wiele modeli - RTV EURO AGD</t>
  </si>
  <si>
    <t>q39s4i1 C1. Dopasowanie stwierdzeń - Produkty są dostępne od ręki - RTV EURO AGD</t>
  </si>
  <si>
    <t>q39s5i1 C1. Dopasowanie stwierdzeń - Oferuje prawdziwe raty 0% - RTV EURO AGD</t>
  </si>
  <si>
    <t>q39s6i1 C1. Dopasowanie stwierdzeń - Ma w ofercie najnowsze modele sprzętu - RTV EURO AGD</t>
  </si>
  <si>
    <t>q39s7i1 C1. Dopasowanie stwierdzeń - Szybko i terminowo realizuje zamówienia/ dostawy - RTV EURO AGD</t>
  </si>
  <si>
    <t>q39s8i1 C1. Dopasowanie stwierdzeń - Oferuje wiele pomocnych usług np. wniesienie, montaż, uruchomienie, ubezpieczenie itp. - RTV EURO AGD</t>
  </si>
  <si>
    <t>q39s9i1 C1. Dopasowanie stwierdzeń - Wspiera Klienta w procesie zakupu - pomocna na każdym etapie - RTV EURO AGD</t>
  </si>
  <si>
    <t>q39s10i1 C1. Dopasowanie stwierdzeń - Sklepy są dobrze zorganizowane, poukładane - RTV EURO AGD</t>
  </si>
  <si>
    <t>q39s11i1 C1. Dopasowanie stwierdzeń - Zakupy robi się szybko i sprawnie, bez kolejek - RTV EURO AGD</t>
  </si>
  <si>
    <t>q39s12i1 C1. Dopasowanie stwierdzeń - Ekspozycja produktów jest czytelna i przyjemna dla oka - RTV EURO AGD</t>
  </si>
  <si>
    <t>q39s13i1 C1. Dopasowanie stwierdzeń - Sklepy są komfortowe - nie męczą, pobyt może być przyjemny - RTV EURO AGD</t>
  </si>
  <si>
    <t>q39s14i1 C1. Dopasowanie stwierdzeń - Pracownicy i Doradcy są kompetentni, znają się na sprzęcie - RTV EURO AGD</t>
  </si>
  <si>
    <t>q39s15i1 C1. Dopasowanie stwierdzeń - Jest dobry do zakupów online - strona jest wygodna i użyteczna - RTV EURO AGD</t>
  </si>
  <si>
    <t>q39s16i1 C1. Dopasowanie stwierdzeń - Dobry na szybkie zakupy, gdy potrzeba czegoś „na już” - RTV EURO AGD</t>
  </si>
  <si>
    <t>q39s17i1 C1. Dopasowanie stwierdzeń - Sklepy mają dobre lokalizacje - łatwo dojechać, są po drodze - RTV EURO AGD</t>
  </si>
  <si>
    <t>q39s18i1 C1. Dopasowanie stwierdzeń - To polska sieć - RTV EURO AGD</t>
  </si>
  <si>
    <t>q39s19i1 C1. Dopasowanie stwierdzeń - Sieć z renomą, ma dobre opinie - RTV EURO AGD</t>
  </si>
  <si>
    <t>q39s20i1 C1. Dopasowanie stwierdzeń - Posiada dobry serwis gwarancyjny - RTV EURO AGD</t>
  </si>
  <si>
    <t>q39s21i1 C1. Dopasowanie stwierdzeń - Kojarzy się z dobrymi warunkami gwarancji - RTV EURO AGD</t>
  </si>
  <si>
    <t>q39s22i1 C1. Dopasowanie stwierdzeń - Jest elastyczny, można bezproblemowo zwrócić zakup - RTV EURO AGD</t>
  </si>
  <si>
    <t>FACC1_EURO_1 REGR factor score   1 for analysis 1</t>
  </si>
  <si>
    <t>FACC1_EURO_2 REGR factor score   2 for analysis 2</t>
  </si>
  <si>
    <t>FACC1_EURO_3 REGR factor score   3 for analysis 3</t>
  </si>
  <si>
    <t>FACC1_EURO_4 REGR factor score   4 for analysis 4</t>
  </si>
  <si>
    <t>FACC1_EURO_5 REGR factor score   5 for analysis 5</t>
  </si>
  <si>
    <t>FACC1_EURO_6 REGR factor score   6 for analysis 6</t>
  </si>
  <si>
    <t>FACC1_EURO_7 REGR factor score   7 for analysis 7</t>
  </si>
  <si>
    <t>FACC1_EURO_8 REGR factor score   8 for analysis 8</t>
  </si>
  <si>
    <t>FACC1_EURO_9 REGR factor score   9 for analysis 9</t>
  </si>
  <si>
    <t>FACC1_EURO_10 REGR factor score  10 for analysis 10</t>
  </si>
  <si>
    <t>FACC1_EURO_11 REGR factor score  11 for analysis 11</t>
  </si>
  <si>
    <t>FACC1_EURO_12 REGR factor score  12 for analysis 12</t>
  </si>
  <si>
    <t>FACC1_EURO_13 REGR factor score  13 for analysis 13</t>
  </si>
  <si>
    <t>FACC1_EURO_14 REGR factor score  14 for analysis 14</t>
  </si>
  <si>
    <t>FACC1_EURO_15 REGR factor score  15 for analysis 15</t>
  </si>
  <si>
    <t>FACC1_EURO_16 REGR factor score  16 for analysis 16</t>
  </si>
  <si>
    <t>FACC1_EURO_17 REGR factor score  17 for analysis 17</t>
  </si>
  <si>
    <t>FACC1_EURO_18 REGR factor score  18 for analysis 18</t>
  </si>
  <si>
    <t>FACC1_EURO_19 REGR factor score  19 for analysis 19</t>
  </si>
  <si>
    <t>FACC1_EURO_20 REGR factor score  20 for analysis 20</t>
  </si>
  <si>
    <t>FACC1_EURO_21 REGR factor score  21 for analysis 21</t>
  </si>
  <si>
    <t>FACC1_EURO_22 REGR factor score  22 for analysis 22</t>
  </si>
  <si>
    <t>Pearson Correlation</t>
  </si>
  <si>
    <t>**. Correlation is significant at the 0.01 level (2-tailed).</t>
  </si>
  <si>
    <t>*. Correlation is significant at the 0.05 level (2-tailed).</t>
  </si>
  <si>
    <t>SUMA</t>
  </si>
  <si>
    <t>R2 z regresji</t>
  </si>
  <si>
    <t>Regression</t>
  </si>
  <si>
    <t>Memory Required</t>
  </si>
  <si>
    <t>Additional Memory Required for Residual Plots</t>
  </si>
  <si>
    <t>20-MAR-2026 18:10:56</t>
  </si>
  <si>
    <t>User-defined missing values are treated as missing.</t>
  </si>
  <si>
    <t>Statistics are based on cases with no missing values for any variable used.</t>
  </si>
  <si>
    <t>REGRESSION
  /MISSING LISTWISE
  /STATISTICS COEFF OUTS R ANOVA
  /CRITERIA=PIN(.05) POUT(.10)
  /NOORIGIN
  /DEPENDENT q37i21
  /METHOD=ENTER q39s1i1 q39s2i1 q39s3i1 q39s4i1 q39s5i1 q39s6i1 q39s7i1 q39s8i1 q39s9i1 q39s10i1 q39s11i1 q39s12i1 q39s13i1 q39s14i1 q39s15i1 q39s16i1 q39s17i1 q39s18i1 q39s19i1 q39s20i1 q39s21i1 q39s22i1.</t>
  </si>
  <si>
    <t>00:00:00,03</t>
  </si>
  <si>
    <t>137728 bytes</t>
  </si>
  <si>
    <t>0 bytes</t>
  </si>
  <si>
    <t>Model</t>
  </si>
  <si>
    <t>Variables Entered</t>
  </si>
  <si>
    <t>Variables Removed</t>
  </si>
  <si>
    <t>Method</t>
  </si>
  <si>
    <t>Enter</t>
  </si>
  <si>
    <t>a. Dependent Variable: q37i21 B3. Next zakup - marki brane pod uwagę - RTV Euro AGD</t>
  </si>
  <si>
    <t>b. All requested variables entered.</t>
  </si>
  <si>
    <t>Model Summary</t>
  </si>
  <si>
    <t>R</t>
  </si>
  <si>
    <t>R Square</t>
  </si>
  <si>
    <t>Adjusted R Square</t>
  </si>
  <si>
    <t>Std. Error of the Estimate</t>
  </si>
  <si>
    <t>a. Predictors: (Constant), q39s22i1 C1. Dopasowanie stwierdzeń - Jest elastyczny, można bezproblemowo zwrócić zakup - RTV EURO AGD, q39s18i1 C1. Dopasowanie stwierdzeń - To polska sieć - RTV EURO AGD, q39s5i1 C1. Dopasowanie stwierdzeń - Oferuje prawdziwe raty 0% - RTV EURO AGD, q39s4i1 C1. Dopasowanie stwierdzeń - Produkty są dostępne od ręki - RTV EURO AGD, q39s2i1 C1. Dopasowanie stwierdzeń - Zaskakuje częstymi promocjami, ofertami - RTV EURO AGD, q39s17i1 C1. Dopasowanie stwierdzeń - Sklepy mają dobre lokalizacje - łatwo dojechać, są po drodze - RTV EURO AGD, q39s1i1 C1. Dopasowanie stwierdzeń - Oferuje dobre ceny - RTV EURO AGD, q39s14i1 C1. Dopasowanie stwierdzeń - Pracownicy i Doradcy są kompetentni, znają się na sprzęcie - RTV EURO AGD, q39s15i1 C1. Dopasowanie stwierdzeń - Jest dobry do zakupów online - strona jest wygodna i użyteczna - RTV EURO AGD, q39s20i1 C1. Dopasowanie stwierdzeń - Posiada dobry serwis gwarancyjny - RTV EURO AGD, q39s16i1 C1. Dopasowanie stwierdzeń - Dobry na szybkie zakupy, gdy potrzeba czegoś „na już” - RTV EURO AGD, q39s19i1 C1. Dopasowanie stwierdzeń - Sieć z renomą, ma dobre opinie - RTV EURO AGD, q39s3i1 C1. Dopasowanie stwierdzeń - Ma szeroki wybór produktów, wiele modeli - RTV EURO AGD, q39s21i1 C1. Dopasowanie stwierdzeń - Kojarzy się z dobrymi warunkami gwarancji - RTV EURO AGD, q39s9i1 C1. Dopasowanie stwierdzeń - Wspiera Klienta w procesie zakupu - pomocna na każdym etapie - RTV EURO AGD, q39s11i1 C1. Dopasowanie stwierdzeń - Zakupy robi się szybko i sprawnie, bez kolejek - RTV EURO AGD, q39s8i1 C1. Dopasowanie stwierdzeń - Oferuje wiele pomocnych usług np. wniesienie, montaż, uruchomienie, ubezpieczenie itp. - RTV EURO AGD, q39s13i1 C1. Dopasowanie stwierdzeń - Sklepy są komfortowe - nie męczą, pobyt może być przyjemny - RTV EURO AGD, q39s6i1 C1. Dopasowanie stwierdzeń - Ma w ofercie najnowsze modele sprzętu - RTV EURO AGD, q39s7i1 C1. Dopasowanie stwierdzeń - Szybko i terminowo realizuje zamówienia/ dostawy - RTV EURO AGD, q39s12i1 C1. Dopasowanie stwierdzeń - Ekspozycja produktów jest czytelna i przyjemna dla oka - RTV EURO AGD, q39s10i1 C1. Dopasowanie stwierdzeń - Sklepy są dobrze zorganizowane, poukładane - RTV EURO AGD</t>
  </si>
  <si>
    <t>Sum of Squares</t>
  </si>
  <si>
    <t>df</t>
  </si>
  <si>
    <t>Mean Square</t>
  </si>
  <si>
    <t>F</t>
  </si>
  <si>
    <t>Sig.</t>
  </si>
  <si>
    <t>Residual</t>
  </si>
  <si>
    <t>b. Predictors: (Constant), q39s22i1 C1. Dopasowanie stwierdzeń - Jest elastyczny, można bezproblemowo zwrócić zakup - RTV EURO AGD, q39s18i1 C1. Dopasowanie stwierdzeń - To polska sieć - RTV EURO AGD, q39s5i1 C1. Dopasowanie stwierdzeń - Oferuje prawdziwe raty 0% - RTV EURO AGD, q39s4i1 C1. Dopasowanie stwierdzeń - Produkty są dostępne od ręki - RTV EURO AGD, q39s2i1 C1. Dopasowanie stwierdzeń - Zaskakuje częstymi promocjami, ofertami - RTV EURO AGD, q39s17i1 C1. Dopasowanie stwierdzeń - Sklepy mają dobre lokalizacje - łatwo dojechać, są po drodze - RTV EURO AGD, q39s1i1 C1. Dopasowanie stwierdzeń - Oferuje dobre ceny - RTV EURO AGD, q39s14i1 C1. Dopasowanie stwierdzeń - Pracownicy i Doradcy są kompetentni, znają się na sprzęcie - RTV EURO AGD, q39s15i1 C1. Dopasowanie stwierdzeń - Jest dobry do zakupów online - strona jest wygodna i użyteczna - RTV EURO AGD, q39s20i1 C1. Dopasowanie stwierdzeń - Posiada dobry serwis gwarancyjny - RTV EURO AGD, q39s16i1 C1. Dopasowanie stwierdzeń - Dobry na szybkie zakupy, gdy potrzeba czegoś „na już” - RTV EURO AGD, q39s19i1 C1. Dopasowanie stwierdzeń - Sieć z renomą, ma dobre opinie - RTV EURO AGD, q39s3i1 C1. Dopasowanie stwierdzeń - Ma szeroki wybór produktów, wiele modeli - RTV EURO AGD, q39s21i1 C1. Dopasowanie stwierdzeń - Kojarzy się z dobrymi warunkami gwarancji - RTV EURO AGD, q39s9i1 C1. Dopasowanie stwierdzeń - Wspiera Klienta w procesie zakupu - pomocna na każdym etapie - RTV EURO AGD, q39s11i1 C1. Dopasowanie stwierdzeń - Zakupy robi się szybko i sprawnie, bez kolejek - RTV EURO AGD, q39s8i1 C1. Dopasowanie stwierdzeń - Oferuje wiele pomocnych usług np. wniesienie, montaż, uruchomienie, ubezpieczenie itp. - RTV EURO AGD, q39s13i1 C1. Dopasowanie stwierdzeń - Sklepy są komfortowe - nie męczą, pobyt może być przyjemny - RTV EURO AGD, q39s6i1 C1. Dopasowanie stwierdzeń - Ma w ofercie najnowsze modele sprzętu - RTV EURO AGD, q39s7i1 C1. Dopasowanie stwierdzeń - Szybko i terminowo realizuje zamówienia/ dostawy - RTV EURO AGD, q39s12i1 C1. Dopasowanie stwierdzeń - Ekspozycja produktów jest czytelna i przyjemna dla oka - RTV EURO AGD, q39s10i1 C1. Dopasowanie stwierdzeń - Sklepy są dobrze zorganizowane, poukładane - RTV EURO AGD</t>
  </si>
  <si>
    <t>Unstandardized Coefficients</t>
  </si>
  <si>
    <t>Standardized Coefficients</t>
  </si>
  <si>
    <t>t</t>
  </si>
  <si>
    <t>B</t>
  </si>
  <si>
    <t>Std. Error</t>
  </si>
  <si>
    <t>Beta</t>
  </si>
  <si>
    <t>(Constant)</t>
  </si>
  <si>
    <r>
      <t>Variables Entered/Removed</t>
    </r>
    <r>
      <rPr>
        <b/>
        <vertAlign val="superscript"/>
        <sz val="9"/>
        <color indexed="8"/>
        <rFont val="Arial Bold"/>
      </rPr>
      <t>a</t>
    </r>
  </si>
  <si>
    <r>
      <t>q39s22i1 C1. Dopasowanie stwierdzeń - Jest elastyczny, można bezproblemowo zwrócić zakup - RTV EURO AGD, q39s18i1 C1. Dopasowanie stwierdzeń - To polska sieć - RTV EURO AGD, q39s5i1 C1. Dopasowanie stwierdzeń - Oferuje prawdziwe raty 0% - RTV EURO AGD, q39s4i1 C1. Dopasowanie stwierdzeń - Produkty są dostępne od ręki - RTV EURO AGD, q39s2i1 C1. Dopasowanie stwierdzeń - Zaskakuje częstymi promocjami, ofertami - RTV EURO AGD, q39s17i1 C1. Dopasowanie stwierdzeń - Sklepy mają dobre lokalizacje - łatwo dojechać, są po drodze - RTV EURO AGD, q39s1i1 C1. Dopasowanie stwierdzeń - Oferuje dobre ceny - RTV EURO AGD, q39s14i1 C1. Dopasowanie stwierdzeń - Pracownicy i Doradcy są kompetentni, znają się na sprzęcie - RTV EURO AGD, q39s15i1 C1. Dopasowanie stwierdzeń - Jest dobry do zakupów online - strona jest wygodna i użyteczna - RTV EURO AGD, q39s20i1 C1. Dopasowanie stwierdzeń - Posiada dobry serwis gwarancyjny - RTV EURO AGD, q39s16i1 C1. Dopasowanie stwierdzeń - Dobry na szybkie zakupy, gdy potrzeba czegoś „na już” - RTV EURO AGD, q39s19i1 C1. Dopasowanie stwierdzeń - Sieć z renomą, ma dobre opinie - RTV EURO AGD, q39s3i1 C1. Dopasowanie stwierdzeń - Ma szeroki wybór produktów, wiele modeli - RTV EURO AGD, q39s21i1 C1. Dopasowanie stwierdzeń - Kojarzy się z dobrymi warunkami gwarancji - RTV EURO AGD, q39s9i1 C1. Dopasowanie stwierdzeń - Wspiera Klienta w procesie zakupu - pomocna na każdym etapie - RTV EURO AGD, q39s11i1 C1. Dopasowanie stwierdzeń - Zakupy robi się szybko i sprawnie, bez kolejek - RTV EURO AGD, q39s8i1 C1. Dopasowanie stwierdzeń - Oferuje wiele pomocnych usług np. wniesienie, montaż, uruchomienie, ubezpieczenie itp. - RTV EURO AGD, q39s13i1 C1. Dopasowanie stwierdzeń - Sklepy są komfortowe - nie męczą, pobyt może być przyjemny - RTV EURO AGD, q39s6i1 C1. Dopasowanie stwierdzeń - Ma w ofercie najnowsze modele sprzętu - RTV EURO AGD, q39s7i1 C1. Dopasowanie stwierdzeń - Szybko i terminowo realizuje zamówienia/ dostawy - RTV EURO AGD, q39s12i1 C1. Dopasowanie stwierdzeń - Ekspozycja produktów jest czytelna i przyjemna dla oka - RTV EURO AGD, q39s10i1 C1. Dopasowanie stwierdzeń - Sklepy są dobrze zorganizowane, poukładane - RTV EURO AGD</t>
    </r>
    <r>
      <rPr>
        <vertAlign val="superscript"/>
        <sz val="9"/>
        <color indexed="8"/>
        <rFont val="Arial"/>
        <family val="2"/>
        <charset val="238"/>
      </rPr>
      <t>b</t>
    </r>
  </si>
  <si>
    <r>
      <t>,511</t>
    </r>
    <r>
      <rPr>
        <vertAlign val="superscript"/>
        <sz val="9"/>
        <color indexed="8"/>
        <rFont val="Arial"/>
        <family val="2"/>
        <charset val="238"/>
      </rPr>
      <t>a</t>
    </r>
  </si>
  <si>
    <r>
      <t>ANOVA</t>
    </r>
    <r>
      <rPr>
        <b/>
        <vertAlign val="superscript"/>
        <sz val="9"/>
        <color indexed="8"/>
        <rFont val="Arial Bold"/>
      </rPr>
      <t>a</t>
    </r>
  </si>
  <si>
    <r>
      <t>,000</t>
    </r>
    <r>
      <rPr>
        <vertAlign val="superscript"/>
        <sz val="9"/>
        <color indexed="8"/>
        <rFont val="Arial"/>
        <family val="2"/>
        <charset val="238"/>
      </rPr>
      <t>b</t>
    </r>
  </si>
  <si>
    <r>
      <t>Coefficients</t>
    </r>
    <r>
      <rPr>
        <b/>
        <vertAlign val="superscript"/>
        <sz val="9"/>
        <color indexed="8"/>
        <rFont val="Arial Bold"/>
      </rPr>
      <t>a</t>
    </r>
  </si>
  <si>
    <t>q37i21 B3. Next zakup - marki brane pod uwagę - RTV Euro AGD</t>
  </si>
  <si>
    <t>a. Dependent Variable: q37i16 B3. Next zakup - marki brane pod uwagę - Media Expert</t>
  </si>
  <si>
    <t>q39s1i2 C1. Dopasowanie stwierdzeń - Oferuje dobre ceny - Media Expert</t>
  </si>
  <si>
    <t>q39s2i2 C1. Dopasowanie stwierdzeń - Zaskakuje częstymi promocjami, ofertami - Media Expert</t>
  </si>
  <si>
    <t>q39s3i2 C1. Dopasowanie stwierdzeń - Ma szeroki wybór produktów, wiele modeli - Media Expert</t>
  </si>
  <si>
    <t>q39s4i2 C1. Dopasowanie stwierdzeń - Produkty są dostępne od ręki - Media Expert</t>
  </si>
  <si>
    <t>q39s5i2 C1. Dopasowanie stwierdzeń - Oferuje prawdziwe raty 0% - Media Expert</t>
  </si>
  <si>
    <t>q39s6i2 C1. Dopasowanie stwierdzeń - Ma w ofercie najnowsze modele sprzętu - Media Expert</t>
  </si>
  <si>
    <t>q39s7i2 C1. Dopasowanie stwierdzeń - Szybko i terminowo realizuje zamówienia/ dostawy - Media Expert</t>
  </si>
  <si>
    <t>q39s8i2 C1. Dopasowanie stwierdzeń - Oferuje wiele pomocnych usług np. wniesienie, montaż, uruchomienie, ubezpieczenie itp. - Media Expert</t>
  </si>
  <si>
    <t>q39s9i2 C1. Dopasowanie stwierdzeń - Wspiera Klienta w procesie zakupu - pomocna na każdym etapie - Media Expert</t>
  </si>
  <si>
    <t>q39s10i2 C1. Dopasowanie stwierdzeń - Sklepy są dobrze zorganizowane, poukładane - Media Expert</t>
  </si>
  <si>
    <t>q39s11i2 C1. Dopasowanie stwierdzeń - Zakupy robi się szybko i sprawnie, bez kolejek - Media Expert</t>
  </si>
  <si>
    <t>q39s12i2 C1. Dopasowanie stwierdzeń - Ekspozycja produktów jest czytelna i przyjemna dla oka - Media Expert</t>
  </si>
  <si>
    <t>q39s13i2 C1. Dopasowanie stwierdzeń - Sklepy są komfortowe - nie męczą, pobyt może być przyjemny - Media Expert</t>
  </si>
  <si>
    <t>q39s14i2 C1. Dopasowanie stwierdzeń - Pracownicy i Doradcy są kompetentni, znają się na sprzęcie - Media Expert</t>
  </si>
  <si>
    <t>q39s15i2 C1. Dopasowanie stwierdzeń - Jest dobry do zakupów online - strona jest wygodna i użyteczna - Media Expert</t>
  </si>
  <si>
    <t>q39s16i2 C1. Dopasowanie stwierdzeń - Dobry na szybkie zakupy, gdy potrzeba czegoś „na już” - Media Expert</t>
  </si>
  <si>
    <t>q39s17i2 C1. Dopasowanie stwierdzeń - Sklepy mają dobre lokalizacje - łatwo dojechać, są po drodze - Media Expert</t>
  </si>
  <si>
    <t>q39s18i2 C1. Dopasowanie stwierdzeń - To polska sieć - Media Expert</t>
  </si>
  <si>
    <t>q39s19i2 C1. Dopasowanie stwierdzeń - Sieć z renomą, ma dobre opinie - Media Expert</t>
  </si>
  <si>
    <t>q39s20i2 C1. Dopasowanie stwierdzeń - Posiada dobry serwis gwarancyjny - Media Expert</t>
  </si>
  <si>
    <t>q39s21i2 C1. Dopasowanie stwierdzeń - Kojarzy się z dobrymi warunkami gwarancji - Media Expert</t>
  </si>
  <si>
    <r>
      <t>,479</t>
    </r>
    <r>
      <rPr>
        <vertAlign val="superscript"/>
        <sz val="9"/>
        <color indexed="8"/>
        <rFont val="Arial"/>
        <family val="2"/>
        <charset val="238"/>
      </rPr>
      <t>a</t>
    </r>
  </si>
  <si>
    <t>20-MAR-2026 18:19:22</t>
  </si>
  <si>
    <t>REGRESSION
  /MISSING LISTWISE
  /STATISTICS COEFF OUTS R ANOVA
  /CRITERIA=PIN(.05) POUT(.10)
  /NOORIGIN
  /DEPENDENT q37i16
  /METHOD=ENTER  q39s1i2 q39s2i2 q39s3i2 q39s4i2 q39s5i2 q39s6i2 q39s7i2 q39s8i2 q39s9i2 q39s10i2 q39s11i2 q39s12i2 q39s13i2 q39s14i2 q39s15i2 q39s16i2 q39s17i2 q39s18i2 q39s19i2 q39s20i2 q39s21i2 q39s22i2 .</t>
  </si>
  <si>
    <t>00:00:00,02</t>
  </si>
  <si>
    <t>138608 bytes</t>
  </si>
  <si>
    <t>a. Predictors: (Constant), q39s22i2 C1. Dopasowanie stwierdzeń - Jest elastyczny, można bezproblemowo zwrócić zakup - Media Expert, q39s18i2 C1. Dopasowanie stwierdzeń - To polska sieć - Media Expert, q39s17i2 C1. Dopasowanie stwierdzeń - Sklepy mają dobre lokalizacje - łatwo dojechać, są po drodze - Media Expert, q39s4i2 C1. Dopasowanie stwierdzeń - Produkty są dostępne od ręki - Media Expert, q39s5i2 C1. Dopasowanie stwierdzeń - Oferuje prawdziwe raty 0% - Media Expert, q39s1i2 C1. Dopasowanie stwierdzeń - Oferuje dobre ceny - Media Expert, q39s8i2 C1. Dopasowanie stwierdzeń - Oferuje wiele pomocnych usług np. wniesienie, montaż, uruchomienie, ubezpieczenie itp. - Media Expert, q39s13i2 C1. Dopasowanie stwierdzeń - Sklepy są komfortowe - nie męczą, pobyt może być przyjemny - Media Expert, q39s20i2 C1. Dopasowanie stwierdzeń - Posiada dobry serwis gwarancyjny - Media Expert, q39s3i2 C1. Dopasowanie stwierdzeń - Ma szeroki wybór produktów, wiele modeli - Media Expert, q39s2i2 C1. Dopasowanie stwierdzeń - Zaskakuje częstymi promocjami, ofertami - Media Expert, q39s14i2 C1. Dopasowanie stwierdzeń - Pracownicy i Doradcy są kompetentni, znają się na sprzęcie - Media Expert, q39s15i2 C1. Dopasowanie stwierdzeń - Jest dobry do zakupów online - strona jest wygodna i użyteczna - Media Expert, q39s11i2 C1. Dopasowanie stwierdzeń - Zakupy robi się szybko i sprawnie, bez kolejek - Media Expert, q39s16i2 C1. Dopasowanie stwierdzeń - Dobry na szybkie zakupy, gdy potrzeba czegoś „na już” - Media Expert, q39s19i2 C1. Dopasowanie stwierdzeń - Sieć z renomą, ma dobre opinie - Media Expert, q39s6i2 C1. Dopasowanie stwierdzeń - Ma w ofercie najnowsze modele sprzętu - Media Expert, q39s9i2 C1. Dopasowanie stwierdzeń - Wspiera Klienta w procesie zakupu - pomocna na każdym etapie - Media Expert, q39s12i2 C1. Dopasowanie stwierdzeń - Ekspozycja produktów jest czytelna i przyjemna dla oka - Media Expert, q39s21i2 C1. Dopasowanie stwierdzeń - Kojarzy się z dobrymi warunkami gwarancji - Media Expert, q39s7i2 C1. Dopasowanie stwierdzeń - Szybko i terminowo realizuje zamówienia/ dostawy - Media Expert, q39s10i2 C1. Dopasowanie stwierdzeń - Sklepy są dobrze zorganizowane, poukładane - Media Expert</t>
  </si>
  <si>
    <t>b. Predictors: (Constant), q39s22i2 C1. Dopasowanie stwierdzeń - Jest elastyczny, można bezproblemowo zwrócić zakup - Media Expert, q39s18i2 C1. Dopasowanie stwierdzeń - To polska sieć - Media Expert, q39s17i2 C1. Dopasowanie stwierdzeń - Sklepy mają dobre lokalizacje - łatwo dojechać, są po drodze - Media Expert, q39s4i2 C1. Dopasowanie stwierdzeń - Produkty są dostępne od ręki - Media Expert, q39s5i2 C1. Dopasowanie stwierdzeń - Oferuje prawdziwe raty 0% - Media Expert, q39s1i2 C1. Dopasowanie stwierdzeń - Oferuje dobre ceny - Media Expert, q39s8i2 C1. Dopasowanie stwierdzeń - Oferuje wiele pomocnych usług np. wniesienie, montaż, uruchomienie, ubezpieczenie itp. - Media Expert, q39s13i2 C1. Dopasowanie stwierdzeń - Sklepy są komfortowe - nie męczą, pobyt może być przyjemny - Media Expert, q39s20i2 C1. Dopasowanie stwierdzeń - Posiada dobry serwis gwarancyjny - Media Expert, q39s3i2 C1. Dopasowanie stwierdzeń - Ma szeroki wybór produktów, wiele modeli - Media Expert, q39s2i2 C1. Dopasowanie stwierdzeń - Zaskakuje częstymi promocjami, ofertami - Media Expert, q39s14i2 C1. Dopasowanie stwierdzeń - Pracownicy i Doradcy są kompetentni, znają się na sprzęcie - Media Expert, q39s15i2 C1. Dopasowanie stwierdzeń - Jest dobry do zakupów online - strona jest wygodna i użyteczna - Media Expert, q39s11i2 C1. Dopasowanie stwierdzeń - Zakupy robi się szybko i sprawnie, bez kolejek - Media Expert, q39s16i2 C1. Dopasowanie stwierdzeń - Dobry na szybkie zakupy, gdy potrzeba czegoś „na już” - Media Expert, q39s19i2 C1. Dopasowanie stwierdzeń - Sieć z renomą, ma dobre opinie - Media Expert, q39s6i2 C1. Dopasowanie stwierdzeń - Ma w ofercie najnowsze modele sprzętu - Media Expert, q39s9i2 C1. Dopasowanie stwierdzeń - Wspiera Klienta w procesie zakupu - pomocna na każdym etapie - Media Expert, q39s12i2 C1. Dopasowanie stwierdzeń - Ekspozycja produktów jest czytelna i przyjemna dla oka - Media Expert, q39s21i2 C1. Dopasowanie stwierdzeń - Kojarzy się z dobrymi warunkami gwarancji - Media Expert, q39s7i2 C1. Dopasowanie stwierdzeń - Szybko i terminowo realizuje zamówienia/ dostawy - Media Expert, q39s10i2 C1. Dopasowanie stwierdzeń - Sklepy są dobrze zorganizowane, poukładane - Media Expert</t>
  </si>
  <si>
    <t>q39s22i2 C1. Dopasowanie stwierdzeń - Jest elastyczny, można bezproblemowo zwrócić zakup - Media Expert</t>
  </si>
  <si>
    <r>
      <t>q39s22i2 C1. Dopasowanie stwierdzeń - Jest elastyczny, można bezproblemowo zwrócić zakup - Media Expert, q39s18i2 C1. Dopasowanie stwierdzeń - To polska sieć - Media Expert, q39s17i2 C1. Dopasowanie stwierdzeń - Sklepy mają dobre lokalizacje - łatwo dojechać, są po drodze - Media Expert, q39s4i2 C1. Dopasowanie stwierdzeń - Produkty są dostępne od ręki - Media Expert, q39s5i2 C1. Dopasowanie stwierdzeń - Oferuje prawdziwe raty 0% - Media Expert, q39s1i2 C1. Dopasowanie stwierdzeń - Oferuje dobre ceny - Media Expert, q39s8i2 C1. Dopasowanie stwierdzeń - Oferuje wiele pomocnych usług np. wniesienie, montaż, uruchomienie, ubezpieczenie itp. - Media Expert, q39s13i2 C1. Dopasowanie stwierdzeń - Sklepy są komfortowe - nie męczą, pobyt może być przyjemny - Media Expert, q39s20i2 C1. Dopasowanie stwierdzeń - Posiada dobry serwis gwarancyjny - Media Expert, q39s3i2 C1. Dopasowanie stwierdzeń - Ma szeroki wybór produktów, wiele modeli - Media Expert, q39s2i2 C1. Dopasowanie stwierdzeń - Zaskakuje częstymi promocjami, ofertami - Media Expert, q39s14i2 C1. Dopasowanie stwierdzeń - Pracownicy i Doradcy są kompetentni, znają się na sprzęcie - Media Expert, q39s15i2 C1. Dopasowanie stwierdzeń - Jest dobry do zakupów online - strona jest wygodna i użyteczna - Media Expert, q39s11i2 C1. Dopasowanie stwierdzeń - Zakupy robi się szybko i sprawnie, bez kolejek - Media Expert, q39s16i2 C1. Dopasowanie stwierdzeń - Dobry na szybkie zakupy, gdy potrzeba czegoś „na już” - Media Expert, q39s19i2 C1. Dopasowanie stwierdzeń - Sieć z renomą, ma dobre opinie - Media Expert, q39s6i2 C1. Dopasowanie stwierdzeń - Ma w ofercie najnowsze modele sprzętu - Media Expert, q39s9i2 C1. Dopasowanie stwierdzeń - Wspiera Klienta w procesie zakupu - pomocna na każdym etapie - Media Expert, q39s12i2 C1. Dopasowanie stwierdzeń - Ekspozycja produktów jest czytelna i przyjemna dla oka - Media Expert, q39s21i2 C1. Dopasowanie stwierdzeń - Kojarzy się z dobrymi warunkami gwarancji - Media Expert, q39s7i2 C1. Dopasowanie stwierdzeń - Szybko i terminowo realizuje zamówienia/ dostawy - Media Expert, q39s10i2 C1. Dopasowanie stwierdzeń - Sklepy są dobrze zorganizowane, poukładane - Media Expert</t>
    </r>
    <r>
      <rPr>
        <vertAlign val="superscript"/>
        <sz val="9"/>
        <color indexed="8"/>
        <rFont val="Arial"/>
        <family val="2"/>
        <charset val="238"/>
      </rPr>
      <t>b</t>
    </r>
  </si>
  <si>
    <t>FACC1_MEDIAEXPERT_1 REGR factor score   1 for analysis 1</t>
  </si>
  <si>
    <t>FACC1_MEDIAEXPERT_2 REGR factor score   2 for analysis 2</t>
  </si>
  <si>
    <t>FACC1_MEDIAEXPERT_3 REGR factor score   3 for analysis 3</t>
  </si>
  <si>
    <t>FACC1_MEDIAEXPERT_4 REGR factor score   4 for analysis 4</t>
  </si>
  <si>
    <t>FACC1_MEDIAEXPERT_5 REGR factor score   5 for analysis 5</t>
  </si>
  <si>
    <t>FACC1_MEDIAEXPERT_6 REGR factor score   6 for analysis 6</t>
  </si>
  <si>
    <t>FACC1_MEDIAEXPERT_7 REGR factor score   7 for analysis 7</t>
  </si>
  <si>
    <t>FACC1_MEDIAEXPERT_8 REGR factor score   8 for analysis 8</t>
  </si>
  <si>
    <t>FACC1_MEDIAEXPERT_9 REGR factor score   9 for analysis 9</t>
  </si>
  <si>
    <t>FACC1_MEDIAEXPERT_10 REGR factor score  10 for analysis 10</t>
  </si>
  <si>
    <t>FACC1_MEDIAEXPERT_11 REGR factor score  11 for analysis 11</t>
  </si>
  <si>
    <t>FACC1_MEDIAEXPERT_12 REGR factor score  12 for analysis 12</t>
  </si>
  <si>
    <t>FACC1_MEDIAEXPERT_13 REGR factor score  13 for analysis 13</t>
  </si>
  <si>
    <t>FACC1_MEDIAEXPERT_14 REGR factor score  14 for analysis 14</t>
  </si>
  <si>
    <t>FACC1_MEDIAEXPERT_15 REGR factor score  15 for analysis 15</t>
  </si>
  <si>
    <t>FACC1_MEDIAEXPERT_16 REGR factor score  16 for analysis 16</t>
  </si>
  <si>
    <t>FACC1_MEDIAEXPERT_17 REGR factor score  17 for analysis 17</t>
  </si>
  <si>
    <t>FACC1_MEDIAEXPERT_18 REGR factor score  18 for analysis 18</t>
  </si>
  <si>
    <t>FACC1_MEDIAEXPERT_19 REGR factor score  19 for analysis 19</t>
  </si>
  <si>
    <t>FACC1_MEDIAEXPERT_20 REGR factor score  20 for analysis 20</t>
  </si>
  <si>
    <t>FACC1_MEDIAEXPERT_21 REGR factor score  21 for analysis 21</t>
  </si>
  <si>
    <t>FACC1_MEDIAEXPERT_22 REGR factor score  22 for analysis 22</t>
  </si>
  <si>
    <t>q37i16 B3. Next zakup - marki brane pod uwagę - Media Expert</t>
  </si>
  <si>
    <t>20-MAR-2026 18:28:42</t>
  </si>
  <si>
    <t>REGRESSION
  /MISSING LISTWISE
  /STATISTICS COEFF OUTS R ANOVA
  /CRITERIA=PIN(.05) POUT(.10)
  /NOORIGIN
  /DEPENDENT q37i17
  /METHOD=ENTER  q39s1i3 q39s2i3 q39s3i3 q39s4i3 q39s5i3 q39s6i3 q39s7i3 q39s8i3 q39s9i3 q39s10i3 q39s11i3 q39s12i3 q39s13i3 q39s14i3 q39s15i3 q39s16i3 q39s17i3 q39s18i3 q39s19i3 q39s20i3 q39s21i3 q39s22i3  .</t>
  </si>
  <si>
    <t>139488 bytes</t>
  </si>
  <si>
    <t>a. Dependent Variable: q37i17 B3. Next zakup - marki brane pod uwagę - MediaMarkt</t>
  </si>
  <si>
    <t>a. Predictors: (Constant), q39s22i3 C1. Dopasowanie stwierdzeń - Jest elastyczny, można bezproblemowo zwrócić zakup - Media Markt, q39s18i3 C1. Dopasowanie stwierdzeń - To polska sieć - Media Markt, q39s17i3 C1. Dopasowanie stwierdzeń - Sklepy mają dobre lokalizacje - łatwo dojechać, są po drodze - Media Markt, q39s5i3 C1. Dopasowanie stwierdzeń - Oferuje prawdziwe raty 0% - Media Markt, q39s6i3 C1. Dopasowanie stwierdzeń - Ma w ofercie najnowsze modele sprzętu - Media Markt, q39s2i3 C1. Dopasowanie stwierdzeń - Zaskakuje częstymi promocjami, ofertami - Media Markt, q39s16i3 C1. Dopasowanie stwierdzeń - Dobry na szybkie zakupy, gdy potrzeba czegoś „na już” - Media Markt, q39s20i3 C1. Dopasowanie stwierdzeń - Posiada dobry serwis gwarancyjny - Media Markt, q39s15i3 C1. Dopasowanie stwierdzeń - Jest dobry do zakupów online - strona jest wygodna i użyteczna - Media Markt, q39s4i3 C1. Dopasowanie stwierdzeń - Produkty są dostępne od ręki - Media Markt, q39s8i3 C1. Dopasowanie stwierdzeń - Oferuje wiele pomocnych usług np. wniesienie, montaż, uruchomienie, ubezpieczenie itp. - Media Markt, q39s1i3 C1. Dopasowanie stwierdzeń - Oferuje dobre ceny - Media Markt, q39s13i3 C1. Dopasowanie stwierdzeń - Sklepy są komfortowe - nie męczą, pobyt może być przyjemny - Media Markt, q39s19i3 C1. Dopasowanie stwierdzeń - Sieć z renomą, ma dobre opinie - Media Markt, q39s11i3 C1. Dopasowanie stwierdzeń - Zakupy robi się szybko i sprawnie, bez kolejek - Media Markt, q39s14i3 C1. Dopasowanie stwierdzeń - Pracownicy i Doradcy są kompetentni, znają się na sprzęcie - Media Markt, q39s3i3 C1. Dopasowanie stwierdzeń - Ma szeroki wybór produktów, wiele modeli - Media Markt, q39s21i3 C1. Dopasowanie stwierdzeń - Kojarzy się z dobrymi warunkami gwarancji - Media Markt, q39s9i3 C1. Dopasowanie stwierdzeń - Wspiera Klienta w procesie zakupu - pomocna na każdym etapie - Media Markt, q39s12i3 C1. Dopasowanie stwierdzeń - Ekspozycja produktów jest czytelna i przyjemna dla oka - Media Markt, q39s7i3 C1. Dopasowanie stwierdzeń - Szybko i terminowo realizuje zamówienia/ dostawy - Media Markt, q39s10i3 C1. Dopasowanie stwierdzeń - Sklepy są dobrze zorganizowane, poukładane - Media Markt</t>
  </si>
  <si>
    <t>b. Predictors: (Constant), q39s22i3 C1. Dopasowanie stwierdzeń - Jest elastyczny, można bezproblemowo zwrócić zakup - Media Markt, q39s18i3 C1. Dopasowanie stwierdzeń - To polska sieć - Media Markt, q39s17i3 C1. Dopasowanie stwierdzeń - Sklepy mają dobre lokalizacje - łatwo dojechać, są po drodze - Media Markt, q39s5i3 C1. Dopasowanie stwierdzeń - Oferuje prawdziwe raty 0% - Media Markt, q39s6i3 C1. Dopasowanie stwierdzeń - Ma w ofercie najnowsze modele sprzętu - Media Markt, q39s2i3 C1. Dopasowanie stwierdzeń - Zaskakuje częstymi promocjami, ofertami - Media Markt, q39s16i3 C1. Dopasowanie stwierdzeń - Dobry na szybkie zakupy, gdy potrzeba czegoś „na już” - Media Markt, q39s20i3 C1. Dopasowanie stwierdzeń - Posiada dobry serwis gwarancyjny - Media Markt, q39s15i3 C1. Dopasowanie stwierdzeń - Jest dobry do zakupów online - strona jest wygodna i użyteczna - Media Markt, q39s4i3 C1. Dopasowanie stwierdzeń - Produkty są dostępne od ręki - Media Markt, q39s8i3 C1. Dopasowanie stwierdzeń - Oferuje wiele pomocnych usług np. wniesienie, montaż, uruchomienie, ubezpieczenie itp. - Media Markt, q39s1i3 C1. Dopasowanie stwierdzeń - Oferuje dobre ceny - Media Markt, q39s13i3 C1. Dopasowanie stwierdzeń - Sklepy są komfortowe - nie męczą, pobyt może być przyjemny - Media Markt, q39s19i3 C1. Dopasowanie stwierdzeń - Sieć z renomą, ma dobre opinie - Media Markt, q39s11i3 C1. Dopasowanie stwierdzeń - Zakupy robi się szybko i sprawnie, bez kolejek - Media Markt, q39s14i3 C1. Dopasowanie stwierdzeń - Pracownicy i Doradcy są kompetentni, znają się na sprzęcie - Media Markt, q39s3i3 C1. Dopasowanie stwierdzeń - Ma szeroki wybór produktów, wiele modeli - Media Markt, q39s21i3 C1. Dopasowanie stwierdzeń - Kojarzy się z dobrymi warunkami gwarancji - Media Markt, q39s9i3 C1. Dopasowanie stwierdzeń - Wspiera Klienta w procesie zakupu - pomocna na każdym etapie - Media Markt, q39s12i3 C1. Dopasowanie stwierdzeń - Ekspozycja produktów jest czytelna i przyjemna dla oka - Media Markt, q39s7i3 C1. Dopasowanie stwierdzeń - Szybko i terminowo realizuje zamówienia/ dostawy - Media Markt, q39s10i3 C1. Dopasowanie stwierdzeń - Sklepy są dobrze zorganizowane, poukładane - Media Markt</t>
  </si>
  <si>
    <t>q39s1i3 C1. Dopasowanie stwierdzeń - Oferuje dobre ceny - Media Markt</t>
  </si>
  <si>
    <t>q39s2i3 C1. Dopasowanie stwierdzeń - Zaskakuje częstymi promocjami, ofertami - Media Markt</t>
  </si>
  <si>
    <t>q39s3i3 C1. Dopasowanie stwierdzeń - Ma szeroki wybór produktów, wiele modeli - Media Markt</t>
  </si>
  <si>
    <t>q39s4i3 C1. Dopasowanie stwierdzeń - Produkty są dostępne od ręki - Media Markt</t>
  </si>
  <si>
    <t>q39s5i3 C1. Dopasowanie stwierdzeń - Oferuje prawdziwe raty 0% - Media Markt</t>
  </si>
  <si>
    <t>q39s6i3 C1. Dopasowanie stwierdzeń - Ma w ofercie najnowsze modele sprzętu - Media Markt</t>
  </si>
  <si>
    <t>q39s7i3 C1. Dopasowanie stwierdzeń - Szybko i terminowo realizuje zamówienia/ dostawy - Media Markt</t>
  </si>
  <si>
    <t>q39s8i3 C1. Dopasowanie stwierdzeń - Oferuje wiele pomocnych usług np. wniesienie, montaż, uruchomienie, ubezpieczenie itp. - Media Markt</t>
  </si>
  <si>
    <t>q39s9i3 C1. Dopasowanie stwierdzeń - Wspiera Klienta w procesie zakupu - pomocna na każdym etapie - Media Markt</t>
  </si>
  <si>
    <t>q39s10i3 C1. Dopasowanie stwierdzeń - Sklepy są dobrze zorganizowane, poukładane - Media Markt</t>
  </si>
  <si>
    <t>q39s11i3 C1. Dopasowanie stwierdzeń - Zakupy robi się szybko i sprawnie, bez kolejek - Media Markt</t>
  </si>
  <si>
    <t>q39s12i3 C1. Dopasowanie stwierdzeń - Ekspozycja produktów jest czytelna i przyjemna dla oka - Media Markt</t>
  </si>
  <si>
    <t>q39s13i3 C1. Dopasowanie stwierdzeń - Sklepy są komfortowe - nie męczą, pobyt może być przyjemny - Media Markt</t>
  </si>
  <si>
    <t>q39s14i3 C1. Dopasowanie stwierdzeń - Pracownicy i Doradcy są kompetentni, znają się na sprzęcie - Media Markt</t>
  </si>
  <si>
    <t>q39s15i3 C1. Dopasowanie stwierdzeń - Jest dobry do zakupów online - strona jest wygodna i użyteczna - Media Markt</t>
  </si>
  <si>
    <t>q39s16i3 C1. Dopasowanie stwierdzeń - Dobry na szybkie zakupy, gdy potrzeba czegoś „na już” - Media Markt</t>
  </si>
  <si>
    <t>q39s17i3 C1. Dopasowanie stwierdzeń - Sklepy mają dobre lokalizacje - łatwo dojechać, są po drodze - Media Markt</t>
  </si>
  <si>
    <t>q39s18i3 C1. Dopasowanie stwierdzeń - To polska sieć - Media Markt</t>
  </si>
  <si>
    <t>q39s19i3 C1. Dopasowanie stwierdzeń - Sieć z renomą, ma dobre opinie - Media Markt</t>
  </si>
  <si>
    <t>q39s20i3 C1. Dopasowanie stwierdzeń - Posiada dobry serwis gwarancyjny - Media Markt</t>
  </si>
  <si>
    <t>q39s21i3 C1. Dopasowanie stwierdzeń - Kojarzy się z dobrymi warunkami gwarancji - Media Markt</t>
  </si>
  <si>
    <t>q39s22i3 C1. Dopasowanie stwierdzeń - Jest elastyczny, można bezproblemowo zwrócić zakup - Media Markt</t>
  </si>
  <si>
    <r>
      <t>q39s22i3 C1. Dopasowanie stwierdzeń - Jest elastyczny, można bezproblemowo zwrócić zakup - Media Markt, q39s18i3 C1. Dopasowanie stwierdzeń - To polska sieć - Media Markt, q39s17i3 C1. Dopasowanie stwierdzeń - Sklepy mają dobre lokalizacje - łatwo dojechać, są po drodze - Media Markt, q39s5i3 C1. Dopasowanie stwierdzeń - Oferuje prawdziwe raty 0% - Media Markt, q39s6i3 C1. Dopasowanie stwierdzeń - Ma w ofercie najnowsze modele sprzętu - Media Markt, q39s2i3 C1. Dopasowanie stwierdzeń - Zaskakuje częstymi promocjami, ofertami - Media Markt, q39s16i3 C1. Dopasowanie stwierdzeń - Dobry na szybkie zakupy, gdy potrzeba czegoś „na już” - Media Markt, q39s20i3 C1. Dopasowanie stwierdzeń - Posiada dobry serwis gwarancyjny - Media Markt, q39s15i3 C1. Dopasowanie stwierdzeń - Jest dobry do zakupów online - strona jest wygodna i użyteczna - Media Markt, q39s4i3 C1. Dopasowanie stwierdzeń - Produkty są dostępne od ręki - Media Markt, q39s8i3 C1. Dopasowanie stwierdzeń - Oferuje wiele pomocnych usług np. wniesienie, montaż, uruchomienie, ubezpieczenie itp. - Media Markt, q39s1i3 C1. Dopasowanie stwierdzeń - Oferuje dobre ceny - Media Markt, q39s13i3 C1. Dopasowanie stwierdzeń - Sklepy są komfortowe - nie męczą, pobyt może być przyjemny - Media Markt, q39s19i3 C1. Dopasowanie stwierdzeń - Sieć z renomą, ma dobre opinie - Media Markt, q39s11i3 C1. Dopasowanie stwierdzeń - Zakupy robi się szybko i sprawnie, bez kolejek - Media Markt, q39s14i3 C1. Dopasowanie stwierdzeń - Pracownicy i Doradcy są kompetentni, znają się na sprzęcie - Media Markt, q39s3i3 C1. Dopasowanie stwierdzeń - Ma szeroki wybór produktów, wiele modeli - Media Markt, q39s21i3 C1. Dopasowanie stwierdzeń - Kojarzy się z dobrymi warunkami gwarancji - Media Markt, q39s9i3 C1. Dopasowanie stwierdzeń - Wspiera Klienta w procesie zakupu - pomocna na każdym etapie - Media Markt, q39s12i3 C1. Dopasowanie stwierdzeń - Ekspozycja produktów jest czytelna i przyjemna dla oka - Media Markt, q39s7i3 C1. Dopasowanie stwierdzeń - Szybko i terminowo realizuje zamówienia/ dostawy - Media Markt, q39s10i3 C1. Dopasowanie stwierdzeń - Sklepy są dobrze zorganizowane, poukładane - Media Markt</t>
    </r>
    <r>
      <rPr>
        <vertAlign val="superscript"/>
        <sz val="9"/>
        <color indexed="8"/>
        <rFont val="Arial"/>
        <family val="2"/>
        <charset val="238"/>
      </rPr>
      <t>b</t>
    </r>
  </si>
  <si>
    <r>
      <t>,482</t>
    </r>
    <r>
      <rPr>
        <vertAlign val="superscript"/>
        <sz val="9"/>
        <color indexed="8"/>
        <rFont val="Arial"/>
        <family val="2"/>
        <charset val="238"/>
      </rPr>
      <t>a</t>
    </r>
  </si>
  <si>
    <t>q37i17 B3. Next zakup - marki brane pod uwagę - MediaMarkt</t>
  </si>
  <si>
    <t>FACC1_MEDIAMARKT_1 REGR factor score   1 for analysis 1</t>
  </si>
  <si>
    <t>FACC1_MEDIAMARKT_2 REGR factor score   2 for analysis 2</t>
  </si>
  <si>
    <t>FACC1_MEDIAMARKT_3 REGR factor score   3 for analysis 3</t>
  </si>
  <si>
    <t>FACC1_MEDIAMARKT_4 REGR factor score   4 for analysis 4</t>
  </si>
  <si>
    <t>FACC1_MEDIAMARKT_5 REGR factor score   5 for analysis 5</t>
  </si>
  <si>
    <t>FACC1_MEDIAMARKT_6 REGR factor score   6 for analysis 6</t>
  </si>
  <si>
    <t>FACC1_MEDIAMARKT_7 REGR factor score   7 for analysis 7</t>
  </si>
  <si>
    <t>FACC1_MEDIAMARKT_8 REGR factor score   8 for analysis 8</t>
  </si>
  <si>
    <t>FACC1_MEDIAMARKT_9 REGR factor score   9 for analysis 9</t>
  </si>
  <si>
    <t>FACC1_MEDIAMARKT_10 REGR factor score  10 for analysis 10</t>
  </si>
  <si>
    <t>FACC1_MEDIAMARKT_11 REGR factor score  11 for analysis 11</t>
  </si>
  <si>
    <t>FACC1_MEDIAMARKT_12 REGR factor score  12 for analysis 12</t>
  </si>
  <si>
    <t>FACC1_MEDIAMARKT_13 REGR factor score  13 for analysis 13</t>
  </si>
  <si>
    <t>FACC1_MEDIAMARKT_14 REGR factor score  14 for analysis 14</t>
  </si>
  <si>
    <t>FACC1_MEDIAMARKT_15 REGR factor score  15 for analysis 15</t>
  </si>
  <si>
    <t>FACC1_MEDIAMARKT_16 REGR factor score  16 for analysis 16</t>
  </si>
  <si>
    <t>FACC1_MEDIAMARKT_17 REGR factor score  17 for analysis 17</t>
  </si>
  <si>
    <t>FACC1_MEDIAMARKT_18 REGR factor score  18 for analysis 18</t>
  </si>
  <si>
    <t>FACC1_MEDIAMARKT_19 REGR factor score  19 for analysis 19</t>
  </si>
  <si>
    <t>FACC1_MEDIAMARKT_20 REGR factor score  20 for analysis 20</t>
  </si>
  <si>
    <t>FACC1_MEDIAMARKT_21 REGR factor score  21 for analysis 21</t>
  </si>
  <si>
    <t>FACC1_MEDIAMARKT_22 REGR factor score  22 for analysis 22</t>
  </si>
  <si>
    <t>Reliability</t>
  </si>
  <si>
    <t>N</t>
  </si>
  <si>
    <t>Mean</t>
  </si>
  <si>
    <t>Std. Deviation</t>
  </si>
  <si>
    <t>iamw Indeks Akceptacji Marek Własnych (W6.1, W6.3, W6.4, rev W6.6)</t>
  </si>
  <si>
    <t>mw_reco_dep Marki własne - zależność od rekomendacji sprzedawcy (W6.2)</t>
  </si>
  <si>
    <t>mw_warranty_need Marki własne - potrzeba dodatkowego zabezpieczenia/gwarancji (W6.5)</t>
  </si>
  <si>
    <t>bm_brand Benchmark: orientacja na markę producencką - znana marka = gwarancja jakości (P4.9)</t>
  </si>
  <si>
    <t>bm_value Benchmark: orientacja na value/cenę - cena, value for money, promocje (0-100)</t>
  </si>
  <si>
    <t>bm_storetrust Benchmark: zaufanie do sklepu/sieci - wybieram marki sklepów, którym ufam (P4.27)</t>
  </si>
  <si>
    <t>iamw_3cat Indeks Akceptacji Marek Własnych - 3 kategorie</t>
  </si>
  <si>
    <t>1,00 Niska akceptacja</t>
  </si>
  <si>
    <t>2,00 Umiarkowana akceptacja</t>
  </si>
  <si>
    <t>3,00 Wysoka akceptacja</t>
  </si>
  <si>
    <t>Report</t>
  </si>
  <si>
    <t>Sig. (2-tailed)</t>
  </si>
  <si>
    <r>
      <t>,058</t>
    </r>
    <r>
      <rPr>
        <vertAlign val="superscript"/>
        <sz val="9"/>
        <color indexed="8"/>
        <rFont val="Arial"/>
        <family val="2"/>
        <charset val="238"/>
      </rPr>
      <t>**</t>
    </r>
  </si>
  <si>
    <r>
      <t>,091</t>
    </r>
    <r>
      <rPr>
        <vertAlign val="superscript"/>
        <sz val="9"/>
        <color indexed="8"/>
        <rFont val="Arial"/>
        <family val="2"/>
        <charset val="238"/>
      </rPr>
      <t>**</t>
    </r>
  </si>
  <si>
    <r>
      <t>,571</t>
    </r>
    <r>
      <rPr>
        <vertAlign val="superscript"/>
        <sz val="9"/>
        <color indexed="8"/>
        <rFont val="Arial"/>
        <family val="2"/>
        <charset val="238"/>
      </rPr>
      <t>**</t>
    </r>
  </si>
  <si>
    <r>
      <t>,511</t>
    </r>
    <r>
      <rPr>
        <vertAlign val="superscript"/>
        <sz val="9"/>
        <color indexed="8"/>
        <rFont val="Arial"/>
        <family val="2"/>
        <charset val="238"/>
      </rPr>
      <t>**</t>
    </r>
  </si>
  <si>
    <r>
      <t>,122</t>
    </r>
    <r>
      <rPr>
        <vertAlign val="superscript"/>
        <sz val="9"/>
        <color indexed="8"/>
        <rFont val="Arial"/>
        <family val="2"/>
        <charset val="238"/>
      </rPr>
      <t>**</t>
    </r>
  </si>
  <si>
    <r>
      <t>,115</t>
    </r>
    <r>
      <rPr>
        <vertAlign val="superscript"/>
        <sz val="9"/>
        <color indexed="8"/>
        <rFont val="Arial"/>
        <family val="2"/>
        <charset val="238"/>
      </rPr>
      <t>**</t>
    </r>
  </si>
  <si>
    <r>
      <t>,147</t>
    </r>
    <r>
      <rPr>
        <vertAlign val="superscript"/>
        <sz val="9"/>
        <color indexed="8"/>
        <rFont val="Arial"/>
        <family val="2"/>
        <charset val="238"/>
      </rPr>
      <t>**</t>
    </r>
  </si>
  <si>
    <r>
      <t>,109</t>
    </r>
    <r>
      <rPr>
        <vertAlign val="superscript"/>
        <sz val="9"/>
        <color indexed="8"/>
        <rFont val="Arial"/>
        <family val="2"/>
        <charset val="238"/>
      </rPr>
      <t>**</t>
    </r>
  </si>
  <si>
    <r>
      <t>,202</t>
    </r>
    <r>
      <rPr>
        <vertAlign val="superscript"/>
        <sz val="9"/>
        <color indexed="8"/>
        <rFont val="Arial"/>
        <family val="2"/>
        <charset val="238"/>
      </rPr>
      <t>**</t>
    </r>
  </si>
  <si>
    <r>
      <t>,187</t>
    </r>
    <r>
      <rPr>
        <vertAlign val="superscript"/>
        <sz val="9"/>
        <color indexed="8"/>
        <rFont val="Arial"/>
        <family val="2"/>
        <charset val="238"/>
      </rPr>
      <t>**</t>
    </r>
  </si>
  <si>
    <t>INDEKS AKCEPTACJI MAREK WŁASNYCH</t>
  </si>
  <si>
    <t xml:space="preserve">Indeks Akceptacji Marek Własnych (iamw)
To średnia z 4 stwierdzeń z W6:
q53s1 — zaufanie do sieci zwiększa zaufanie do marki własnej,
q53s3 — marka własna daje te same lub więcej funkcji za mniejszą cenę,
q53s4 — marka własna oferuje najlepszą relację ceny do jakości,
q53s6_r — odwrócone q53s6, czyli brak spadku skłonności do zakupu po informacji, że to marka własna.
Im wyższy wynik iamw, tym większa akceptacja marek własnych.
Dodatkowo przygotowano też wersję kategoryczną: iamw_3cat.
Benchmark: orientacja na markę producencką (bm_brand)
Oparty na zmiennej:
q44s9 — przekonanie, że znana marka, nawet droższa, jest gwarancją jakości.
Wyższy wynik bm_brand oznacza silniejsze przywiązanie do marek producenckich.
Benchmark: orientacja na value / cenę (bm_value)
Zbudowany z pytań wielokrotnego wyboru:
q32i10_b — niska cena,
q32i11_b — dobra relacja jakości do ceny,
q32i12_b — promocje i rabaty,
czyli zrekodowanych wersji: q32i10, q32i11, q32i12.
Wskaźnik bm_value pokazuje, jak silnie respondent kieruje się ekonomiczną opłacalnością zakupu.
</t>
  </si>
  <si>
    <t>Benchmark: zaufanie do sklepu / sieci (bm_storetrust)
Oparty na zmiennej:
q44s27 — wybieram marki sklepów, którym ufam / z renomą.
Wyższy wynik bm_storetrust oznacza większą rolę zaufania do sieci sklepu w decyzjach zakupowych.
Wskaźniki pomocnicze
mw_reco_dep = q53s2 — zależność od rekomendacji sprzedawcy przy wyborze marki własnej,
mw_warranty_need = q53s5 — potrzeba dodatkowego zabezpieczenia, np. przedłużonej gwarancji.
Te dwa wskaźniki nie wchodzą do głównego indeksu iamw, ale pomagają zrozumieć, na jakich warunkach marka własna jest akceptowana.</t>
  </si>
  <si>
    <t>00:00:00,09</t>
  </si>
  <si>
    <t>FAC4v2_1</t>
  </si>
  <si>
    <t>FAC4v2_2</t>
  </si>
  <si>
    <t>FAC4v2_3</t>
  </si>
  <si>
    <t>FAC4v2_4</t>
  </si>
  <si>
    <t>FACTOR
  /VARIABLES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FACTORS(4) ITERATE(250)
  /EXTRACTION PC
  /CRITERIA ITERATE(250)
  /ROTATION VARIMAX
  /SAVE REG(ALL, FAC4v2_)
  /METHOD=CORRELATION.</t>
  </si>
  <si>
    <t>340384 (332,406K) bytes</t>
  </si>
  <si>
    <t>a. Rotation converged in 13 iterations.</t>
  </si>
  <si>
    <t>FAC5v2_1</t>
  </si>
  <si>
    <t>FAC5v2_2</t>
  </si>
  <si>
    <t>FAC5v2_3</t>
  </si>
  <si>
    <t>FAC5v2_4</t>
  </si>
  <si>
    <t>FAC5v2_5</t>
  </si>
  <si>
    <t>FACTOR
  /VARIABLES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FACTORS(5) ITERATE(250)
  /EXTRACTION PC
  /CRITERIA ITERATE(250)
  /ROTATION VARIMAX
  /SAVE REG(ALL, FAC5v2_)
  /METHOD=CORRELATION.</t>
  </si>
  <si>
    <t>00:00:00,13</t>
  </si>
  <si>
    <t>FAC6v2_1</t>
  </si>
  <si>
    <t>FAC6v2_2</t>
  </si>
  <si>
    <t>FAC6v2_3</t>
  </si>
  <si>
    <t>FAC6v2_4</t>
  </si>
  <si>
    <t>FAC6v2_5</t>
  </si>
  <si>
    <t>FAC6v2_6</t>
  </si>
  <si>
    <t>FACTOR
  /VARIABLES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FACTORS(6) ITERATE(250)
  /EXTRACTION PC
  /CRITERIA ITERATE(250)
  /ROTATION VARIMAX
  /SAVE REG(ALL, FAC6v2_)
  /METHOD=CORRELATION.</t>
  </si>
  <si>
    <t>Ostrożny klient stacjonarny z doradcą</t>
  </si>
  <si>
    <t>Niepewny, budżetowy upraszczacz</t>
  </si>
  <si>
    <t>Szybki pragmatyk zadaniowy</t>
  </si>
  <si>
    <t>Nowoczesny, impulsywny opportunista</t>
  </si>
  <si>
    <t>Prosty, zachowawczy i mało zaangażowany</t>
  </si>
  <si>
    <t>26-MAR-2026 23:30:58</t>
  </si>
  <si>
    <t>f:\PRACA\PRACA-ZLECENIA\OPINIONWAY\RTVAGD\RTVAGD.SAV</t>
  </si>
  <si>
    <t>a. Rotation converged in 7 iterations.</t>
  </si>
  <si>
    <t>00:00:00,11</t>
  </si>
  <si>
    <r>
      <t xml:space="preserve">Segment I — </t>
    </r>
    <r>
      <rPr>
        <b/>
        <sz val="11"/>
        <color theme="1"/>
        <rFont val="Calibri"/>
        <family val="2"/>
        <scheme val="minor"/>
      </rPr>
      <t>Samodzielny analityk online</t>
    </r>
  </si>
  <si>
    <t>q44s24 / P4.24 — kupowanie online we własnym tempie</t>
  </si>
  <si>
    <t>q44s15 / P4.15 — porównywanie cen między sklepami</t>
  </si>
  <si>
    <t>q44s4 / P4.4 — czytanie opinii i recenzji przed zakupem</t>
  </si>
  <si>
    <t>q44s32 / P4.32 — przekonanie, że zakupy internetowe są najlepszą opcją</t>
  </si>
  <si>
    <t>q44s14 / P4.14 — wybór sprzętu użytecznego i trwałego</t>
  </si>
  <si>
    <t>Segment II — Niepewny, budżetowy upraszczacz</t>
  </si>
  <si>
    <t>q44s28 / P4.28 — kupowanie tańszych sprzętów na platformach z Chin</t>
  </si>
  <si>
    <t>q44s26 / P4.26 — preferencja dla małych sklepów, bo duże przytłaczają</t>
  </si>
  <si>
    <t>q44s25 / P4.25 — obawa przed zakupami online</t>
  </si>
  <si>
    <t>q44s2 / P4.2 — zdawanie się na pomoc innych przy wyborze</t>
  </si>
  <si>
    <t>q44s11 / P4.11 — wybieranie pierwszego produktu spełniającego oczekiwania</t>
  </si>
  <si>
    <t>Segment III — Nowoczesny entuzjasta</t>
  </si>
  <si>
    <t>q44s19 / P4.19 — częste rozważanie wymiany sprzętu na nowszy model</t>
  </si>
  <si>
    <t>q44s1 / P4.1 — poczucie większej wiedzy o sprzęcie niż przeciętnie</t>
  </si>
  <si>
    <t>q44s7 / P4.7 — dobra orientacja w nowych technologiach</t>
  </si>
  <si>
    <t>q44s6 / P4.6 — znaczenie nowoczesnego wyposażenia domu</t>
  </si>
  <si>
    <t>q44s12 / P4.12 — skłonność do zakupów impulsywnych</t>
  </si>
  <si>
    <t>Segment IV — Ostrożny klient stacjonarny</t>
  </si>
  <si>
    <t>q44s23 / P4.23 — konieczność zobaczenia sprzętu na żywo</t>
  </si>
  <si>
    <t>q44s30 / P4.30 — finalizowanie zakupu w sklepie stacjonarnym</t>
  </si>
  <si>
    <t>q44s21 / P4.21 — duże znaczenie zaangażowania sprzedawcy</t>
  </si>
  <si>
    <t>q44s18 / P4.18 — kupowanie nowego sprzętu głównie, gdy obecny się psuje</t>
  </si>
  <si>
    <t>q44s33 / P4.33 — preferencja dla płatności kartą lub gotówką zamiast finansowania</t>
  </si>
  <si>
    <r>
      <t xml:space="preserve">Segment I — </t>
    </r>
    <r>
      <rPr>
        <b/>
        <sz val="11"/>
        <color theme="1"/>
        <rFont val="Calibri"/>
        <family val="2"/>
        <scheme val="minor"/>
      </rPr>
      <t>Analityczny omnichannel quality seeker</t>
    </r>
  </si>
  <si>
    <t>q44s24 / P4.24 — zakupy online we własnym tempie
q44s15 / P4.15 — porównywanie cen
q44s4 / P4.4 — sprawdzanie opinii i recenzji
q44s22 / P4.22 — preferencja dla dużego wyboru i szerokiego asortymentu
q44s31 / P4.31 — korzystanie zarówno ze sklepu, jak i internetu zależnie od potrzeby</t>
  </si>
  <si>
    <t>Analityczny omnichannel quality seeker</t>
  </si>
  <si>
    <t>Segment II — Niepewny, budżetowy i impulsywny</t>
  </si>
  <si>
    <t>Niepewny, budżetowy i impulsywny</t>
  </si>
  <si>
    <t>q44s28 / P4.28 — kupowanie tańszych sprzętów na platformach z Chin
q44s34 / P4.34 — preferencja dla rat
q44s26 / P4.26 — zagubienie w dużych sklepach / preferencja dla mniejszych
q44s2 / P4.2 — zależność od pomocy innych
q44s12 / P4.12 — większa impulsywność zakupowa</t>
  </si>
  <si>
    <t>Segment III — Nowoczesny aspirujący upgrader</t>
  </si>
  <si>
    <t>Nowoczesny aspirujący upgrader</t>
  </si>
  <si>
    <t>q44s19 / P4.19 — częste myślenie o wymianie sprzętu na lepszy model
q44s34 / P4.34 — większa otwartość na raty
q44s1 / P4.1 — wysokie poczucie kompetencji w kategorii
q44s6 / P4.6 — znaczenie nowoczesnego domu i technologii
q44s7 / P4.7 — dobra orientacja w nowych technologiach</t>
  </si>
  <si>
    <t>Segment IV — Ostrożny stacjonarny z doradcą</t>
  </si>
  <si>
    <t>q44s23 / P4.23 — potrzeba zobaczenia sprzętu na żywo
q44s30 / P4.30 — kupowanie w sklepie stacjonarnym
q44s21 / P4.21 — duże znaczenie doradcy w sklepie
q44s18 / P4.18 — zakup głównie z konieczności
q44s25 / P4.25 — obawa przed zakupami online</t>
  </si>
  <si>
    <t>Segment V — Samodzielny, zdystansowany ekspert online</t>
  </si>
  <si>
    <t>q44s20 / P4.20 — unikanie kontaktu ze sprzedawcą i samodzielne działanie
q44s1 / P4.1 — poczucie wysokiej wiedzy o sprzęcie
q44s24 / P4.24 — kupowanie online we własnym tempie
q44s32 / P4.32 — przekonanie, że internet jest najlepszą opcją zakupową
q44s7 / P4.7 — dobra orientacja technologiczna</t>
  </si>
  <si>
    <t>q44s24 / P4.24 — zakupy online we własnym tempie
q44s15 / P4.15 — porównywanie cen
q44s4 / P4.4 — czytanie opinii i recenzji
q44s32 / P4.32 — internet jako najlepsza opcja zakupu
q44s14 / P4.14 — wybieranie sprzętu użytecznego i trwałego</t>
  </si>
  <si>
    <t>Segment II — Niepewny, wspierany i budżetowy</t>
  </si>
  <si>
    <t>q44s28 / P4.28 — kupowanie tańszych sprzętów na platformach z Chin
q44s26 / P4.26 — preferencja dla mniejszych sklepów / poczucie zagubienia w dużych
q44s2 / P4.2 — zdawanie się na pomoc innych
q44s25 / P4.25 — obawa przed zakupami online
q44s34 / P4.34 — skłonność do korzystania z rat</t>
  </si>
  <si>
    <t>Segment III — Ostrożny klient stacjonarny</t>
  </si>
  <si>
    <t>q44s23 / P4.23 — konieczność zobaczenia sprzętu na żywo
q44s30 / P4.30 — kupowanie w sklepie stacjonarnym
q44s21 / P4.21 — duże znaczenie sprzedawcy
q44s18 / P4.18 — kupowanie głównie w razie potrzeby wymiany
q44s33 / P4.33 — preferencja dla zwykłej płatności zamiast finansowania</t>
  </si>
  <si>
    <t>Segment IV — Pewny siebie tech-opportunista</t>
  </si>
  <si>
    <t>q44s1 / P4.1 — poczucie wysokiej wiedzy o sprzęcie
q44s7 / P4.7 — dobra orientacja w nowych technologiach
q44s20 / P4.20 — samodzielność i unikanie kontaktu ze sprzedawcą
q44s6 / P4.6 — znaczenie nowoczesnego wyposażenia domu
q44s28 / P4.28 — otwartość na okazjonalne, tańsze kanały zakupu</t>
  </si>
  <si>
    <t>Segment V — Aspirujący upgrader na budżecie</t>
  </si>
  <si>
    <t>Aspirujący upgrader na budżecie</t>
  </si>
  <si>
    <t>q44s34 / P4.34 — preferencja dla rat
q44s19 / P4.19 — częste myślenie o wymianie sprzętu na lepszy
q44s12 / P4.12 — większa impulsywność zakupowa
q44s6 / P4.6 — znaczenie nowoczesności w domu
q44s10 / P4.10 — gotowość zapłacenia więcej za coś ponad standard</t>
  </si>
  <si>
    <t>Szybki pragmatyk</t>
  </si>
  <si>
    <t>Segment VI — Szybki pragmatyk</t>
  </si>
  <si>
    <t>q42 / P2.7 — jeśli znajdzie odpowiedni sprzęt i ma pewność, po prostu kupuje
q44s11 / P4.11 — wybiera pierwszy produkt spełniający oczekiwania
q44s18 / P4.18 — kupuje nowy sprzęt głównie, gdy obecny się psuje
q41 / P1.8 — sprzęty domowe to zwykła rzecz, bez większej ekscytacji
q41 / P1.9 — zajmuje się tym tylko wtedy, gdy musi</t>
  </si>
  <si>
    <t>To osoby, które chcą mieć kontrolę nad zakupem i dobrze czują się w samodzielnym procesie decyzyjnym. Dużo sprawdzają przed zakupem, porównują ceny, czytają opinie i chętnie kupują online, bo daje im to wygodę, spokój i możliwość działania we własnym tempie. To segment racjonalny, uporządkowany i nastawiony na trwałość.</t>
  </si>
  <si>
    <t>To osoby mniej pewne siebie w kategorii, bardziej ostrożne i łatwiej przytłoczone wyborem. Częściej obawiają się zakupów online, szukają tańszych rozwiązań i wolą uprościć decyzję niż długo analizować. Widać tu większą zależność od pomocy innych i większą podatność na impulsywność lub szybkie zamykanie wyboru.</t>
  </si>
  <si>
    <t>To osoby bardziej zaangażowane technologicznie, pewne swojej wiedzy i otwarte na nowości. Częściej myślą o wymianie sprzętu na lepszy model, chcą mieć nowoczesny dom i są bardziej aktywne w obszarze technologii niż przeciętnie. To segment bardziej aspiracyjny, czasem też bardziej spontaniczny zakupowo.</t>
  </si>
  <si>
    <t>To osoby bardziej zachowawcze, które chcą zobaczyć sprzęt na żywo i częściej finalizują zakup offline. Ważne są dla nich bezpieczeństwo, kontakt ze sprzedawcą i bardziej tradycyjny sposób kupowania. Zakup częściej wynika z konkretnej potrzeby niż z chęci wymiany na coś nowszego.</t>
  </si>
  <si>
    <t>To segment bardzo świadomy i wymagający. Łączy internet i sklep stacjonarny zależnie od potrzeby, dużo sprawdza, porównuje i szuka możliwie najlepszego rozwiązania. Ważna jest dla niego jakość decyzji, duży wybór i poczucie, że zakup jest dobrze przemyślany.</t>
  </si>
  <si>
    <t>To segment, który z jednej strony szuka oszczędności i uproszczenia, a z drugiej bywa bardziej reaktywny i mniej stabilny w decyzjach. Częściej korzysta z rat, szuka tańszych okazji, łatwiej czuje się zagubiony i bardziej polega na pomocy innych. To bardziej „chaotyczny pragmatyzm” niż świadoma strategia zakupowa.</t>
  </si>
  <si>
    <t>To osoby, które chcą iść do przodu sprzętowo i częściej myślą o wymianie urządzeń na lepsze. Są bardziej kompetentne technologicznie, bardziej nastawione na nowoczesność i jednocześnie gotowe korzystać z finansowania, by szybciej zrealizować taki upgrade. To segment aspiracyjny, ale nadal praktyczny.</t>
  </si>
  <si>
    <t>To klasyczny segment offline: obejrzeć, porównać na żywo, porozmawiać ze sprzedawcą, dopiero wtedy kupić. Ważne jest poczucie bezpieczeństwa, kontakt z produktem i bardziej tradycyjny przebieg zakupu. To osoby ostrożne, bardziej zachowawcze i mniej skłonne do ryzyka online.</t>
  </si>
  <si>
    <t>To osoby bardziej pewne siebie, bardziej kompetentne i wyraźnie mniej zależne od doradcy niż inni. Wolą działać po swojemu, nie potrzebują rozbudowanego wsparcia i dobrze odnajdują się w zakupach online. To segment bardziej samosterowny, cyfrowy i zdystansowany wobec tradycyjnego procesu sprzedaży.</t>
  </si>
  <si>
    <t>To najbardziej spójny i uporządkowany segment. Osoby z tej grupy kupują świadomie, dokładnie i racjonalnie, opierając decyzję na informacjach, porównaniach i własnej ocenie. Internet jest dla nich naturalnym środowiskiem zakupowym, bo daje kontrolę i wygodę.</t>
  </si>
  <si>
    <t>To segment, który potrzebuje uproszczenia i wsparcia. Częściej czuje się zagubiony, obawia się online, jest bardziej wrażliwy cenowo i częściej korzysta z finansowania. Decyzja zakupowa jest tu mniej samodzielna i bardziej oparta na poczuciu bezpieczeństwa albo oszczędności.</t>
  </si>
  <si>
    <t>To najbardziej klasyczny profil offline. Zakup powinien być bezpieczny, spokojny i możliwie tradycyjny: obejrzeć sprzęt, porozmawiać ze sprzedawcą, kupić w sklepie. To segment bardziej zachowawczy, mniej skłonny do eksperymentów i bardziej funkcjonujący w logice „kupuję, gdy muszę”.</t>
  </si>
  <si>
    <t>To osoby technologicznie kompetentne, samodzielne i bardziej sprytne zakupowo. Dobrze czują się w świecie nowych technologii, nie potrzebują sprzedawcy i są otwarte na okazje oraz mniej oczywiste kanały zakupu. To segment bardziej aktywny, samosterowny i sprawczy.</t>
  </si>
  <si>
    <t>To osoby, które chciałyby rozwijać się sprzętowo i częściej myślą o wymianie na coś lepszego, ale są bardziej ograniczone budżetowo niż klasyczny tech-entuzjasta. Widać tu jednocześnie potrzebę nowoczesności, gotowość do upgrade’u i większą akceptację rat jako sposobu na realizację tych aspiracji.</t>
  </si>
  <si>
    <t>To segment najmniej zaangażowany emocjonalnie. Zakup sprzętu traktuje zadaniowo: jeśli znajdzie odpowiednią opcję i ma pewność, po prostu kupuje. Nie chce komplikować procesu, nie celebruje zakupu i najczęściej zajmuje się tym tylko wtedy, gdy jest taka potrzeba.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</si>
</sst>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
    <numFmt numFmtId="165" formatCode="###0"/>
    <numFmt numFmtId="166" formatCode="###0.000"/>
    <numFmt numFmtId="167" formatCode="0.000E+00"/>
    <numFmt numFmtId="168" formatCode="0%\-"/>
    <numFmt numFmtId="169" formatCode="0%\+"/>
    <numFmt numFmtId="170" formatCode="0.0%"/>
    <numFmt numFmtId="171" formatCode="###0.0000"/>
    <numFmt numFmtId="172" formatCode="###0.00000"/>
  </numFmts>
  <fonts count="18">
    <font>
      <sz val="11"/>
      <color theme="1"/>
      <name val="Calibri"/>
      <family val="2"/>
      <scheme val="minor"/>
    </font>
    <font>
      <sz val="10"/>
      <name val="Arial"/>
      <family val="2"/>
      <charset val="238"/>
    </font>
    <font>
      <b/>
      <vertAlign val="superscript"/>
      <sz val="9"/>
      <color indexed="8"/>
      <name val="Arial Bold"/>
    </font>
    <font>
      <b/>
      <sz val="9"/>
      <color indexed="8"/>
      <name val="Arial Bold"/>
    </font>
    <font>
      <sz val="9"/>
      <color indexed="8"/>
      <name val="Arial"/>
      <family val="2"/>
      <charset val="238"/>
    </font>
    <font>
      <b/>
      <sz val="14"/>
      <color indexed="8"/>
      <name val="Arial Bold"/>
    </font>
    <font>
      <sz val="11"/>
      <color indexed="8"/>
      <name val="Courier New"/>
      <family val="3"/>
      <charset val="238"/>
    </font>
    <font>
      <b/>
      <sz val="11"/>
      <color theme="1"/>
      <name val="Calibri"/>
      <family val="2"/>
      <charset val="238"/>
      <scheme val="minor"/>
    </font>
    <font>
      <b/>
      <sz val="12"/>
      <color theme="1"/>
      <name val="Calibri"/>
      <family val="2"/>
      <scheme val="minor"/>
    </font>
    <font>
      <sz val="10"/>
      <color rgb="FFFFFFFF"/>
      <name val="Calibri"/>
      <family val="2"/>
      <charset val="238"/>
      <scheme val="minor"/>
    </font>
    <font>
      <sz val="10"/>
      <color theme="1"/>
      <name val="Calibri"/>
      <family val="2"/>
      <charset val="238"/>
      <scheme val="minor"/>
    </font>
    <font>
      <b/>
      <sz val="9"/>
      <color rgb="FF000000"/>
      <name val="Arial"/>
      <family val="2"/>
      <charset val="238"/>
    </font>
    <font>
      <sz val="9"/>
      <color rgb="FF000000"/>
      <name val="Century Gothic"/>
      <family val="2"/>
      <charset val="238"/>
    </font>
    <font>
      <b/>
      <sz val="9"/>
      <color rgb="FF000000"/>
      <name val="Century Gothic"/>
      <family val="2"/>
      <charset val="238"/>
    </font>
    <font>
      <b/>
      <i/>
      <sz val="8"/>
      <color rgb="FF808080"/>
      <name val="Arial"/>
      <family val="2"/>
      <charset val="238"/>
    </font>
    <font>
      <b/>
      <sz val="11"/>
      <color theme="1"/>
      <name val="Calibri"/>
      <family val="2"/>
      <scheme val="minor"/>
    </font>
    <font>
      <sz val="11"/>
      <color theme="1"/>
      <name val="Calibri"/>
      <family val="2"/>
      <scheme val="minor"/>
    </font>
    <font>
      <vertAlign val="superscript"/>
      <sz val="9"/>
      <color indexed="8"/>
      <name val="Arial"/>
      <family val="2"/>
      <charset val="238"/>
    </font>
  </fonts>
  <fills count="10">
    <fill>
      <patternFill patternType="none"/>
    </fill>
    <fill>
      <patternFill patternType="gray125"/>
    </fill>
    <fill>
      <patternFill patternType="solid">
        <fgColor rgb="FFC6D3FF"/>
        <bgColor indexed="64"/>
      </patternFill>
    </fill>
    <fill>
      <patternFill patternType="solid">
        <fgColor rgb="FFF2DCDB"/>
        <bgColor indexed="64"/>
      </patternFill>
    </fill>
    <fill>
      <patternFill patternType="solid">
        <fgColor rgb="FFEBF1DD"/>
        <bgColor indexed="64"/>
      </patternFill>
    </fill>
    <fill>
      <patternFill patternType="solid">
        <fgColor rgb="FFF5F5F5"/>
        <bgColor indexed="64"/>
      </patternFill>
    </fill>
    <fill>
      <patternFill patternType="solid">
        <fgColor rgb="FFFFFF00"/>
        <bgColor indexed="64"/>
      </patternFill>
    </fill>
    <fill>
      <patternFill patternType="solid">
        <fgColor theme="4" tint="0.59999389629810485"/>
        <bgColor indexed="64"/>
      </patternFill>
    </fill>
    <fill>
      <patternFill patternType="solid">
        <fgColor indexed="9"/>
        <bgColor indexed="64"/>
      </patternFill>
    </fill>
    <fill>
      <patternFill patternType="solid">
        <fgColor theme="9" tint="0.39997558519241921"/>
        <bgColor indexed="64"/>
      </patternFill>
    </fill>
  </fills>
  <borders count="45">
    <border>
      <left/>
      <right/>
      <top/>
      <bottom/>
      <diagonal/>
    </border>
    <border>
      <left style="thick">
        <color indexed="8"/>
      </left>
      <right style="thick">
        <color indexed="8"/>
      </right>
      <top style="thick">
        <color indexed="8"/>
      </top>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style="thick">
        <color indexed="8"/>
      </right>
      <top style="thick">
        <color indexed="8"/>
      </top>
      <bottom style="thin">
        <color indexed="8"/>
      </bottom>
      <diagonal/>
    </border>
    <border>
      <left style="thick">
        <color indexed="8"/>
      </left>
      <right style="thick">
        <color indexed="8"/>
      </right>
      <top/>
      <bottom style="thick">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style="thick">
        <color indexed="8"/>
      </left>
      <right style="thin">
        <color indexed="8"/>
      </right>
      <top style="thick">
        <color indexed="8"/>
      </top>
      <bottom/>
      <diagonal/>
    </border>
    <border>
      <left style="thin">
        <color indexed="8"/>
      </left>
      <right style="thin">
        <color indexed="8"/>
      </right>
      <top style="thick">
        <color indexed="8"/>
      </top>
      <bottom/>
      <diagonal/>
    </border>
    <border>
      <left style="thin">
        <color indexed="8"/>
      </left>
      <right style="thick">
        <color indexed="8"/>
      </right>
      <top style="thick">
        <color indexed="8"/>
      </top>
      <bottom/>
      <diagonal/>
    </border>
    <border>
      <left style="thick">
        <color indexed="8"/>
      </left>
      <right style="thick">
        <color indexed="8"/>
      </right>
      <top/>
      <bottom/>
      <diagonal/>
    </border>
    <border>
      <left style="thick">
        <color indexed="8"/>
      </left>
      <right style="thin">
        <color indexed="8"/>
      </right>
      <top/>
      <bottom/>
      <diagonal/>
    </border>
    <border>
      <left style="thin">
        <color indexed="8"/>
      </left>
      <right style="thin">
        <color indexed="8"/>
      </right>
      <top/>
      <bottom/>
      <diagonal/>
    </border>
    <border>
      <left style="thin">
        <color indexed="8"/>
      </left>
      <right style="thick">
        <color indexed="8"/>
      </right>
      <top/>
      <bottom/>
      <diagonal/>
    </border>
    <border>
      <left style="thick">
        <color indexed="8"/>
      </left>
      <right style="thin">
        <color indexed="8"/>
      </right>
      <top/>
      <bottom style="thick">
        <color indexed="8"/>
      </bottom>
      <diagonal/>
    </border>
    <border>
      <left style="thin">
        <color indexed="8"/>
      </left>
      <right style="thin">
        <color indexed="8"/>
      </right>
      <top/>
      <bottom style="thick">
        <color indexed="8"/>
      </bottom>
      <diagonal/>
    </border>
    <border>
      <left style="thin">
        <color indexed="8"/>
      </left>
      <right style="thick">
        <color indexed="8"/>
      </right>
      <top/>
      <bottom style="thick">
        <color indexed="8"/>
      </bottom>
      <diagonal/>
    </border>
    <border>
      <left style="thick">
        <color indexed="8"/>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style="thick">
        <color indexed="8"/>
      </right>
      <top/>
      <bottom style="thick">
        <color indexed="8"/>
      </bottom>
      <diagonal/>
    </border>
    <border>
      <left style="thick">
        <color indexed="8"/>
      </left>
      <right style="thick">
        <color indexed="8"/>
      </right>
      <top style="thick">
        <color indexed="8"/>
      </top>
      <bottom style="thick">
        <color indexed="8"/>
      </bottom>
      <diagonal/>
    </border>
    <border>
      <left style="thick">
        <color indexed="8"/>
      </left>
      <right style="thin">
        <color indexed="8"/>
      </right>
      <top style="thick">
        <color indexed="8"/>
      </top>
      <bottom style="thick">
        <color indexed="8"/>
      </bottom>
      <diagonal/>
    </border>
    <border>
      <left style="thin">
        <color indexed="8"/>
      </left>
      <right style="thick">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right style="thin">
        <color rgb="FF000000"/>
      </right>
      <top/>
      <bottom/>
      <diagonal/>
    </border>
    <border>
      <left style="thin">
        <color rgb="FF000000"/>
      </left>
      <right/>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ck">
        <color indexed="8"/>
      </top>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top style="thick">
        <color indexed="8"/>
      </top>
      <bottom style="thin">
        <color indexed="8"/>
      </bottom>
      <diagonal/>
    </border>
    <border>
      <left style="thick">
        <color indexed="8"/>
      </left>
      <right/>
      <top/>
      <bottom style="thin">
        <color indexed="8"/>
      </bottom>
      <diagonal/>
    </border>
    <border>
      <left/>
      <right style="thick">
        <color indexed="8"/>
      </right>
      <top/>
      <bottom style="thin">
        <color indexed="8"/>
      </bottom>
      <diagonal/>
    </border>
    <border>
      <left style="thick">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s>
  <cellStyleXfs count="17">
    <xf numFmtId="0" fontId="0" fillId="0" borderId="0"/>
    <xf numFmtId="0" fontId="1" fillId="0" borderId="0"/>
    <xf numFmtId="0" fontId="1" fillId="0" borderId="0"/>
    <xf numFmtId="0" fontId="1" fillId="0" borderId="0"/>
    <xf numFmtId="0" fontId="1" fillId="0" borderId="0"/>
    <xf numFmtId="9" fontId="1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80">
    <xf numFmtId="0" fontId="0" fillId="0" borderId="0" xfId="0"/>
    <xf numFmtId="0" fontId="4" fillId="0" borderId="6" xfId="1" applyFont="1" applyBorder="1" applyAlignment="1">
      <alignment horizontal="center"/>
    </xf>
    <xf numFmtId="0" fontId="4" fillId="0" borderId="7" xfId="1" applyFont="1" applyBorder="1" applyAlignment="1">
      <alignment horizontal="center"/>
    </xf>
    <xf numFmtId="0" fontId="4" fillId="0" borderId="8" xfId="1" applyFont="1" applyBorder="1" applyAlignment="1">
      <alignment horizontal="center"/>
    </xf>
    <xf numFmtId="0" fontId="4" fillId="0" borderId="1" xfId="1" applyFont="1" applyBorder="1" applyAlignment="1">
      <alignment horizontal="left" vertical="top" wrapText="1"/>
    </xf>
    <xf numFmtId="164" fontId="4" fillId="0" borderId="9" xfId="1" applyNumberFormat="1" applyFont="1" applyBorder="1" applyAlignment="1">
      <alignment horizontal="right" vertical="center"/>
    </xf>
    <xf numFmtId="0" fontId="4" fillId="0" borderId="10" xfId="1" applyFont="1" applyBorder="1" applyAlignment="1">
      <alignment horizontal="left" vertical="center" wrapText="1"/>
    </xf>
    <xf numFmtId="0" fontId="4" fillId="0" borderId="11" xfId="1" applyFont="1" applyBorder="1" applyAlignment="1">
      <alignment horizontal="left" vertical="center" wrapText="1"/>
    </xf>
    <xf numFmtId="0" fontId="4" fillId="0" borderId="12" xfId="1" applyFont="1" applyBorder="1" applyAlignment="1">
      <alignment horizontal="left" vertical="top" wrapText="1"/>
    </xf>
    <xf numFmtId="164" fontId="4" fillId="0" borderId="13" xfId="1" applyNumberFormat="1" applyFont="1" applyBorder="1" applyAlignment="1">
      <alignment horizontal="right" vertical="center"/>
    </xf>
    <xf numFmtId="0" fontId="4" fillId="0" borderId="14" xfId="1" applyFont="1" applyBorder="1" applyAlignment="1">
      <alignment horizontal="left" vertical="center" wrapText="1"/>
    </xf>
    <xf numFmtId="0" fontId="4" fillId="0" borderId="15" xfId="1" applyFont="1" applyBorder="1" applyAlignment="1">
      <alignment horizontal="left" vertical="center" wrapText="1"/>
    </xf>
    <xf numFmtId="164" fontId="4" fillId="0" borderId="14" xfId="1" applyNumberFormat="1" applyFont="1" applyBorder="1" applyAlignment="1">
      <alignment horizontal="right" vertical="center"/>
    </xf>
    <xf numFmtId="164" fontId="4" fillId="0" borderId="15" xfId="1" applyNumberFormat="1" applyFont="1" applyBorder="1" applyAlignment="1">
      <alignment horizontal="right" vertical="center"/>
    </xf>
    <xf numFmtId="0" fontId="4" fillId="0" borderId="13" xfId="1" applyFont="1" applyBorder="1" applyAlignment="1">
      <alignment horizontal="left" vertical="center" wrapText="1"/>
    </xf>
    <xf numFmtId="0" fontId="4" fillId="0" borderId="5" xfId="1" applyFont="1" applyBorder="1" applyAlignment="1">
      <alignment horizontal="left" vertical="top" wrapText="1"/>
    </xf>
    <xf numFmtId="0" fontId="4" fillId="0" borderId="16"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1" fillId="0" borderId="0" xfId="2"/>
    <xf numFmtId="0" fontId="4" fillId="0" borderId="1" xfId="2" applyFont="1" applyBorder="1" applyAlignment="1">
      <alignment horizontal="right" vertical="center"/>
    </xf>
    <xf numFmtId="0" fontId="4" fillId="0" borderId="22" xfId="2" applyFont="1" applyBorder="1" applyAlignment="1">
      <alignment horizontal="left" vertical="top" wrapText="1"/>
    </xf>
    <xf numFmtId="0" fontId="4" fillId="0" borderId="12" xfId="2" applyFont="1" applyBorder="1" applyAlignment="1">
      <alignment horizontal="left" vertical="center" wrapText="1"/>
    </xf>
    <xf numFmtId="165" fontId="4" fillId="0" borderId="12" xfId="2" applyNumberFormat="1" applyFont="1" applyBorder="1" applyAlignment="1">
      <alignment horizontal="right" vertical="center"/>
    </xf>
    <xf numFmtId="0" fontId="4" fillId="0" borderId="12" xfId="2" applyFont="1" applyBorder="1" applyAlignment="1">
      <alignment horizontal="right" vertical="center"/>
    </xf>
    <xf numFmtId="0" fontId="4" fillId="0" borderId="24" xfId="2" applyFont="1" applyBorder="1" applyAlignment="1">
      <alignment horizontal="left" vertical="top" wrapText="1"/>
    </xf>
    <xf numFmtId="0" fontId="4" fillId="0" borderId="5" xfId="2" applyFont="1" applyBorder="1" applyAlignment="1">
      <alignment horizontal="left" vertical="center" wrapText="1"/>
    </xf>
    <xf numFmtId="0" fontId="4" fillId="0" borderId="25" xfId="2" applyFont="1" applyBorder="1" applyAlignment="1">
      <alignment horizontal="left" vertical="center" wrapText="1"/>
    </xf>
    <xf numFmtId="0" fontId="4" fillId="0" borderId="26" xfId="2" applyFont="1" applyBorder="1" applyAlignment="1">
      <alignment horizontal="center" wrapText="1"/>
    </xf>
    <xf numFmtId="0" fontId="4" fillId="0" borderId="27" xfId="2" applyFont="1" applyBorder="1" applyAlignment="1">
      <alignment horizontal="center" wrapText="1"/>
    </xf>
    <xf numFmtId="0" fontId="4" fillId="0" borderId="1" xfId="2" applyFont="1" applyBorder="1" applyAlignment="1">
      <alignment horizontal="left" vertical="top" wrapText="1"/>
    </xf>
    <xf numFmtId="166" fontId="4" fillId="0" borderId="9" xfId="2" applyNumberFormat="1" applyFont="1" applyBorder="1" applyAlignment="1">
      <alignment horizontal="right" vertical="center"/>
    </xf>
    <xf numFmtId="164" fontId="4" fillId="0" borderId="11" xfId="2" applyNumberFormat="1" applyFont="1" applyBorder="1" applyAlignment="1">
      <alignment horizontal="right" vertical="center"/>
    </xf>
    <xf numFmtId="0" fontId="4" fillId="0" borderId="12" xfId="2" applyFont="1" applyBorder="1" applyAlignment="1">
      <alignment horizontal="left" vertical="top" wrapText="1"/>
    </xf>
    <xf numFmtId="166" fontId="4" fillId="0" borderId="13" xfId="2" applyNumberFormat="1" applyFont="1" applyBorder="1" applyAlignment="1">
      <alignment horizontal="right" vertical="center"/>
    </xf>
    <xf numFmtId="164" fontId="4" fillId="0" borderId="15" xfId="2" applyNumberFormat="1" applyFont="1" applyBorder="1" applyAlignment="1">
      <alignment horizontal="right" vertical="center"/>
    </xf>
    <xf numFmtId="0" fontId="4" fillId="0" borderId="5" xfId="2" applyFont="1" applyBorder="1" applyAlignment="1">
      <alignment horizontal="left" vertical="top" wrapText="1"/>
    </xf>
    <xf numFmtId="166" fontId="4" fillId="0" borderId="16" xfId="2" applyNumberFormat="1" applyFont="1" applyBorder="1" applyAlignment="1">
      <alignment horizontal="right" vertical="center"/>
    </xf>
    <xf numFmtId="164" fontId="4" fillId="0" borderId="18" xfId="2" applyNumberFormat="1" applyFont="1" applyBorder="1" applyAlignment="1">
      <alignment horizontal="right" vertical="center"/>
    </xf>
    <xf numFmtId="0" fontId="4" fillId="0" borderId="6" xfId="2" applyFont="1" applyBorder="1" applyAlignment="1">
      <alignment horizontal="center" wrapText="1"/>
    </xf>
    <xf numFmtId="0" fontId="4" fillId="0" borderId="7" xfId="2" applyFont="1" applyBorder="1" applyAlignment="1">
      <alignment horizontal="center" wrapText="1"/>
    </xf>
    <xf numFmtId="0" fontId="4" fillId="0" borderId="8" xfId="2" applyFont="1" applyBorder="1" applyAlignment="1">
      <alignment horizontal="center" wrapText="1"/>
    </xf>
    <xf numFmtId="0" fontId="4" fillId="0" borderId="1" xfId="2" applyFont="1" applyBorder="1" applyAlignment="1">
      <alignment horizontal="left" vertical="top"/>
    </xf>
    <xf numFmtId="166" fontId="4" fillId="0" borderId="10" xfId="2" applyNumberFormat="1" applyFont="1" applyBorder="1" applyAlignment="1">
      <alignment horizontal="right" vertical="center"/>
    </xf>
    <xf numFmtId="166" fontId="4" fillId="0" borderId="11" xfId="2" applyNumberFormat="1" applyFont="1" applyBorder="1" applyAlignment="1">
      <alignment horizontal="right" vertical="center"/>
    </xf>
    <xf numFmtId="0" fontId="4" fillId="0" borderId="12" xfId="2" applyFont="1" applyBorder="1" applyAlignment="1">
      <alignment horizontal="left" vertical="top"/>
    </xf>
    <xf numFmtId="166" fontId="4" fillId="0" borderId="14" xfId="2" applyNumberFormat="1" applyFont="1" applyBorder="1" applyAlignment="1">
      <alignment horizontal="right" vertical="center"/>
    </xf>
    <xf numFmtId="166" fontId="4" fillId="0" borderId="15" xfId="2" applyNumberFormat="1" applyFont="1" applyBorder="1" applyAlignment="1">
      <alignment horizontal="right" vertical="center"/>
    </xf>
    <xf numFmtId="0" fontId="4" fillId="0" borderId="14" xfId="2" applyFont="1" applyBorder="1" applyAlignment="1">
      <alignment horizontal="left" vertical="center" wrapText="1"/>
    </xf>
    <xf numFmtId="0" fontId="4" fillId="0" borderId="15" xfId="2" applyFont="1" applyBorder="1" applyAlignment="1">
      <alignment horizontal="left" vertical="center" wrapText="1"/>
    </xf>
    <xf numFmtId="164" fontId="4" fillId="0" borderId="13" xfId="2" applyNumberFormat="1" applyFont="1" applyBorder="1" applyAlignment="1">
      <alignment horizontal="right" vertical="center"/>
    </xf>
    <xf numFmtId="164" fontId="4" fillId="0" borderId="14" xfId="2" applyNumberFormat="1" applyFont="1" applyBorder="1" applyAlignment="1">
      <alignment horizontal="right" vertical="center"/>
    </xf>
    <xf numFmtId="167" fontId="4" fillId="0" borderId="13" xfId="2" applyNumberFormat="1" applyFont="1" applyBorder="1" applyAlignment="1">
      <alignment horizontal="right" vertical="center"/>
    </xf>
    <xf numFmtId="167" fontId="4" fillId="0" borderId="14" xfId="2" applyNumberFormat="1" applyFont="1" applyBorder="1" applyAlignment="1">
      <alignment horizontal="right" vertical="center"/>
    </xf>
    <xf numFmtId="0" fontId="4" fillId="0" borderId="5" xfId="2" applyFont="1" applyBorder="1" applyAlignment="1">
      <alignment horizontal="left" vertical="top"/>
    </xf>
    <xf numFmtId="167" fontId="4" fillId="0" borderId="16" xfId="2" applyNumberFormat="1" applyFont="1" applyBorder="1" applyAlignment="1">
      <alignment horizontal="right" vertical="center"/>
    </xf>
    <xf numFmtId="167" fontId="4" fillId="0" borderId="17" xfId="2" applyNumberFormat="1" applyFont="1" applyBorder="1" applyAlignment="1">
      <alignment horizontal="right" vertical="center"/>
    </xf>
    <xf numFmtId="166" fontId="4" fillId="0" borderId="17" xfId="2" applyNumberFormat="1" applyFont="1" applyBorder="1" applyAlignment="1">
      <alignment horizontal="right" vertical="center"/>
    </xf>
    <xf numFmtId="0" fontId="4" fillId="0" borderId="17" xfId="2" applyFont="1" applyBorder="1" applyAlignment="1">
      <alignment horizontal="left" vertical="center" wrapText="1"/>
    </xf>
    <xf numFmtId="0" fontId="4" fillId="0" borderId="18" xfId="2" applyFont="1" applyBorder="1" applyAlignment="1">
      <alignment horizontal="left" vertical="center" wrapText="1"/>
    </xf>
    <xf numFmtId="0" fontId="4" fillId="0" borderId="6" xfId="2" applyFont="1" applyBorder="1" applyAlignment="1">
      <alignment horizontal="center"/>
    </xf>
    <xf numFmtId="0" fontId="4" fillId="0" borderId="7" xfId="2" applyFont="1" applyBorder="1" applyAlignment="1">
      <alignment horizontal="center"/>
    </xf>
    <xf numFmtId="0" fontId="4" fillId="0" borderId="8" xfId="2" applyFont="1" applyBorder="1" applyAlignment="1">
      <alignment horizontal="center"/>
    </xf>
    <xf numFmtId="164" fontId="4" fillId="0" borderId="9" xfId="2" applyNumberFormat="1" applyFont="1" applyBorder="1" applyAlignment="1">
      <alignment horizontal="right" vertical="center"/>
    </xf>
    <xf numFmtId="0" fontId="4" fillId="0" borderId="10" xfId="2" applyFont="1" applyBorder="1" applyAlignment="1">
      <alignment horizontal="left" vertical="center" wrapText="1"/>
    </xf>
    <xf numFmtId="164" fontId="4" fillId="0" borderId="10" xfId="2" applyNumberFormat="1" applyFont="1" applyBorder="1" applyAlignment="1">
      <alignment horizontal="right" vertical="center"/>
    </xf>
    <xf numFmtId="0" fontId="4" fillId="0" borderId="11" xfId="2" applyFont="1" applyBorder="1" applyAlignment="1">
      <alignment horizontal="left" vertical="center" wrapText="1"/>
    </xf>
    <xf numFmtId="0" fontId="4" fillId="0" borderId="13" xfId="2" applyFont="1" applyBorder="1" applyAlignment="1">
      <alignment horizontal="left" vertical="center" wrapText="1"/>
    </xf>
    <xf numFmtId="0" fontId="4" fillId="0" borderId="16" xfId="2" applyFont="1" applyBorder="1" applyAlignment="1">
      <alignment horizontal="left" vertical="center" wrapText="1"/>
    </xf>
    <xf numFmtId="0" fontId="4" fillId="0" borderId="26" xfId="2" applyFont="1" applyBorder="1" applyAlignment="1">
      <alignment horizontal="center"/>
    </xf>
    <xf numFmtId="0" fontId="4" fillId="0" borderId="28" xfId="2" applyFont="1" applyBorder="1" applyAlignment="1">
      <alignment horizontal="center"/>
    </xf>
    <xf numFmtId="0" fontId="4" fillId="0" borderId="27" xfId="2" applyFont="1" applyBorder="1" applyAlignment="1">
      <alignment horizontal="center"/>
    </xf>
    <xf numFmtId="164" fontId="4" fillId="0" borderId="16" xfId="2" applyNumberFormat="1" applyFont="1" applyBorder="1" applyAlignment="1">
      <alignment horizontal="right" vertical="center"/>
    </xf>
    <xf numFmtId="164" fontId="4" fillId="0" borderId="17" xfId="2" applyNumberFormat="1" applyFont="1" applyBorder="1" applyAlignment="1">
      <alignment horizontal="right" vertical="center"/>
    </xf>
    <xf numFmtId="166" fontId="4" fillId="0" borderId="18" xfId="2" applyNumberFormat="1" applyFont="1" applyBorder="1" applyAlignment="1">
      <alignment horizontal="right" vertical="center"/>
    </xf>
    <xf numFmtId="0" fontId="4" fillId="0" borderId="6" xfId="3" applyFont="1" applyBorder="1" applyAlignment="1">
      <alignment horizontal="center"/>
    </xf>
    <xf numFmtId="0" fontId="4" fillId="0" borderId="7" xfId="3" applyFont="1" applyBorder="1" applyAlignment="1">
      <alignment horizontal="center"/>
    </xf>
    <xf numFmtId="0" fontId="4" fillId="0" borderId="8" xfId="3" applyFont="1" applyBorder="1" applyAlignment="1">
      <alignment horizontal="center"/>
    </xf>
    <xf numFmtId="0" fontId="4" fillId="0" borderId="1" xfId="3" applyFont="1" applyBorder="1" applyAlignment="1">
      <alignment horizontal="left" vertical="top" wrapText="1"/>
    </xf>
    <xf numFmtId="164" fontId="4" fillId="0" borderId="9" xfId="3" applyNumberFormat="1" applyFont="1" applyBorder="1" applyAlignment="1">
      <alignment horizontal="right" vertical="center"/>
    </xf>
    <xf numFmtId="0" fontId="4" fillId="0" borderId="10" xfId="3" applyFont="1" applyBorder="1" applyAlignment="1">
      <alignment horizontal="left" vertical="center" wrapText="1"/>
    </xf>
    <xf numFmtId="0" fontId="4" fillId="0" borderId="11" xfId="3" applyFont="1" applyBorder="1" applyAlignment="1">
      <alignment horizontal="left" vertical="center" wrapText="1"/>
    </xf>
    <xf numFmtId="0" fontId="4" fillId="0" borderId="12" xfId="3" applyFont="1" applyBorder="1" applyAlignment="1">
      <alignment horizontal="left" vertical="top" wrapText="1"/>
    </xf>
    <xf numFmtId="164" fontId="4" fillId="0" borderId="13" xfId="3" applyNumberFormat="1" applyFont="1" applyBorder="1" applyAlignment="1">
      <alignment horizontal="right" vertical="center"/>
    </xf>
    <xf numFmtId="0" fontId="4" fillId="0" borderId="14" xfId="3" applyFont="1" applyBorder="1" applyAlignment="1">
      <alignment horizontal="left" vertical="center" wrapText="1"/>
    </xf>
    <xf numFmtId="0" fontId="4" fillId="0" borderId="15" xfId="3" applyFont="1" applyBorder="1" applyAlignment="1">
      <alignment horizontal="left" vertical="center" wrapText="1"/>
    </xf>
    <xf numFmtId="164" fontId="4" fillId="0" borderId="14" xfId="3" applyNumberFormat="1" applyFont="1" applyBorder="1" applyAlignment="1">
      <alignment horizontal="right" vertical="center"/>
    </xf>
    <xf numFmtId="0" fontId="4" fillId="0" borderId="13" xfId="3" applyFont="1" applyBorder="1" applyAlignment="1">
      <alignment horizontal="left" vertical="center" wrapText="1"/>
    </xf>
    <xf numFmtId="164" fontId="4" fillId="0" borderId="15" xfId="3" applyNumberFormat="1" applyFont="1" applyBorder="1" applyAlignment="1">
      <alignment horizontal="right" vertical="center"/>
    </xf>
    <xf numFmtId="0" fontId="4" fillId="0" borderId="5" xfId="3" applyFont="1" applyBorder="1" applyAlignment="1">
      <alignment horizontal="left" vertical="top" wrapText="1"/>
    </xf>
    <xf numFmtId="0" fontId="4" fillId="0" borderId="16" xfId="3" applyFont="1" applyBorder="1" applyAlignment="1">
      <alignment horizontal="left" vertical="center" wrapText="1"/>
    </xf>
    <xf numFmtId="0" fontId="4" fillId="0" borderId="17" xfId="3" applyFont="1" applyBorder="1" applyAlignment="1">
      <alignment horizontal="left" vertical="center" wrapText="1"/>
    </xf>
    <xf numFmtId="0" fontId="4" fillId="0" borderId="18" xfId="3" applyFont="1" applyBorder="1" applyAlignment="1">
      <alignment horizontal="left" vertical="center" wrapText="1"/>
    </xf>
    <xf numFmtId="0" fontId="5" fillId="0" borderId="0" xfId="2" applyFont="1"/>
    <xf numFmtId="0" fontId="6" fillId="0" borderId="0" xfId="2" applyFont="1"/>
    <xf numFmtId="0" fontId="4" fillId="0" borderId="6" xfId="4" applyFont="1" applyBorder="1" applyAlignment="1">
      <alignment horizontal="center"/>
    </xf>
    <xf numFmtId="0" fontId="4" fillId="0" borderId="7" xfId="4" applyFont="1" applyBorder="1" applyAlignment="1">
      <alignment horizontal="center"/>
    </xf>
    <xf numFmtId="0" fontId="4" fillId="0" borderId="8" xfId="4" applyFont="1" applyBorder="1" applyAlignment="1">
      <alignment horizontal="center"/>
    </xf>
    <xf numFmtId="0" fontId="4" fillId="0" borderId="1" xfId="4" applyFont="1" applyBorder="1" applyAlignment="1">
      <alignment horizontal="left" vertical="top" wrapText="1"/>
    </xf>
    <xf numFmtId="164" fontId="4" fillId="0" borderId="9" xfId="4" applyNumberFormat="1" applyFont="1" applyBorder="1" applyAlignment="1">
      <alignment horizontal="right" vertical="center"/>
    </xf>
    <xf numFmtId="0" fontId="4" fillId="0" borderId="10" xfId="4" applyFont="1" applyBorder="1" applyAlignment="1">
      <alignment horizontal="left" vertical="center" wrapText="1"/>
    </xf>
    <xf numFmtId="0" fontId="4" fillId="0" borderId="11" xfId="4" applyFont="1" applyBorder="1" applyAlignment="1">
      <alignment horizontal="left" vertical="center" wrapText="1"/>
    </xf>
    <xf numFmtId="0" fontId="4" fillId="0" borderId="12" xfId="4" applyFont="1" applyBorder="1" applyAlignment="1">
      <alignment horizontal="left" vertical="top" wrapText="1"/>
    </xf>
    <xf numFmtId="164" fontId="4" fillId="0" borderId="13" xfId="4" applyNumberFormat="1" applyFont="1" applyBorder="1" applyAlignment="1">
      <alignment horizontal="right" vertical="center"/>
    </xf>
    <xf numFmtId="0" fontId="4" fillId="0" borderId="14" xfId="4" applyFont="1" applyBorder="1" applyAlignment="1">
      <alignment horizontal="left" vertical="center" wrapText="1"/>
    </xf>
    <xf numFmtId="0" fontId="4" fillId="0" borderId="15" xfId="4" applyFont="1" applyBorder="1" applyAlignment="1">
      <alignment horizontal="left" vertical="center" wrapText="1"/>
    </xf>
    <xf numFmtId="164" fontId="4" fillId="0" borderId="14" xfId="4" applyNumberFormat="1" applyFont="1" applyBorder="1" applyAlignment="1">
      <alignment horizontal="right" vertical="center"/>
    </xf>
    <xf numFmtId="164" fontId="4" fillId="0" borderId="15" xfId="4" applyNumberFormat="1" applyFont="1" applyBorder="1" applyAlignment="1">
      <alignment horizontal="right" vertical="center"/>
    </xf>
    <xf numFmtId="0" fontId="4" fillId="0" borderId="13" xfId="4" applyFont="1" applyBorder="1" applyAlignment="1">
      <alignment horizontal="left" vertical="center" wrapText="1"/>
    </xf>
    <xf numFmtId="0" fontId="4" fillId="0" borderId="5" xfId="4" applyFont="1" applyBorder="1" applyAlignment="1">
      <alignment horizontal="left" vertical="top" wrapText="1"/>
    </xf>
    <xf numFmtId="0" fontId="4" fillId="0" borderId="16" xfId="4" applyFont="1" applyBorder="1" applyAlignment="1">
      <alignment horizontal="left" vertical="center" wrapText="1"/>
    </xf>
    <xf numFmtId="0" fontId="4" fillId="0" borderId="17" xfId="4" applyFont="1" applyBorder="1" applyAlignment="1">
      <alignment horizontal="left" vertical="center" wrapText="1"/>
    </xf>
    <xf numFmtId="0" fontId="4" fillId="0" borderId="18" xfId="4" applyFont="1" applyBorder="1" applyAlignment="1">
      <alignment horizontal="left" vertical="center" wrapText="1"/>
    </xf>
    <xf numFmtId="0" fontId="8" fillId="0" borderId="0" xfId="0" applyFont="1" applyAlignment="1">
      <alignment horizontal="left"/>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2" borderId="0" xfId="0" applyFont="1" applyFill="1" applyAlignment="1">
      <alignment horizontal="center" vertical="center" wrapText="1"/>
    </xf>
    <xf numFmtId="0" fontId="11" fillId="2" borderId="29" xfId="0" applyFont="1" applyFill="1" applyBorder="1" applyAlignment="1">
      <alignment horizontal="center" vertical="center" wrapText="1"/>
    </xf>
    <xf numFmtId="0" fontId="11" fillId="0" borderId="31" xfId="0" applyFont="1" applyBorder="1" applyAlignment="1">
      <alignment horizontal="left"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2" fillId="0" borderId="0" xfId="0" applyFont="1" applyAlignment="1">
      <alignment horizontal="left" vertical="center" wrapText="1"/>
    </xf>
    <xf numFmtId="9" fontId="12" fillId="0" borderId="0" xfId="0" applyNumberFormat="1" applyFont="1" applyAlignment="1">
      <alignment horizontal="center" vertical="center" wrapText="1"/>
    </xf>
    <xf numFmtId="168" fontId="13" fillId="3" borderId="0" xfId="0" applyNumberFormat="1" applyFont="1" applyFill="1" applyAlignment="1">
      <alignment horizontal="center" vertical="center" wrapText="1"/>
    </xf>
    <xf numFmtId="169" fontId="13" fillId="4" borderId="29" xfId="0" applyNumberFormat="1" applyFont="1" applyFill="1" applyBorder="1" applyAlignment="1">
      <alignment horizontal="center" vertical="center" wrapText="1"/>
    </xf>
    <xf numFmtId="169" fontId="13" fillId="4" borderId="0" xfId="0" applyNumberFormat="1" applyFont="1" applyFill="1" applyAlignment="1">
      <alignment horizontal="center" vertical="center" wrapText="1"/>
    </xf>
    <xf numFmtId="9" fontId="12" fillId="0" borderId="29" xfId="0" applyNumberFormat="1" applyFont="1" applyBorder="1" applyAlignment="1">
      <alignment horizontal="center" vertical="center" wrapText="1"/>
    </xf>
    <xf numFmtId="0" fontId="12" fillId="5" borderId="0" xfId="0" applyFont="1" applyFill="1" applyAlignment="1">
      <alignment horizontal="left" vertical="center" wrapText="1"/>
    </xf>
    <xf numFmtId="9" fontId="12" fillId="5" borderId="0" xfId="0" applyNumberFormat="1" applyFont="1" applyFill="1" applyAlignment="1">
      <alignment horizontal="center" vertical="center" wrapText="1"/>
    </xf>
    <xf numFmtId="168" fontId="13" fillId="3" borderId="29" xfId="0" applyNumberFormat="1" applyFont="1" applyFill="1" applyBorder="1" applyAlignment="1">
      <alignment horizontal="center" vertical="center" wrapText="1"/>
    </xf>
    <xf numFmtId="9" fontId="12" fillId="5" borderId="29" xfId="0" applyNumberFormat="1" applyFont="1" applyFill="1" applyBorder="1" applyAlignment="1">
      <alignment horizontal="center" vertical="center" wrapText="1"/>
    </xf>
    <xf numFmtId="0" fontId="13" fillId="0" borderId="33" xfId="0" applyFont="1" applyBorder="1" applyAlignment="1">
      <alignment horizontal="left" vertical="center" wrapText="1"/>
    </xf>
    <xf numFmtId="9" fontId="13" fillId="0" borderId="33" xfId="0" applyNumberFormat="1" applyFont="1" applyBorder="1" applyAlignment="1">
      <alignment horizontal="center" vertical="center" wrapText="1"/>
    </xf>
    <xf numFmtId="9" fontId="13" fillId="0" borderId="34" xfId="0" applyNumberFormat="1" applyFont="1" applyBorder="1" applyAlignment="1">
      <alignment horizontal="center" vertical="center" wrapText="1"/>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2" fillId="0" borderId="0" xfId="0" applyFont="1" applyAlignment="1">
      <alignment horizontal="center" vertical="center" wrapText="1"/>
    </xf>
    <xf numFmtId="0" fontId="13" fillId="3" borderId="0" xfId="0" applyFont="1" applyFill="1" applyAlignment="1">
      <alignment horizontal="center" vertical="center" wrapText="1"/>
    </xf>
    <xf numFmtId="0" fontId="13" fillId="4" borderId="0" xfId="0" applyFont="1" applyFill="1" applyAlignment="1">
      <alignment horizontal="center" vertical="center" wrapText="1"/>
    </xf>
    <xf numFmtId="0" fontId="13" fillId="4" borderId="29" xfId="0" applyFont="1" applyFill="1" applyBorder="1" applyAlignment="1">
      <alignment horizontal="center" vertical="center" wrapText="1"/>
    </xf>
    <xf numFmtId="0" fontId="12" fillId="0" borderId="29" xfId="0" applyFont="1" applyBorder="1" applyAlignment="1">
      <alignment horizontal="center" vertical="center" wrapText="1"/>
    </xf>
    <xf numFmtId="0" fontId="13" fillId="3" borderId="29" xfId="0" applyFont="1" applyFill="1" applyBorder="1" applyAlignment="1">
      <alignment horizontal="center" vertical="center" wrapText="1"/>
    </xf>
    <xf numFmtId="0" fontId="12" fillId="5" borderId="0" xfId="0" applyFont="1" applyFill="1" applyAlignment="1">
      <alignment horizontal="center" vertical="center" wrapText="1"/>
    </xf>
    <xf numFmtId="0" fontId="12" fillId="5" borderId="29" xfId="0" applyFont="1" applyFill="1" applyBorder="1" applyAlignment="1">
      <alignment horizontal="center" vertical="center" wrapText="1"/>
    </xf>
    <xf numFmtId="0" fontId="12" fillId="6" borderId="0" xfId="0" applyFont="1" applyFill="1" applyAlignment="1">
      <alignment horizontal="left" vertical="center" wrapText="1"/>
    </xf>
    <xf numFmtId="0" fontId="12" fillId="7" borderId="0" xfId="0" applyFont="1" applyFill="1" applyAlignment="1">
      <alignment horizontal="left" vertical="center" wrapText="1"/>
    </xf>
    <xf numFmtId="0" fontId="0" fillId="0" borderId="0" xfId="0" applyAlignment="1">
      <alignment vertical="center"/>
    </xf>
    <xf numFmtId="0" fontId="0" fillId="0" borderId="0" xfId="0" applyAlignment="1">
      <alignment wrapText="1"/>
    </xf>
    <xf numFmtId="0" fontId="15" fillId="0" borderId="0" xfId="0" applyFont="1" applyAlignment="1">
      <alignment horizontal="center" vertical="center" wrapText="1"/>
    </xf>
    <xf numFmtId="0" fontId="0" fillId="0" borderId="0" xfId="0" applyAlignment="1">
      <alignment vertical="center" wrapText="1"/>
    </xf>
    <xf numFmtId="0" fontId="15" fillId="0" borderId="0" xfId="0" applyFont="1" applyAlignment="1">
      <alignment vertical="center" wrapText="1"/>
    </xf>
    <xf numFmtId="0" fontId="7" fillId="0" borderId="0" xfId="0" applyFont="1" applyAlignment="1">
      <alignment wrapText="1"/>
    </xf>
    <xf numFmtId="0" fontId="7" fillId="0" borderId="0" xfId="0" applyFont="1" applyAlignment="1">
      <alignment horizontal="left" vertical="center" wrapText="1"/>
    </xf>
    <xf numFmtId="0" fontId="7" fillId="0" borderId="0" xfId="0" applyFont="1" applyAlignment="1">
      <alignment vertical="center" wrapText="1"/>
    </xf>
    <xf numFmtId="0" fontId="4" fillId="8" borderId="0" xfId="6" applyFont="1" applyFill="1"/>
    <xf numFmtId="0" fontId="1" fillId="0" borderId="0" xfId="6"/>
    <xf numFmtId="0" fontId="4" fillId="0" borderId="25" xfId="6" applyFont="1" applyBorder="1" applyAlignment="1">
      <alignment horizontal="left" wrapText="1"/>
    </xf>
    <xf numFmtId="0" fontId="4" fillId="0" borderId="26" xfId="6" applyFont="1" applyBorder="1" applyAlignment="1">
      <alignment horizontal="center" wrapText="1"/>
    </xf>
    <xf numFmtId="0" fontId="4" fillId="0" borderId="28" xfId="6" applyFont="1" applyBorder="1" applyAlignment="1">
      <alignment horizontal="center" wrapText="1"/>
    </xf>
    <xf numFmtId="0" fontId="4" fillId="0" borderId="27" xfId="6" applyFont="1" applyBorder="1" applyAlignment="1">
      <alignment horizontal="center" wrapText="1"/>
    </xf>
    <xf numFmtId="0" fontId="4" fillId="0" borderId="1" xfId="6" applyFont="1" applyBorder="1" applyAlignment="1">
      <alignment horizontal="left" vertical="top" wrapText="1"/>
    </xf>
    <xf numFmtId="0" fontId="4" fillId="0" borderId="9" xfId="6" applyFont="1" applyBorder="1" applyAlignment="1">
      <alignment horizontal="right" vertical="center"/>
    </xf>
    <xf numFmtId="0" fontId="4" fillId="0" borderId="10" xfId="6" applyFont="1" applyBorder="1" applyAlignment="1">
      <alignment horizontal="right" vertical="center"/>
    </xf>
    <xf numFmtId="0" fontId="4" fillId="0" borderId="11" xfId="6" applyFont="1" applyBorder="1" applyAlignment="1">
      <alignment horizontal="right" vertical="center"/>
    </xf>
    <xf numFmtId="0" fontId="4" fillId="0" borderId="12" xfId="6" applyFont="1" applyBorder="1" applyAlignment="1">
      <alignment horizontal="left" vertical="top" wrapText="1"/>
    </xf>
    <xf numFmtId="0" fontId="4" fillId="0" borderId="13" xfId="6" applyFont="1" applyBorder="1" applyAlignment="1">
      <alignment horizontal="right" vertical="center"/>
    </xf>
    <xf numFmtId="0" fontId="4" fillId="0" borderId="14" xfId="6" applyFont="1" applyBorder="1" applyAlignment="1">
      <alignment horizontal="right" vertical="center"/>
    </xf>
    <xf numFmtId="0" fontId="4" fillId="0" borderId="15" xfId="6" applyFont="1" applyBorder="1" applyAlignment="1">
      <alignment horizontal="right" vertical="center"/>
    </xf>
    <xf numFmtId="0" fontId="4" fillId="0" borderId="5" xfId="6" applyFont="1" applyBorder="1" applyAlignment="1">
      <alignment horizontal="left" vertical="top" wrapText="1"/>
    </xf>
    <xf numFmtId="0" fontId="4" fillId="0" borderId="16" xfId="6" applyFont="1" applyBorder="1" applyAlignment="1">
      <alignment horizontal="right" vertical="center"/>
    </xf>
    <xf numFmtId="0" fontId="4" fillId="0" borderId="17" xfId="6" applyFont="1" applyBorder="1" applyAlignment="1">
      <alignment horizontal="right" vertical="center"/>
    </xf>
    <xf numFmtId="0" fontId="4" fillId="0" borderId="18" xfId="6" applyFont="1" applyBorder="1" applyAlignment="1">
      <alignment horizontal="right" vertical="center"/>
    </xf>
    <xf numFmtId="0" fontId="1" fillId="0" borderId="0" xfId="7"/>
    <xf numFmtId="0" fontId="5" fillId="0" borderId="0" xfId="7" applyFont="1"/>
    <xf numFmtId="0" fontId="4" fillId="0" borderId="20" xfId="7" applyFont="1" applyBorder="1" applyAlignment="1">
      <alignment horizontal="left" vertical="top" wrapText="1"/>
    </xf>
    <xf numFmtId="0" fontId="4" fillId="0" borderId="1" xfId="7" applyFont="1" applyBorder="1" applyAlignment="1">
      <alignment horizontal="right" vertical="center"/>
    </xf>
    <xf numFmtId="0" fontId="4" fillId="0" borderId="22" xfId="7" applyFont="1" applyBorder="1" applyAlignment="1">
      <alignment horizontal="left" vertical="top" wrapText="1"/>
    </xf>
    <xf numFmtId="0" fontId="4" fillId="0" borderId="12" xfId="7" applyFont="1" applyBorder="1" applyAlignment="1">
      <alignment horizontal="left" vertical="center" wrapText="1"/>
    </xf>
    <xf numFmtId="165" fontId="4" fillId="0" borderId="12" xfId="7" applyNumberFormat="1" applyFont="1" applyBorder="1" applyAlignment="1">
      <alignment horizontal="right" vertical="center"/>
    </xf>
    <xf numFmtId="0" fontId="4" fillId="0" borderId="12" xfId="7" applyFont="1" applyBorder="1" applyAlignment="1">
      <alignment horizontal="right" vertical="center"/>
    </xf>
    <xf numFmtId="0" fontId="4" fillId="0" borderId="24" xfId="7" applyFont="1" applyBorder="1" applyAlignment="1">
      <alignment horizontal="left" vertical="top" wrapText="1"/>
    </xf>
    <xf numFmtId="0" fontId="4" fillId="0" borderId="5" xfId="7" applyFont="1" applyBorder="1" applyAlignment="1">
      <alignment horizontal="left" vertical="center" wrapText="1"/>
    </xf>
    <xf numFmtId="0" fontId="6" fillId="0" borderId="0" xfId="7" applyFont="1"/>
    <xf numFmtId="0" fontId="4" fillId="0" borderId="26" xfId="7" applyFont="1" applyBorder="1" applyAlignment="1">
      <alignment horizontal="center" wrapText="1"/>
    </xf>
    <xf numFmtId="0" fontId="4" fillId="0" borderId="28" xfId="7" applyFont="1" applyBorder="1" applyAlignment="1">
      <alignment horizontal="center" wrapText="1"/>
    </xf>
    <xf numFmtId="0" fontId="4" fillId="0" borderId="27" xfId="7" applyFont="1" applyBorder="1" applyAlignment="1">
      <alignment horizontal="center" wrapText="1"/>
    </xf>
    <xf numFmtId="0" fontId="4" fillId="0" borderId="25" xfId="7" applyFont="1" applyBorder="1" applyAlignment="1">
      <alignment horizontal="left" vertical="top"/>
    </xf>
    <xf numFmtId="0" fontId="4" fillId="0" borderId="26" xfId="7" applyFont="1" applyBorder="1" applyAlignment="1">
      <alignment horizontal="left" vertical="center" wrapText="1"/>
    </xf>
    <xf numFmtId="0" fontId="4" fillId="0" borderId="28" xfId="7" applyFont="1" applyBorder="1" applyAlignment="1">
      <alignment horizontal="right" vertical="center"/>
    </xf>
    <xf numFmtId="0" fontId="4" fillId="0" borderId="27" xfId="7" applyFont="1" applyBorder="1" applyAlignment="1">
      <alignment horizontal="left" vertical="center" wrapText="1"/>
    </xf>
    <xf numFmtId="0" fontId="4" fillId="0" borderId="26" xfId="7" applyFont="1" applyBorder="1" applyAlignment="1">
      <alignment horizontal="right" vertical="center"/>
    </xf>
    <xf numFmtId="164" fontId="4" fillId="0" borderId="28" xfId="7" applyNumberFormat="1" applyFont="1" applyBorder="1" applyAlignment="1">
      <alignment horizontal="right" vertical="center"/>
    </xf>
    <xf numFmtId="164" fontId="4" fillId="0" borderId="27" xfId="7" applyNumberFormat="1" applyFont="1" applyBorder="1" applyAlignment="1">
      <alignment horizontal="right" vertical="center"/>
    </xf>
    <xf numFmtId="166" fontId="4" fillId="0" borderId="9" xfId="7" applyNumberFormat="1" applyFont="1" applyBorder="1" applyAlignment="1">
      <alignment horizontal="right" vertical="center"/>
    </xf>
    <xf numFmtId="165" fontId="4" fillId="0" borderId="10" xfId="7" applyNumberFormat="1" applyFont="1" applyBorder="1" applyAlignment="1">
      <alignment horizontal="right" vertical="center"/>
    </xf>
    <xf numFmtId="166" fontId="4" fillId="0" borderId="10" xfId="7" applyNumberFormat="1" applyFont="1" applyBorder="1" applyAlignment="1">
      <alignment horizontal="right" vertical="center"/>
    </xf>
    <xf numFmtId="0" fontId="4" fillId="0" borderId="11" xfId="7" applyFont="1" applyBorder="1" applyAlignment="1">
      <alignment horizontal="right" vertical="center"/>
    </xf>
    <xf numFmtId="166" fontId="4" fillId="0" borderId="13" xfId="7" applyNumberFormat="1" applyFont="1" applyBorder="1" applyAlignment="1">
      <alignment horizontal="right" vertical="center"/>
    </xf>
    <xf numFmtId="165" fontId="4" fillId="0" borderId="14" xfId="7" applyNumberFormat="1" applyFont="1" applyBorder="1" applyAlignment="1">
      <alignment horizontal="right" vertical="center"/>
    </xf>
    <xf numFmtId="164" fontId="4" fillId="0" borderId="14" xfId="7" applyNumberFormat="1" applyFont="1" applyBorder="1" applyAlignment="1">
      <alignment horizontal="right" vertical="center"/>
    </xf>
    <xf numFmtId="0" fontId="4" fillId="0" borderId="14" xfId="7" applyFont="1" applyBorder="1" applyAlignment="1">
      <alignment horizontal="left" vertical="center" wrapText="1"/>
    </xf>
    <xf numFmtId="0" fontId="4" fillId="0" borderId="15" xfId="7" applyFont="1" applyBorder="1" applyAlignment="1">
      <alignment horizontal="left" vertical="center" wrapText="1"/>
    </xf>
    <xf numFmtId="166" fontId="4" fillId="0" borderId="16" xfId="7" applyNumberFormat="1" applyFont="1" applyBorder="1" applyAlignment="1">
      <alignment horizontal="right" vertical="center"/>
    </xf>
    <xf numFmtId="165" fontId="4" fillId="0" borderId="17" xfId="7" applyNumberFormat="1" applyFont="1" applyBorder="1" applyAlignment="1">
      <alignment horizontal="right" vertical="center"/>
    </xf>
    <xf numFmtId="0" fontId="4" fillId="0" borderId="17" xfId="7" applyFont="1" applyBorder="1" applyAlignment="1">
      <alignment horizontal="left" vertical="center" wrapText="1"/>
    </xf>
    <xf numFmtId="0" fontId="4" fillId="0" borderId="18" xfId="7" applyFont="1" applyBorder="1" applyAlignment="1">
      <alignment horizontal="left" vertical="center" wrapText="1"/>
    </xf>
    <xf numFmtId="0" fontId="4" fillId="0" borderId="3" xfId="7" applyFont="1" applyBorder="1" applyAlignment="1">
      <alignment horizontal="center" wrapText="1"/>
    </xf>
    <xf numFmtId="0" fontId="4" fillId="0" borderId="6" xfId="7" applyFont="1" applyBorder="1" applyAlignment="1">
      <alignment horizontal="center" wrapText="1"/>
    </xf>
    <xf numFmtId="0" fontId="4" fillId="0" borderId="7" xfId="7" applyFont="1" applyBorder="1" applyAlignment="1">
      <alignment horizontal="center" wrapText="1"/>
    </xf>
    <xf numFmtId="164" fontId="4" fillId="0" borderId="9" xfId="7" applyNumberFormat="1" applyFont="1" applyBorder="1" applyAlignment="1">
      <alignment horizontal="right" vertical="center"/>
    </xf>
    <xf numFmtId="164" fontId="4" fillId="0" borderId="10" xfId="7" applyNumberFormat="1" applyFont="1" applyBorder="1" applyAlignment="1">
      <alignment horizontal="right" vertical="center"/>
    </xf>
    <xf numFmtId="0" fontId="4" fillId="0" borderId="10" xfId="7" applyFont="1" applyBorder="1" applyAlignment="1">
      <alignment horizontal="left" vertical="center" wrapText="1"/>
    </xf>
    <xf numFmtId="164" fontId="4" fillId="0" borderId="11" xfId="7" applyNumberFormat="1" applyFont="1" applyBorder="1" applyAlignment="1">
      <alignment horizontal="right" vertical="center"/>
    </xf>
    <xf numFmtId="0" fontId="4" fillId="0" borderId="41" xfId="7" applyFont="1" applyBorder="1" applyAlignment="1">
      <alignment horizontal="left" vertical="top" wrapText="1"/>
    </xf>
    <xf numFmtId="164" fontId="4" fillId="0" borderId="42" xfId="7" applyNumberFormat="1" applyFont="1" applyBorder="1" applyAlignment="1">
      <alignment horizontal="right" vertical="center"/>
    </xf>
    <xf numFmtId="164" fontId="4" fillId="0" borderId="43" xfId="7" applyNumberFormat="1" applyFont="1" applyBorder="1" applyAlignment="1">
      <alignment horizontal="right" vertical="center"/>
    </xf>
    <xf numFmtId="166" fontId="4" fillId="0" borderId="43" xfId="7" applyNumberFormat="1" applyFont="1" applyBorder="1" applyAlignment="1">
      <alignment horizontal="right" vertical="center"/>
    </xf>
    <xf numFmtId="164" fontId="4" fillId="0" borderId="44" xfId="7" applyNumberFormat="1" applyFont="1" applyBorder="1" applyAlignment="1">
      <alignment horizontal="right" vertical="center"/>
    </xf>
    <xf numFmtId="164" fontId="4" fillId="0" borderId="13" xfId="7" applyNumberFormat="1" applyFont="1" applyBorder="1" applyAlignment="1">
      <alignment horizontal="right" vertical="center"/>
    </xf>
    <xf numFmtId="164" fontId="4" fillId="0" borderId="15" xfId="7" applyNumberFormat="1" applyFont="1" applyBorder="1" applyAlignment="1">
      <alignment horizontal="right" vertical="center"/>
    </xf>
    <xf numFmtId="166" fontId="4" fillId="0" borderId="14" xfId="7" applyNumberFormat="1" applyFont="1" applyBorder="1" applyAlignment="1">
      <alignment horizontal="right" vertical="center"/>
    </xf>
    <xf numFmtId="164" fontId="4" fillId="0" borderId="16" xfId="7" applyNumberFormat="1" applyFont="1" applyBorder="1" applyAlignment="1">
      <alignment horizontal="right" vertical="center"/>
    </xf>
    <xf numFmtId="164" fontId="4" fillId="0" borderId="17" xfId="7" applyNumberFormat="1" applyFont="1" applyBorder="1" applyAlignment="1">
      <alignment horizontal="right" vertical="center"/>
    </xf>
    <xf numFmtId="166" fontId="4" fillId="0" borderId="17" xfId="7" applyNumberFormat="1" applyFont="1" applyBorder="1" applyAlignment="1">
      <alignment horizontal="right" vertical="center"/>
    </xf>
    <xf numFmtId="164" fontId="4" fillId="0" borderId="18" xfId="7" applyNumberFormat="1" applyFont="1" applyBorder="1" applyAlignment="1">
      <alignment horizontal="right" vertical="center"/>
    </xf>
    <xf numFmtId="164" fontId="4" fillId="9" borderId="28" xfId="7" applyNumberFormat="1" applyFont="1" applyFill="1" applyBorder="1" applyAlignment="1">
      <alignment horizontal="right" vertical="center"/>
    </xf>
    <xf numFmtId="164" fontId="4" fillId="0" borderId="13" xfId="6" applyNumberFormat="1" applyFont="1" applyBorder="1" applyAlignment="1">
      <alignment horizontal="right" vertical="center"/>
    </xf>
    <xf numFmtId="170" fontId="0" fillId="0" borderId="0" xfId="5" applyNumberFormat="1" applyFont="1"/>
    <xf numFmtId="0" fontId="1" fillId="0" borderId="0" xfId="8"/>
    <xf numFmtId="0" fontId="5" fillId="0" borderId="0" xfId="8" applyFont="1"/>
    <xf numFmtId="0" fontId="4" fillId="0" borderId="20" xfId="8" applyFont="1" applyBorder="1" applyAlignment="1">
      <alignment horizontal="left" vertical="top" wrapText="1"/>
    </xf>
    <xf numFmtId="0" fontId="4" fillId="0" borderId="1" xfId="8" applyFont="1" applyBorder="1" applyAlignment="1">
      <alignment horizontal="right" vertical="center"/>
    </xf>
    <xf numFmtId="0" fontId="4" fillId="0" borderId="22" xfId="8" applyFont="1" applyBorder="1" applyAlignment="1">
      <alignment horizontal="left" vertical="top" wrapText="1"/>
    </xf>
    <xf numFmtId="0" fontId="4" fillId="0" borderId="12" xfId="8" applyFont="1" applyBorder="1" applyAlignment="1">
      <alignment horizontal="left" vertical="center" wrapText="1"/>
    </xf>
    <xf numFmtId="165" fontId="4" fillId="0" borderId="12" xfId="8" applyNumberFormat="1" applyFont="1" applyBorder="1" applyAlignment="1">
      <alignment horizontal="right" vertical="center"/>
    </xf>
    <xf numFmtId="0" fontId="4" fillId="0" borderId="12" xfId="8" applyFont="1" applyBorder="1" applyAlignment="1">
      <alignment horizontal="right" vertical="center"/>
    </xf>
    <xf numFmtId="0" fontId="4" fillId="0" borderId="24" xfId="8" applyFont="1" applyBorder="1" applyAlignment="1">
      <alignment horizontal="left" vertical="top" wrapText="1"/>
    </xf>
    <xf numFmtId="0" fontId="4" fillId="0" borderId="5" xfId="8" applyFont="1" applyBorder="1" applyAlignment="1">
      <alignment horizontal="left" vertical="center" wrapText="1"/>
    </xf>
    <xf numFmtId="0" fontId="6" fillId="0" borderId="0" xfId="8" applyFont="1"/>
    <xf numFmtId="0" fontId="4" fillId="0" borderId="26" xfId="8" applyFont="1" applyBorder="1" applyAlignment="1">
      <alignment horizontal="center" wrapText="1"/>
    </xf>
    <xf numFmtId="0" fontId="4" fillId="0" borderId="28" xfId="8" applyFont="1" applyBorder="1" applyAlignment="1">
      <alignment horizontal="center" wrapText="1"/>
    </xf>
    <xf numFmtId="0" fontId="4" fillId="0" borderId="27" xfId="8" applyFont="1" applyBorder="1" applyAlignment="1">
      <alignment horizontal="center" wrapText="1"/>
    </xf>
    <xf numFmtId="0" fontId="4" fillId="0" borderId="25" xfId="8" applyFont="1" applyBorder="1" applyAlignment="1">
      <alignment horizontal="left" vertical="top"/>
    </xf>
    <xf numFmtId="0" fontId="4" fillId="0" borderId="26" xfId="8" applyFont="1" applyBorder="1" applyAlignment="1">
      <alignment horizontal="left" vertical="center" wrapText="1"/>
    </xf>
    <xf numFmtId="0" fontId="4" fillId="0" borderId="28" xfId="8" applyFont="1" applyBorder="1" applyAlignment="1">
      <alignment horizontal="right" vertical="center"/>
    </xf>
    <xf numFmtId="0" fontId="4" fillId="0" borderId="27" xfId="8" applyFont="1" applyBorder="1" applyAlignment="1">
      <alignment horizontal="left" vertical="center" wrapText="1"/>
    </xf>
    <xf numFmtId="0" fontId="4" fillId="0" borderId="26" xfId="8" applyFont="1" applyBorder="1" applyAlignment="1">
      <alignment horizontal="right" vertical="center"/>
    </xf>
    <xf numFmtId="164" fontId="4" fillId="0" borderId="28" xfId="8" applyNumberFormat="1" applyFont="1" applyBorder="1" applyAlignment="1">
      <alignment horizontal="right" vertical="center"/>
    </xf>
    <xf numFmtId="164" fontId="4" fillId="0" borderId="27" xfId="8" applyNumberFormat="1" applyFont="1" applyBorder="1" applyAlignment="1">
      <alignment horizontal="right" vertical="center"/>
    </xf>
    <xf numFmtId="166" fontId="4" fillId="0" borderId="9" xfId="8" applyNumberFormat="1" applyFont="1" applyBorder="1" applyAlignment="1">
      <alignment horizontal="right" vertical="center"/>
    </xf>
    <xf numFmtId="165" fontId="4" fillId="0" borderId="10" xfId="8" applyNumberFormat="1" applyFont="1" applyBorder="1" applyAlignment="1">
      <alignment horizontal="right" vertical="center"/>
    </xf>
    <xf numFmtId="166" fontId="4" fillId="0" borderId="10" xfId="8" applyNumberFormat="1" applyFont="1" applyBorder="1" applyAlignment="1">
      <alignment horizontal="right" vertical="center"/>
    </xf>
    <xf numFmtId="0" fontId="4" fillId="0" borderId="11" xfId="8" applyFont="1" applyBorder="1" applyAlignment="1">
      <alignment horizontal="right" vertical="center"/>
    </xf>
    <xf numFmtId="166" fontId="4" fillId="0" borderId="13" xfId="8" applyNumberFormat="1" applyFont="1" applyBorder="1" applyAlignment="1">
      <alignment horizontal="right" vertical="center"/>
    </xf>
    <xf numFmtId="165" fontId="4" fillId="0" borderId="14" xfId="8" applyNumberFormat="1" applyFont="1" applyBorder="1" applyAlignment="1">
      <alignment horizontal="right" vertical="center"/>
    </xf>
    <xf numFmtId="164" fontId="4" fillId="0" borderId="14" xfId="8" applyNumberFormat="1" applyFont="1" applyBorder="1" applyAlignment="1">
      <alignment horizontal="right" vertical="center"/>
    </xf>
    <xf numFmtId="0" fontId="4" fillId="0" borderId="14" xfId="8" applyFont="1" applyBorder="1" applyAlignment="1">
      <alignment horizontal="left" vertical="center" wrapText="1"/>
    </xf>
    <xf numFmtId="0" fontId="4" fillId="0" borderId="15" xfId="8" applyFont="1" applyBorder="1" applyAlignment="1">
      <alignment horizontal="left" vertical="center" wrapText="1"/>
    </xf>
    <xf numFmtId="166" fontId="4" fillId="0" borderId="16" xfId="8" applyNumberFormat="1" applyFont="1" applyBorder="1" applyAlignment="1">
      <alignment horizontal="right" vertical="center"/>
    </xf>
    <xf numFmtId="165" fontId="4" fillId="0" borderId="17" xfId="8" applyNumberFormat="1" applyFont="1" applyBorder="1" applyAlignment="1">
      <alignment horizontal="right" vertical="center"/>
    </xf>
    <xf numFmtId="0" fontId="4" fillId="0" borderId="17" xfId="8" applyFont="1" applyBorder="1" applyAlignment="1">
      <alignment horizontal="left" vertical="center" wrapText="1"/>
    </xf>
    <xf numFmtId="0" fontId="4" fillId="0" borderId="18" xfId="8" applyFont="1" applyBorder="1" applyAlignment="1">
      <alignment horizontal="left" vertical="center" wrapText="1"/>
    </xf>
    <xf numFmtId="0" fontId="4" fillId="0" borderId="3" xfId="8" applyFont="1" applyBorder="1" applyAlignment="1">
      <alignment horizontal="center" wrapText="1"/>
    </xf>
    <xf numFmtId="0" fontId="4" fillId="0" borderId="6" xfId="8" applyFont="1" applyBorder="1" applyAlignment="1">
      <alignment horizontal="center" wrapText="1"/>
    </xf>
    <xf numFmtId="0" fontId="4" fillId="0" borderId="7" xfId="8" applyFont="1" applyBorder="1" applyAlignment="1">
      <alignment horizontal="center" wrapText="1"/>
    </xf>
    <xf numFmtId="164" fontId="4" fillId="0" borderId="9" xfId="8" applyNumberFormat="1" applyFont="1" applyBorder="1" applyAlignment="1">
      <alignment horizontal="right" vertical="center"/>
    </xf>
    <xf numFmtId="164" fontId="4" fillId="0" borderId="10" xfId="8" applyNumberFormat="1" applyFont="1" applyBorder="1" applyAlignment="1">
      <alignment horizontal="right" vertical="center"/>
    </xf>
    <xf numFmtId="0" fontId="4" fillId="0" borderId="10" xfId="8" applyFont="1" applyBorder="1" applyAlignment="1">
      <alignment horizontal="left" vertical="center" wrapText="1"/>
    </xf>
    <xf numFmtId="164" fontId="4" fillId="0" borderId="11" xfId="8" applyNumberFormat="1" applyFont="1" applyBorder="1" applyAlignment="1">
      <alignment horizontal="right" vertical="center"/>
    </xf>
    <xf numFmtId="0" fontId="4" fillId="0" borderId="41" xfId="8" applyFont="1" applyBorder="1" applyAlignment="1">
      <alignment horizontal="left" vertical="top" wrapText="1"/>
    </xf>
    <xf numFmtId="164" fontId="4" fillId="0" borderId="42" xfId="8" applyNumberFormat="1" applyFont="1" applyBorder="1" applyAlignment="1">
      <alignment horizontal="right" vertical="center"/>
    </xf>
    <xf numFmtId="164" fontId="4" fillId="0" borderId="43" xfId="8" applyNumberFormat="1" applyFont="1" applyBorder="1" applyAlignment="1">
      <alignment horizontal="right" vertical="center"/>
    </xf>
    <xf numFmtId="166" fontId="4" fillId="0" borderId="43" xfId="8" applyNumberFormat="1" applyFont="1" applyBorder="1" applyAlignment="1">
      <alignment horizontal="right" vertical="center"/>
    </xf>
    <xf numFmtId="164" fontId="4" fillId="0" borderId="44" xfId="8" applyNumberFormat="1" applyFont="1" applyBorder="1" applyAlignment="1">
      <alignment horizontal="right" vertical="center"/>
    </xf>
    <xf numFmtId="164" fontId="4" fillId="0" borderId="13" xfId="8" applyNumberFormat="1" applyFont="1" applyBorder="1" applyAlignment="1">
      <alignment horizontal="right" vertical="center"/>
    </xf>
    <xf numFmtId="166" fontId="4" fillId="0" borderId="14" xfId="8" applyNumberFormat="1" applyFont="1" applyBorder="1" applyAlignment="1">
      <alignment horizontal="right" vertical="center"/>
    </xf>
    <xf numFmtId="164" fontId="4" fillId="0" borderId="15" xfId="8" applyNumberFormat="1" applyFont="1" applyBorder="1" applyAlignment="1">
      <alignment horizontal="right" vertical="center"/>
    </xf>
    <xf numFmtId="164" fontId="4" fillId="0" borderId="16" xfId="8" applyNumberFormat="1" applyFont="1" applyBorder="1" applyAlignment="1">
      <alignment horizontal="right" vertical="center"/>
    </xf>
    <xf numFmtId="164" fontId="4" fillId="0" borderId="17" xfId="8" applyNumberFormat="1" applyFont="1" applyBorder="1" applyAlignment="1">
      <alignment horizontal="right" vertical="center"/>
    </xf>
    <xf numFmtId="164" fontId="4" fillId="0" borderId="18" xfId="8" applyNumberFormat="1" applyFont="1" applyBorder="1" applyAlignment="1">
      <alignment horizontal="right" vertical="center"/>
    </xf>
    <xf numFmtId="164" fontId="4" fillId="9" borderId="28" xfId="8" applyNumberFormat="1" applyFont="1" applyFill="1" applyBorder="1" applyAlignment="1">
      <alignment horizontal="right" vertical="center"/>
    </xf>
    <xf numFmtId="0" fontId="4" fillId="8" borderId="0" xfId="9" applyFont="1" applyFill="1"/>
    <xf numFmtId="0" fontId="1" fillId="0" borderId="0" xfId="9"/>
    <xf numFmtId="0" fontId="4" fillId="0" borderId="26" xfId="9" applyFont="1" applyBorder="1" applyAlignment="1">
      <alignment horizontal="center" wrapText="1"/>
    </xf>
    <xf numFmtId="0" fontId="4" fillId="0" borderId="28" xfId="9" applyFont="1" applyBorder="1" applyAlignment="1">
      <alignment horizontal="center" wrapText="1"/>
    </xf>
    <xf numFmtId="0" fontId="4" fillId="0" borderId="27" xfId="9" applyFont="1" applyBorder="1" applyAlignment="1">
      <alignment horizontal="center" wrapText="1"/>
    </xf>
    <xf numFmtId="0" fontId="4" fillId="0" borderId="1" xfId="9" applyFont="1" applyBorder="1" applyAlignment="1">
      <alignment horizontal="left" vertical="top" wrapText="1"/>
    </xf>
    <xf numFmtId="0" fontId="4" fillId="0" borderId="10" xfId="9" applyFont="1" applyBorder="1" applyAlignment="1">
      <alignment horizontal="right" vertical="center"/>
    </xf>
    <xf numFmtId="0" fontId="4" fillId="0" borderId="11" xfId="9" applyFont="1" applyBorder="1" applyAlignment="1">
      <alignment horizontal="right" vertical="center"/>
    </xf>
    <xf numFmtId="0" fontId="4" fillId="0" borderId="12" xfId="9" applyFont="1" applyBorder="1" applyAlignment="1">
      <alignment horizontal="left" vertical="top" wrapText="1"/>
    </xf>
    <xf numFmtId="0" fontId="4" fillId="0" borderId="13" xfId="9" applyFont="1" applyBorder="1" applyAlignment="1">
      <alignment horizontal="right" vertical="center"/>
    </xf>
    <xf numFmtId="0" fontId="4" fillId="0" borderId="14" xfId="9" applyFont="1" applyBorder="1" applyAlignment="1">
      <alignment horizontal="right" vertical="center"/>
    </xf>
    <xf numFmtId="0" fontId="4" fillId="0" borderId="15" xfId="9" applyFont="1" applyBorder="1" applyAlignment="1">
      <alignment horizontal="right" vertical="center"/>
    </xf>
    <xf numFmtId="0" fontId="4" fillId="0" borderId="5" xfId="9" applyFont="1" applyBorder="1" applyAlignment="1">
      <alignment horizontal="left" vertical="top" wrapText="1"/>
    </xf>
    <xf numFmtId="0" fontId="4" fillId="0" borderId="16" xfId="9" applyFont="1" applyBorder="1" applyAlignment="1">
      <alignment horizontal="right" vertical="center"/>
    </xf>
    <xf numFmtId="0" fontId="4" fillId="0" borderId="17" xfId="9" applyFont="1" applyBorder="1" applyAlignment="1">
      <alignment horizontal="right" vertical="center"/>
    </xf>
    <xf numFmtId="0" fontId="4" fillId="0" borderId="18" xfId="9" applyFont="1" applyBorder="1" applyAlignment="1">
      <alignment horizontal="right" vertical="center"/>
    </xf>
    <xf numFmtId="164" fontId="4" fillId="0" borderId="9" xfId="9" applyNumberFormat="1" applyFont="1" applyBorder="1" applyAlignment="1">
      <alignment horizontal="right" vertical="center"/>
    </xf>
    <xf numFmtId="164" fontId="4" fillId="0" borderId="13" xfId="9" applyNumberFormat="1" applyFont="1" applyBorder="1" applyAlignment="1">
      <alignment horizontal="right" vertical="center"/>
    </xf>
    <xf numFmtId="0" fontId="1" fillId="0" borderId="0" xfId="10"/>
    <xf numFmtId="0" fontId="5" fillId="0" borderId="0" xfId="10" applyFont="1"/>
    <xf numFmtId="0" fontId="4" fillId="0" borderId="20" xfId="10" applyFont="1" applyBorder="1" applyAlignment="1">
      <alignment horizontal="left" vertical="top" wrapText="1"/>
    </xf>
    <xf numFmtId="0" fontId="4" fillId="0" borderId="1" xfId="10" applyFont="1" applyBorder="1" applyAlignment="1">
      <alignment horizontal="right" vertical="center"/>
    </xf>
    <xf numFmtId="0" fontId="4" fillId="0" borderId="22" xfId="10" applyFont="1" applyBorder="1" applyAlignment="1">
      <alignment horizontal="left" vertical="top" wrapText="1"/>
    </xf>
    <xf numFmtId="0" fontId="4" fillId="0" borderId="12" xfId="10" applyFont="1" applyBorder="1" applyAlignment="1">
      <alignment horizontal="left" vertical="center" wrapText="1"/>
    </xf>
    <xf numFmtId="165" fontId="4" fillId="0" borderId="12" xfId="10" applyNumberFormat="1" applyFont="1" applyBorder="1" applyAlignment="1">
      <alignment horizontal="right" vertical="center"/>
    </xf>
    <xf numFmtId="0" fontId="4" fillId="0" borderId="12" xfId="10" applyFont="1" applyBorder="1" applyAlignment="1">
      <alignment horizontal="right" vertical="center"/>
    </xf>
    <xf numFmtId="0" fontId="4" fillId="0" borderId="24" xfId="10" applyFont="1" applyBorder="1" applyAlignment="1">
      <alignment horizontal="left" vertical="top" wrapText="1"/>
    </xf>
    <xf numFmtId="0" fontId="4" fillId="0" borderId="5" xfId="10" applyFont="1" applyBorder="1" applyAlignment="1">
      <alignment horizontal="left" vertical="center" wrapText="1"/>
    </xf>
    <xf numFmtId="0" fontId="6" fillId="0" borderId="0" xfId="10" applyFont="1"/>
    <xf numFmtId="0" fontId="4" fillId="0" borderId="26" xfId="10" applyFont="1" applyBorder="1" applyAlignment="1">
      <alignment horizontal="center" wrapText="1"/>
    </xf>
    <xf numFmtId="0" fontId="4" fillId="0" borderId="28" xfId="10" applyFont="1" applyBorder="1" applyAlignment="1">
      <alignment horizontal="center" wrapText="1"/>
    </xf>
    <xf numFmtId="0" fontId="4" fillId="0" borderId="27" xfId="10" applyFont="1" applyBorder="1" applyAlignment="1">
      <alignment horizontal="center" wrapText="1"/>
    </xf>
    <xf numFmtId="0" fontId="4" fillId="0" borderId="25" xfId="10" applyFont="1" applyBorder="1" applyAlignment="1">
      <alignment horizontal="left" vertical="top"/>
    </xf>
    <xf numFmtId="0" fontId="4" fillId="0" borderId="26" xfId="10" applyFont="1" applyBorder="1" applyAlignment="1">
      <alignment horizontal="left" vertical="center" wrapText="1"/>
    </xf>
    <xf numFmtId="0" fontId="4" fillId="0" borderId="28" xfId="10" applyFont="1" applyBorder="1" applyAlignment="1">
      <alignment horizontal="right" vertical="center"/>
    </xf>
    <xf numFmtId="0" fontId="4" fillId="0" borderId="27" xfId="10" applyFont="1" applyBorder="1" applyAlignment="1">
      <alignment horizontal="left" vertical="center" wrapText="1"/>
    </xf>
    <xf numFmtId="0" fontId="4" fillId="0" borderId="26" xfId="10" applyFont="1" applyBorder="1" applyAlignment="1">
      <alignment horizontal="right" vertical="center"/>
    </xf>
    <xf numFmtId="164" fontId="4" fillId="0" borderId="28" xfId="10" applyNumberFormat="1" applyFont="1" applyBorder="1" applyAlignment="1">
      <alignment horizontal="right" vertical="center"/>
    </xf>
    <xf numFmtId="164" fontId="4" fillId="0" borderId="27" xfId="10" applyNumberFormat="1" applyFont="1" applyBorder="1" applyAlignment="1">
      <alignment horizontal="right" vertical="center"/>
    </xf>
    <xf numFmtId="166" fontId="4" fillId="0" borderId="9" xfId="10" applyNumberFormat="1" applyFont="1" applyBorder="1" applyAlignment="1">
      <alignment horizontal="right" vertical="center"/>
    </xf>
    <xf numFmtId="165" fontId="4" fillId="0" borderId="10" xfId="10" applyNumberFormat="1" applyFont="1" applyBorder="1" applyAlignment="1">
      <alignment horizontal="right" vertical="center"/>
    </xf>
    <xf numFmtId="166" fontId="4" fillId="0" borderId="10" xfId="10" applyNumberFormat="1" applyFont="1" applyBorder="1" applyAlignment="1">
      <alignment horizontal="right" vertical="center"/>
    </xf>
    <xf numFmtId="0" fontId="4" fillId="0" borderId="11" xfId="10" applyFont="1" applyBorder="1" applyAlignment="1">
      <alignment horizontal="right" vertical="center"/>
    </xf>
    <xf numFmtId="166" fontId="4" fillId="0" borderId="13" xfId="10" applyNumberFormat="1" applyFont="1" applyBorder="1" applyAlignment="1">
      <alignment horizontal="right" vertical="center"/>
    </xf>
    <xf numFmtId="165" fontId="4" fillId="0" borderId="14" xfId="10" applyNumberFormat="1" applyFont="1" applyBorder="1" applyAlignment="1">
      <alignment horizontal="right" vertical="center"/>
    </xf>
    <xf numFmtId="164" fontId="4" fillId="0" borderId="14" xfId="10" applyNumberFormat="1" applyFont="1" applyBorder="1" applyAlignment="1">
      <alignment horizontal="right" vertical="center"/>
    </xf>
    <xf numFmtId="0" fontId="4" fillId="0" borderId="14" xfId="10" applyFont="1" applyBorder="1" applyAlignment="1">
      <alignment horizontal="left" vertical="center" wrapText="1"/>
    </xf>
    <xf numFmtId="0" fontId="4" fillId="0" borderId="15" xfId="10" applyFont="1" applyBorder="1" applyAlignment="1">
      <alignment horizontal="left" vertical="center" wrapText="1"/>
    </xf>
    <xf numFmtId="166" fontId="4" fillId="0" borderId="16" xfId="10" applyNumberFormat="1" applyFont="1" applyBorder="1" applyAlignment="1">
      <alignment horizontal="right" vertical="center"/>
    </xf>
    <xf numFmtId="165" fontId="4" fillId="0" borderId="17" xfId="10" applyNumberFormat="1" applyFont="1" applyBorder="1" applyAlignment="1">
      <alignment horizontal="right" vertical="center"/>
    </xf>
    <xf numFmtId="0" fontId="4" fillId="0" borderId="17" xfId="10" applyFont="1" applyBorder="1" applyAlignment="1">
      <alignment horizontal="left" vertical="center" wrapText="1"/>
    </xf>
    <xf numFmtId="0" fontId="4" fillId="0" borderId="18" xfId="10" applyFont="1" applyBorder="1" applyAlignment="1">
      <alignment horizontal="left" vertical="center" wrapText="1"/>
    </xf>
    <xf numFmtId="0" fontId="4" fillId="0" borderId="3" xfId="10" applyFont="1" applyBorder="1" applyAlignment="1">
      <alignment horizontal="center" wrapText="1"/>
    </xf>
    <xf numFmtId="0" fontId="4" fillId="0" borderId="6" xfId="10" applyFont="1" applyBorder="1" applyAlignment="1">
      <alignment horizontal="center" wrapText="1"/>
    </xf>
    <xf numFmtId="0" fontId="4" fillId="0" borderId="7" xfId="10" applyFont="1" applyBorder="1" applyAlignment="1">
      <alignment horizontal="center" wrapText="1"/>
    </xf>
    <xf numFmtId="164" fontId="4" fillId="0" borderId="9" xfId="10" applyNumberFormat="1" applyFont="1" applyBorder="1" applyAlignment="1">
      <alignment horizontal="right" vertical="center"/>
    </xf>
    <xf numFmtId="164" fontId="4" fillId="0" borderId="10" xfId="10" applyNumberFormat="1" applyFont="1" applyBorder="1" applyAlignment="1">
      <alignment horizontal="right" vertical="center"/>
    </xf>
    <xf numFmtId="0" fontId="4" fillId="0" borderId="10" xfId="10" applyFont="1" applyBorder="1" applyAlignment="1">
      <alignment horizontal="left" vertical="center" wrapText="1"/>
    </xf>
    <xf numFmtId="164" fontId="4" fillId="0" borderId="11" xfId="10" applyNumberFormat="1" applyFont="1" applyBorder="1" applyAlignment="1">
      <alignment horizontal="right" vertical="center"/>
    </xf>
    <xf numFmtId="0" fontId="4" fillId="0" borderId="41" xfId="10" applyFont="1" applyBorder="1" applyAlignment="1">
      <alignment horizontal="left" vertical="top" wrapText="1"/>
    </xf>
    <xf numFmtId="164" fontId="4" fillId="0" borderId="42" xfId="10" applyNumberFormat="1" applyFont="1" applyBorder="1" applyAlignment="1">
      <alignment horizontal="right" vertical="center"/>
    </xf>
    <xf numFmtId="164" fontId="4" fillId="0" borderId="43" xfId="10" applyNumberFormat="1" applyFont="1" applyBorder="1" applyAlignment="1">
      <alignment horizontal="right" vertical="center"/>
    </xf>
    <xf numFmtId="166" fontId="4" fillId="0" borderId="43" xfId="10" applyNumberFormat="1" applyFont="1" applyBorder="1" applyAlignment="1">
      <alignment horizontal="right" vertical="center"/>
    </xf>
    <xf numFmtId="164" fontId="4" fillId="0" borderId="44" xfId="10" applyNumberFormat="1" applyFont="1" applyBorder="1" applyAlignment="1">
      <alignment horizontal="right" vertical="center"/>
    </xf>
    <xf numFmtId="164" fontId="4" fillId="0" borderId="13" xfId="10" applyNumberFormat="1" applyFont="1" applyBorder="1" applyAlignment="1">
      <alignment horizontal="right" vertical="center"/>
    </xf>
    <xf numFmtId="166" fontId="4" fillId="0" borderId="14" xfId="10" applyNumberFormat="1" applyFont="1" applyBorder="1" applyAlignment="1">
      <alignment horizontal="right" vertical="center"/>
    </xf>
    <xf numFmtId="164" fontId="4" fillId="0" borderId="15" xfId="10" applyNumberFormat="1" applyFont="1" applyBorder="1" applyAlignment="1">
      <alignment horizontal="right" vertical="center"/>
    </xf>
    <xf numFmtId="164" fontId="4" fillId="0" borderId="16" xfId="10" applyNumberFormat="1" applyFont="1" applyBorder="1" applyAlignment="1">
      <alignment horizontal="right" vertical="center"/>
    </xf>
    <xf numFmtId="164" fontId="4" fillId="0" borderId="17" xfId="10" applyNumberFormat="1" applyFont="1" applyBorder="1" applyAlignment="1">
      <alignment horizontal="right" vertical="center"/>
    </xf>
    <xf numFmtId="164" fontId="4" fillId="0" borderId="18" xfId="10" applyNumberFormat="1" applyFont="1" applyBorder="1" applyAlignment="1">
      <alignment horizontal="right" vertical="center"/>
    </xf>
    <xf numFmtId="164" fontId="4" fillId="9" borderId="28" xfId="10" applyNumberFormat="1" applyFont="1" applyFill="1" applyBorder="1" applyAlignment="1">
      <alignment horizontal="right" vertical="center"/>
    </xf>
    <xf numFmtId="0" fontId="1" fillId="0" borderId="0" xfId="11"/>
    <xf numFmtId="0" fontId="4" fillId="8" borderId="0" xfId="11" applyFont="1" applyFill="1"/>
    <xf numFmtId="0" fontId="4" fillId="0" borderId="26" xfId="11" applyFont="1" applyBorder="1" applyAlignment="1">
      <alignment horizontal="center" wrapText="1"/>
    </xf>
    <xf numFmtId="0" fontId="4" fillId="0" borderId="28" xfId="11" applyFont="1" applyBorder="1" applyAlignment="1">
      <alignment horizontal="center" wrapText="1"/>
    </xf>
    <xf numFmtId="0" fontId="4" fillId="0" borderId="27" xfId="11" applyFont="1" applyBorder="1" applyAlignment="1">
      <alignment horizontal="center" wrapText="1"/>
    </xf>
    <xf numFmtId="0" fontId="4" fillId="0" borderId="1" xfId="11" applyFont="1" applyBorder="1" applyAlignment="1">
      <alignment horizontal="left" vertical="top" wrapText="1"/>
    </xf>
    <xf numFmtId="164" fontId="4" fillId="0" borderId="9" xfId="11" applyNumberFormat="1" applyFont="1" applyBorder="1" applyAlignment="1">
      <alignment horizontal="right" vertical="center"/>
    </xf>
    <xf numFmtId="0" fontId="4" fillId="0" borderId="10" xfId="11" applyFont="1" applyBorder="1" applyAlignment="1">
      <alignment horizontal="right" vertical="center"/>
    </xf>
    <xf numFmtId="0" fontId="4" fillId="0" borderId="11" xfId="11" applyFont="1" applyBorder="1" applyAlignment="1">
      <alignment horizontal="right" vertical="center"/>
    </xf>
    <xf numFmtId="0" fontId="4" fillId="0" borderId="12" xfId="11" applyFont="1" applyBorder="1" applyAlignment="1">
      <alignment horizontal="left" vertical="top" wrapText="1"/>
    </xf>
    <xf numFmtId="0" fontId="4" fillId="0" borderId="13" xfId="11" applyFont="1" applyBorder="1" applyAlignment="1">
      <alignment horizontal="right" vertical="center"/>
    </xf>
    <xf numFmtId="0" fontId="4" fillId="0" borderId="14" xfId="11" applyFont="1" applyBorder="1" applyAlignment="1">
      <alignment horizontal="right" vertical="center"/>
    </xf>
    <xf numFmtId="0" fontId="4" fillId="0" borderId="15" xfId="11" applyFont="1" applyBorder="1" applyAlignment="1">
      <alignment horizontal="right" vertical="center"/>
    </xf>
    <xf numFmtId="164" fontId="4" fillId="0" borderId="14" xfId="11" applyNumberFormat="1" applyFont="1" applyBorder="1" applyAlignment="1">
      <alignment horizontal="right" vertical="center"/>
    </xf>
    <xf numFmtId="0" fontId="4" fillId="0" borderId="5" xfId="11" applyFont="1" applyBorder="1" applyAlignment="1">
      <alignment horizontal="left" vertical="top" wrapText="1"/>
    </xf>
    <xf numFmtId="0" fontId="4" fillId="0" borderId="16" xfId="11" applyFont="1" applyBorder="1" applyAlignment="1">
      <alignment horizontal="right" vertical="center"/>
    </xf>
    <xf numFmtId="0" fontId="4" fillId="0" borderId="17" xfId="11" applyFont="1" applyBorder="1" applyAlignment="1">
      <alignment horizontal="right" vertical="center"/>
    </xf>
    <xf numFmtId="0" fontId="4" fillId="0" borderId="18" xfId="11" applyFont="1" applyBorder="1" applyAlignment="1">
      <alignment horizontal="right" vertical="center"/>
    </xf>
    <xf numFmtId="0" fontId="1" fillId="0" borderId="0" xfId="12"/>
    <xf numFmtId="0" fontId="5" fillId="0" borderId="0" xfId="12" applyFont="1"/>
    <xf numFmtId="0" fontId="4" fillId="0" borderId="22" xfId="12" applyFont="1" applyBorder="1" applyAlignment="1">
      <alignment horizontal="left" vertical="top" wrapText="1"/>
    </xf>
    <xf numFmtId="0" fontId="4" fillId="0" borderId="24" xfId="12" applyFont="1" applyBorder="1" applyAlignment="1">
      <alignment horizontal="left" vertical="top" wrapText="1"/>
    </xf>
    <xf numFmtId="0" fontId="6" fillId="0" borderId="0" xfId="12" applyFont="1"/>
    <xf numFmtId="0" fontId="4" fillId="0" borderId="26" xfId="12" applyFont="1" applyBorder="1" applyAlignment="1">
      <alignment horizontal="center" wrapText="1"/>
    </xf>
    <xf numFmtId="0" fontId="4" fillId="0" borderId="27" xfId="12" applyFont="1" applyBorder="1" applyAlignment="1">
      <alignment horizontal="center" wrapText="1"/>
    </xf>
    <xf numFmtId="0" fontId="4" fillId="0" borderId="20" xfId="12" applyFont="1" applyBorder="1" applyAlignment="1">
      <alignment horizontal="left" vertical="top" wrapText="1"/>
    </xf>
    <xf numFmtId="165" fontId="4" fillId="0" borderId="13" xfId="12" applyNumberFormat="1" applyFont="1" applyBorder="1" applyAlignment="1">
      <alignment horizontal="right" vertical="center"/>
    </xf>
    <xf numFmtId="165" fontId="4" fillId="0" borderId="16" xfId="12" applyNumberFormat="1" applyFont="1" applyBorder="1" applyAlignment="1">
      <alignment horizontal="right" vertical="center"/>
    </xf>
    <xf numFmtId="0" fontId="4" fillId="0" borderId="28" xfId="12" applyFont="1" applyBorder="1" applyAlignment="1">
      <alignment horizontal="center" wrapText="1"/>
    </xf>
    <xf numFmtId="171" fontId="4" fillId="0" borderId="10" xfId="12" applyNumberFormat="1" applyFont="1" applyBorder="1" applyAlignment="1">
      <alignment horizontal="right" vertical="center"/>
    </xf>
    <xf numFmtId="171" fontId="4" fillId="0" borderId="14" xfId="12" applyNumberFormat="1" applyFont="1" applyBorder="1" applyAlignment="1">
      <alignment horizontal="right" vertical="center"/>
    </xf>
    <xf numFmtId="166" fontId="4" fillId="0" borderId="14" xfId="12" applyNumberFormat="1" applyFont="1" applyBorder="1" applyAlignment="1">
      <alignment horizontal="right" vertical="center"/>
    </xf>
    <xf numFmtId="171" fontId="4" fillId="0" borderId="15" xfId="12" applyNumberFormat="1" applyFont="1" applyBorder="1" applyAlignment="1">
      <alignment horizontal="right" vertical="center"/>
    </xf>
    <xf numFmtId="165" fontId="4" fillId="0" borderId="14" xfId="12" applyNumberFormat="1" applyFont="1" applyBorder="1" applyAlignment="1">
      <alignment horizontal="right" vertical="center"/>
    </xf>
    <xf numFmtId="171" fontId="4" fillId="0" borderId="9" xfId="12" applyNumberFormat="1" applyFont="1" applyBorder="1" applyAlignment="1">
      <alignment horizontal="right" vertical="center"/>
    </xf>
    <xf numFmtId="166" fontId="4" fillId="0" borderId="10" xfId="12" applyNumberFormat="1" applyFont="1" applyBorder="1" applyAlignment="1">
      <alignment horizontal="right" vertical="center"/>
    </xf>
    <xf numFmtId="171" fontId="4" fillId="0" borderId="11" xfId="12" applyNumberFormat="1" applyFont="1" applyBorder="1" applyAlignment="1">
      <alignment horizontal="right" vertical="center"/>
    </xf>
    <xf numFmtId="165" fontId="4" fillId="0" borderId="15" xfId="12" applyNumberFormat="1" applyFont="1" applyBorder="1" applyAlignment="1">
      <alignment horizontal="right" vertical="center"/>
    </xf>
    <xf numFmtId="0" fontId="4" fillId="0" borderId="41" xfId="12" applyFont="1" applyBorder="1" applyAlignment="1">
      <alignment horizontal="left" vertical="top" wrapText="1"/>
    </xf>
    <xf numFmtId="172" fontId="4" fillId="0" borderId="42" xfId="12" applyNumberFormat="1" applyFont="1" applyBorder="1" applyAlignment="1">
      <alignment horizontal="right" vertical="center"/>
    </xf>
    <xf numFmtId="171" fontId="4" fillId="0" borderId="43" xfId="12" applyNumberFormat="1" applyFont="1" applyBorder="1" applyAlignment="1">
      <alignment horizontal="right" vertical="center"/>
    </xf>
    <xf numFmtId="172" fontId="4" fillId="0" borderId="43" xfId="12" applyNumberFormat="1" applyFont="1" applyBorder="1" applyAlignment="1">
      <alignment horizontal="right" vertical="center"/>
    </xf>
    <xf numFmtId="172" fontId="4" fillId="0" borderId="44" xfId="12" applyNumberFormat="1" applyFont="1" applyBorder="1" applyAlignment="1">
      <alignment horizontal="right" vertical="center"/>
    </xf>
    <xf numFmtId="171" fontId="4" fillId="0" borderId="13" xfId="12" applyNumberFormat="1" applyFont="1" applyBorder="1" applyAlignment="1">
      <alignment horizontal="right" vertical="center"/>
    </xf>
    <xf numFmtId="172" fontId="4" fillId="0" borderId="16" xfId="12" applyNumberFormat="1" applyFont="1" applyBorder="1" applyAlignment="1">
      <alignment horizontal="right" vertical="center"/>
    </xf>
    <xf numFmtId="171" fontId="4" fillId="0" borderId="17" xfId="12" applyNumberFormat="1" applyFont="1" applyBorder="1" applyAlignment="1">
      <alignment horizontal="right" vertical="center"/>
    </xf>
    <xf numFmtId="172" fontId="4" fillId="0" borderId="17" xfId="12" applyNumberFormat="1" applyFont="1" applyBorder="1" applyAlignment="1">
      <alignment horizontal="right" vertical="center"/>
    </xf>
    <xf numFmtId="172" fontId="4" fillId="0" borderId="18" xfId="12" applyNumberFormat="1" applyFont="1" applyBorder="1" applyAlignment="1">
      <alignment horizontal="right" vertical="center"/>
    </xf>
    <xf numFmtId="165" fontId="4" fillId="0" borderId="42" xfId="12" applyNumberFormat="1" applyFont="1" applyBorder="1" applyAlignment="1">
      <alignment horizontal="right" vertical="center"/>
    </xf>
    <xf numFmtId="0" fontId="4" fillId="0" borderId="9" xfId="12" applyFont="1" applyBorder="1" applyAlignment="1">
      <alignment horizontal="right" vertical="center"/>
    </xf>
    <xf numFmtId="0" fontId="4" fillId="0" borderId="11" xfId="12" applyFont="1" applyBorder="1" applyAlignment="1">
      <alignment horizontal="right" vertical="center"/>
    </xf>
    <xf numFmtId="164" fontId="4" fillId="0" borderId="13" xfId="12" applyNumberFormat="1" applyFont="1" applyBorder="1" applyAlignment="1">
      <alignment horizontal="right" vertical="center"/>
    </xf>
    <xf numFmtId="164" fontId="4" fillId="0" borderId="15" xfId="12" applyNumberFormat="1" applyFont="1" applyBorder="1" applyAlignment="1">
      <alignment horizontal="right" vertical="center"/>
    </xf>
    <xf numFmtId="165" fontId="4" fillId="0" borderId="44" xfId="12" applyNumberFormat="1" applyFont="1" applyBorder="1" applyAlignment="1">
      <alignment horizontal="right" vertical="center"/>
    </xf>
    <xf numFmtId="0" fontId="4" fillId="0" borderId="13" xfId="12" applyFont="1" applyBorder="1" applyAlignment="1">
      <alignment horizontal="right" vertical="center"/>
    </xf>
    <xf numFmtId="0" fontId="4" fillId="0" borderId="15" xfId="12" applyFont="1" applyBorder="1" applyAlignment="1">
      <alignment horizontal="right" vertical="center"/>
    </xf>
    <xf numFmtId="165" fontId="4" fillId="0" borderId="18" xfId="12" applyNumberFormat="1" applyFont="1" applyBorder="1" applyAlignment="1">
      <alignment horizontal="right" vertical="center"/>
    </xf>
    <xf numFmtId="0" fontId="1" fillId="0" borderId="0" xfId="13"/>
    <xf numFmtId="0" fontId="4" fillId="0" borderId="1" xfId="13" applyFont="1" applyBorder="1" applyAlignment="1">
      <alignment horizontal="right" vertical="center"/>
    </xf>
    <xf numFmtId="0" fontId="4" fillId="0" borderId="22" xfId="13" applyFont="1" applyBorder="1" applyAlignment="1">
      <alignment horizontal="left" vertical="top" wrapText="1"/>
    </xf>
    <xf numFmtId="0" fontId="4" fillId="0" borderId="12" xfId="13" applyFont="1" applyBorder="1" applyAlignment="1">
      <alignment horizontal="left" vertical="center" wrapText="1"/>
    </xf>
    <xf numFmtId="165" fontId="4" fillId="0" borderId="12" xfId="13" applyNumberFormat="1" applyFont="1" applyBorder="1" applyAlignment="1">
      <alignment horizontal="right" vertical="center"/>
    </xf>
    <xf numFmtId="0" fontId="4" fillId="0" borderId="12" xfId="13" applyFont="1" applyBorder="1" applyAlignment="1">
      <alignment horizontal="right" vertical="center"/>
    </xf>
    <xf numFmtId="0" fontId="4" fillId="0" borderId="24" xfId="13" applyFont="1" applyBorder="1" applyAlignment="1">
      <alignment horizontal="left" vertical="top" wrapText="1"/>
    </xf>
    <xf numFmtId="0" fontId="4" fillId="0" borderId="5" xfId="13" applyFont="1" applyBorder="1" applyAlignment="1">
      <alignment horizontal="left" vertical="center" wrapText="1"/>
    </xf>
    <xf numFmtId="0" fontId="4" fillId="0" borderId="26" xfId="13" applyFont="1" applyBorder="1" applyAlignment="1">
      <alignment horizontal="center" wrapText="1"/>
    </xf>
    <xf numFmtId="0" fontId="4" fillId="0" borderId="27" xfId="13" applyFont="1" applyBorder="1" applyAlignment="1">
      <alignment horizontal="center" wrapText="1"/>
    </xf>
    <xf numFmtId="164" fontId="4" fillId="0" borderId="9" xfId="13" applyNumberFormat="1" applyFont="1" applyBorder="1" applyAlignment="1">
      <alignment horizontal="right" vertical="center"/>
    </xf>
    <xf numFmtId="164" fontId="4" fillId="0" borderId="10" xfId="13" applyNumberFormat="1" applyFont="1" applyBorder="1" applyAlignment="1">
      <alignment horizontal="right" vertical="center"/>
    </xf>
    <xf numFmtId="164" fontId="4" fillId="0" borderId="11" xfId="13" applyNumberFormat="1" applyFont="1" applyBorder="1" applyAlignment="1">
      <alignment horizontal="right" vertical="center"/>
    </xf>
    <xf numFmtId="164" fontId="4" fillId="0" borderId="13" xfId="13" applyNumberFormat="1" applyFont="1" applyBorder="1" applyAlignment="1">
      <alignment horizontal="right" vertical="center"/>
    </xf>
    <xf numFmtId="164" fontId="4" fillId="0" borderId="14" xfId="13" applyNumberFormat="1" applyFont="1" applyBorder="1" applyAlignment="1">
      <alignment horizontal="right" vertical="center"/>
    </xf>
    <xf numFmtId="164" fontId="4" fillId="0" borderId="15" xfId="13" applyNumberFormat="1" applyFont="1" applyBorder="1" applyAlignment="1">
      <alignment horizontal="right" vertical="center"/>
    </xf>
    <xf numFmtId="164" fontId="4" fillId="0" borderId="16" xfId="13" applyNumberFormat="1" applyFont="1" applyBorder="1" applyAlignment="1">
      <alignment horizontal="right" vertical="center"/>
    </xf>
    <xf numFmtId="164" fontId="4" fillId="0" borderId="17" xfId="13" applyNumberFormat="1" applyFont="1" applyBorder="1" applyAlignment="1">
      <alignment horizontal="right" vertical="center"/>
    </xf>
    <xf numFmtId="0" fontId="4" fillId="0" borderId="1" xfId="13" applyFont="1" applyBorder="1" applyAlignment="1">
      <alignment horizontal="left" vertical="top" wrapText="1"/>
    </xf>
    <xf numFmtId="166" fontId="4" fillId="0" borderId="9" xfId="13" applyNumberFormat="1" applyFont="1" applyBorder="1" applyAlignment="1">
      <alignment horizontal="right" vertical="center"/>
    </xf>
    <xf numFmtId="166" fontId="4" fillId="0" borderId="11" xfId="13" applyNumberFormat="1" applyFont="1" applyBorder="1" applyAlignment="1">
      <alignment horizontal="right" vertical="center"/>
    </xf>
    <xf numFmtId="0" fontId="4" fillId="0" borderId="12" xfId="13" applyFont="1" applyBorder="1" applyAlignment="1">
      <alignment horizontal="left" vertical="top" wrapText="1"/>
    </xf>
    <xf numFmtId="166" fontId="4" fillId="0" borderId="13" xfId="13" applyNumberFormat="1" applyFont="1" applyBorder="1" applyAlignment="1">
      <alignment horizontal="right" vertical="center"/>
    </xf>
    <xf numFmtId="166" fontId="4" fillId="0" borderId="15" xfId="13" applyNumberFormat="1" applyFont="1" applyBorder="1" applyAlignment="1">
      <alignment horizontal="right" vertical="center"/>
    </xf>
    <xf numFmtId="0" fontId="4" fillId="0" borderId="5" xfId="13" applyFont="1" applyBorder="1" applyAlignment="1">
      <alignment horizontal="left" vertical="top" wrapText="1"/>
    </xf>
    <xf numFmtId="166" fontId="4" fillId="0" borderId="16" xfId="13" applyNumberFormat="1" applyFont="1" applyBorder="1" applyAlignment="1">
      <alignment horizontal="right" vertical="center"/>
    </xf>
    <xf numFmtId="166" fontId="4" fillId="0" borderId="18" xfId="13" applyNumberFormat="1" applyFont="1" applyBorder="1" applyAlignment="1">
      <alignment horizontal="right" vertical="center"/>
    </xf>
    <xf numFmtId="0" fontId="4" fillId="0" borderId="6" xfId="13" applyFont="1" applyBorder="1" applyAlignment="1">
      <alignment horizontal="center" wrapText="1"/>
    </xf>
    <xf numFmtId="0" fontId="4" fillId="0" borderId="7" xfId="13" applyFont="1" applyBorder="1" applyAlignment="1">
      <alignment horizontal="center" wrapText="1"/>
    </xf>
    <xf numFmtId="0" fontId="4" fillId="0" borderId="8" xfId="13" applyFont="1" applyBorder="1" applyAlignment="1">
      <alignment horizontal="center" wrapText="1"/>
    </xf>
    <xf numFmtId="0" fontId="4" fillId="0" borderId="1" xfId="13" applyFont="1" applyBorder="1" applyAlignment="1">
      <alignment horizontal="left" vertical="top"/>
    </xf>
    <xf numFmtId="166" fontId="4" fillId="0" borderId="10" xfId="13" applyNumberFormat="1" applyFont="1" applyBorder="1" applyAlignment="1">
      <alignment horizontal="right" vertical="center"/>
    </xf>
    <xf numFmtId="0" fontId="4" fillId="0" borderId="12" xfId="13" applyFont="1" applyBorder="1" applyAlignment="1">
      <alignment horizontal="left" vertical="top"/>
    </xf>
    <xf numFmtId="166" fontId="4" fillId="0" borderId="14" xfId="13" applyNumberFormat="1" applyFont="1" applyBorder="1" applyAlignment="1">
      <alignment horizontal="right" vertical="center"/>
    </xf>
    <xf numFmtId="0" fontId="4" fillId="0" borderId="5" xfId="13" applyFont="1" applyBorder="1" applyAlignment="1">
      <alignment horizontal="left" vertical="top"/>
    </xf>
    <xf numFmtId="166" fontId="4" fillId="0" borderId="17" xfId="13" applyNumberFormat="1" applyFont="1" applyBorder="1" applyAlignment="1">
      <alignment horizontal="right" vertical="center"/>
    </xf>
    <xf numFmtId="0" fontId="4" fillId="0" borderId="6" xfId="13" applyFont="1" applyBorder="1" applyAlignment="1">
      <alignment horizontal="center"/>
    </xf>
    <xf numFmtId="0" fontId="4" fillId="0" borderId="7" xfId="13" applyFont="1" applyBorder="1" applyAlignment="1">
      <alignment horizontal="center"/>
    </xf>
    <xf numFmtId="0" fontId="4" fillId="0" borderId="8" xfId="13" applyFont="1" applyBorder="1" applyAlignment="1">
      <alignment horizontal="center"/>
    </xf>
    <xf numFmtId="0" fontId="4" fillId="0" borderId="10" xfId="13" applyFont="1" applyBorder="1" applyAlignment="1">
      <alignment horizontal="left" vertical="center" wrapText="1"/>
    </xf>
    <xf numFmtId="0" fontId="4" fillId="0" borderId="11" xfId="13" applyFont="1" applyBorder="1" applyAlignment="1">
      <alignment horizontal="left" vertical="center" wrapText="1"/>
    </xf>
    <xf numFmtId="0" fontId="4" fillId="0" borderId="14" xfId="13" applyFont="1" applyBorder="1" applyAlignment="1">
      <alignment horizontal="left" vertical="center" wrapText="1"/>
    </xf>
    <xf numFmtId="0" fontId="4" fillId="0" borderId="15" xfId="13" applyFont="1" applyBorder="1" applyAlignment="1">
      <alignment horizontal="left" vertical="center" wrapText="1"/>
    </xf>
    <xf numFmtId="0" fontId="4" fillId="0" borderId="17" xfId="13" applyFont="1" applyBorder="1" applyAlignment="1">
      <alignment horizontal="left" vertical="center" wrapText="1"/>
    </xf>
    <xf numFmtId="0" fontId="4" fillId="0" borderId="18" xfId="13" applyFont="1" applyBorder="1" applyAlignment="1">
      <alignment horizontal="left" vertical="center" wrapText="1"/>
    </xf>
    <xf numFmtId="0" fontId="4" fillId="0" borderId="13" xfId="13" applyFont="1" applyBorder="1" applyAlignment="1">
      <alignment horizontal="left" vertical="center" wrapText="1"/>
    </xf>
    <xf numFmtId="0" fontId="4" fillId="0" borderId="16" xfId="13" applyFont="1" applyBorder="1" applyAlignment="1">
      <alignment horizontal="left" vertical="center" wrapText="1"/>
    </xf>
    <xf numFmtId="164" fontId="4" fillId="0" borderId="18" xfId="13" applyNumberFormat="1" applyFont="1" applyBorder="1" applyAlignment="1">
      <alignment horizontal="right" vertical="center"/>
    </xf>
    <xf numFmtId="0" fontId="4" fillId="0" borderId="26" xfId="13" applyFont="1" applyBorder="1" applyAlignment="1">
      <alignment horizontal="center"/>
    </xf>
    <xf numFmtId="0" fontId="4" fillId="0" borderId="28" xfId="13" applyFont="1" applyBorder="1" applyAlignment="1">
      <alignment horizontal="center"/>
    </xf>
    <xf numFmtId="0" fontId="4" fillId="0" borderId="27" xfId="13" applyFont="1" applyBorder="1" applyAlignment="1">
      <alignment horizontal="center"/>
    </xf>
    <xf numFmtId="0" fontId="4" fillId="0" borderId="25" xfId="13" applyFont="1" applyBorder="1" applyAlignment="1">
      <alignment horizontal="left" vertical="center" wrapText="1"/>
    </xf>
    <xf numFmtId="167" fontId="4" fillId="0" borderId="13" xfId="13" applyNumberFormat="1" applyFont="1" applyBorder="1" applyAlignment="1">
      <alignment horizontal="right" vertical="center"/>
    </xf>
    <xf numFmtId="167" fontId="4" fillId="0" borderId="14" xfId="13" applyNumberFormat="1" applyFont="1" applyBorder="1" applyAlignment="1">
      <alignment horizontal="right" vertical="center"/>
    </xf>
    <xf numFmtId="167" fontId="4" fillId="0" borderId="16" xfId="13" applyNumberFormat="1" applyFont="1" applyBorder="1" applyAlignment="1">
      <alignment horizontal="right" vertical="center"/>
    </xf>
    <xf numFmtId="167" fontId="4" fillId="0" borderId="17" xfId="13" applyNumberFormat="1" applyFont="1" applyBorder="1" applyAlignment="1">
      <alignment horizontal="right" vertical="center"/>
    </xf>
    <xf numFmtId="0" fontId="4" fillId="0" borderId="6" xfId="14" applyFont="1" applyBorder="1" applyAlignment="1">
      <alignment horizontal="center"/>
    </xf>
    <xf numFmtId="0" fontId="4" fillId="0" borderId="7" xfId="14" applyFont="1" applyBorder="1" applyAlignment="1">
      <alignment horizontal="center"/>
    </xf>
    <xf numFmtId="0" fontId="4" fillId="0" borderId="8" xfId="14" applyFont="1" applyBorder="1" applyAlignment="1">
      <alignment horizontal="center"/>
    </xf>
    <xf numFmtId="0" fontId="4" fillId="0" borderId="1" xfId="14" applyFont="1" applyBorder="1" applyAlignment="1">
      <alignment horizontal="left" vertical="top" wrapText="1"/>
    </xf>
    <xf numFmtId="164" fontId="4" fillId="0" borderId="9" xfId="14" applyNumberFormat="1" applyFont="1" applyBorder="1" applyAlignment="1">
      <alignment horizontal="right" vertical="center"/>
    </xf>
    <xf numFmtId="0" fontId="4" fillId="0" borderId="10" xfId="14" applyFont="1" applyBorder="1" applyAlignment="1">
      <alignment horizontal="left" vertical="center" wrapText="1"/>
    </xf>
    <xf numFmtId="0" fontId="4" fillId="0" borderId="11" xfId="14" applyFont="1" applyBorder="1" applyAlignment="1">
      <alignment horizontal="left" vertical="center" wrapText="1"/>
    </xf>
    <xf numFmtId="0" fontId="4" fillId="0" borderId="12" xfId="14" applyFont="1" applyBorder="1" applyAlignment="1">
      <alignment horizontal="left" vertical="top" wrapText="1"/>
    </xf>
    <xf numFmtId="164" fontId="4" fillId="0" borderId="13" xfId="14" applyNumberFormat="1" applyFont="1" applyBorder="1" applyAlignment="1">
      <alignment horizontal="right" vertical="center"/>
    </xf>
    <xf numFmtId="0" fontId="4" fillId="0" borderId="14" xfId="14" applyFont="1" applyBorder="1" applyAlignment="1">
      <alignment horizontal="left" vertical="center" wrapText="1"/>
    </xf>
    <xf numFmtId="0" fontId="4" fillId="0" borderId="15" xfId="14" applyFont="1" applyBorder="1" applyAlignment="1">
      <alignment horizontal="left" vertical="center" wrapText="1"/>
    </xf>
    <xf numFmtId="164" fontId="4" fillId="0" borderId="15" xfId="14" applyNumberFormat="1" applyFont="1" applyBorder="1" applyAlignment="1">
      <alignment horizontal="right" vertical="center"/>
    </xf>
    <xf numFmtId="164" fontId="4" fillId="0" borderId="14" xfId="14" applyNumberFormat="1" applyFont="1" applyBorder="1" applyAlignment="1">
      <alignment horizontal="right" vertical="center"/>
    </xf>
    <xf numFmtId="0" fontId="4" fillId="0" borderId="13" xfId="14" applyFont="1" applyBorder="1" applyAlignment="1">
      <alignment horizontal="left" vertical="center" wrapText="1"/>
    </xf>
    <xf numFmtId="0" fontId="4" fillId="0" borderId="5" xfId="14" applyFont="1" applyBorder="1" applyAlignment="1">
      <alignment horizontal="left" vertical="top" wrapText="1"/>
    </xf>
    <xf numFmtId="0" fontId="4" fillId="0" borderId="16" xfId="14" applyFont="1" applyBorder="1" applyAlignment="1">
      <alignment horizontal="left" vertical="center" wrapText="1"/>
    </xf>
    <xf numFmtId="0" fontId="4" fillId="0" borderId="17" xfId="14" applyFont="1" applyBorder="1" applyAlignment="1">
      <alignment horizontal="left" vertical="center" wrapText="1"/>
    </xf>
    <xf numFmtId="0" fontId="4" fillId="0" borderId="18" xfId="14" applyFont="1" applyBorder="1" applyAlignment="1">
      <alignment horizontal="left" vertical="center" wrapText="1"/>
    </xf>
    <xf numFmtId="0" fontId="1" fillId="0" borderId="0" xfId="15"/>
    <xf numFmtId="0" fontId="4" fillId="0" borderId="6" xfId="15" applyFont="1" applyBorder="1" applyAlignment="1">
      <alignment horizontal="center"/>
    </xf>
    <xf numFmtId="0" fontId="4" fillId="0" borderId="7" xfId="15" applyFont="1" applyBorder="1" applyAlignment="1">
      <alignment horizontal="center"/>
    </xf>
    <xf numFmtId="0" fontId="4" fillId="0" borderId="8" xfId="15" applyFont="1" applyBorder="1" applyAlignment="1">
      <alignment horizontal="center"/>
    </xf>
    <xf numFmtId="0" fontId="4" fillId="0" borderId="1" xfId="15" applyFont="1" applyBorder="1" applyAlignment="1">
      <alignment horizontal="left" vertical="top" wrapText="1"/>
    </xf>
    <xf numFmtId="164" fontId="4" fillId="0" borderId="9" xfId="15" applyNumberFormat="1" applyFont="1" applyBorder="1" applyAlignment="1">
      <alignment horizontal="right" vertical="center"/>
    </xf>
    <xf numFmtId="0" fontId="4" fillId="0" borderId="10" xfId="15" applyFont="1" applyBorder="1" applyAlignment="1">
      <alignment horizontal="left" vertical="center" wrapText="1"/>
    </xf>
    <xf numFmtId="0" fontId="4" fillId="0" borderId="11" xfId="15" applyFont="1" applyBorder="1" applyAlignment="1">
      <alignment horizontal="left" vertical="center" wrapText="1"/>
    </xf>
    <xf numFmtId="0" fontId="4" fillId="0" borderId="12" xfId="15" applyFont="1" applyBorder="1" applyAlignment="1">
      <alignment horizontal="left" vertical="top" wrapText="1"/>
    </xf>
    <xf numFmtId="164" fontId="4" fillId="0" borderId="13" xfId="15" applyNumberFormat="1" applyFont="1" applyBorder="1" applyAlignment="1">
      <alignment horizontal="right" vertical="center"/>
    </xf>
    <xf numFmtId="0" fontId="4" fillId="0" borderId="14" xfId="15" applyFont="1" applyBorder="1" applyAlignment="1">
      <alignment horizontal="left" vertical="center" wrapText="1"/>
    </xf>
    <xf numFmtId="164" fontId="4" fillId="0" borderId="14" xfId="15" applyNumberFormat="1" applyFont="1" applyBorder="1" applyAlignment="1">
      <alignment horizontal="right" vertical="center"/>
    </xf>
    <xf numFmtId="0" fontId="4" fillId="0" borderId="15" xfId="15" applyFont="1" applyBorder="1" applyAlignment="1">
      <alignment horizontal="left" vertical="center" wrapText="1"/>
    </xf>
    <xf numFmtId="0" fontId="4" fillId="0" borderId="13" xfId="15" applyFont="1" applyBorder="1" applyAlignment="1">
      <alignment horizontal="left" vertical="center" wrapText="1"/>
    </xf>
    <xf numFmtId="164" fontId="4" fillId="0" borderId="15" xfId="15" applyNumberFormat="1" applyFont="1" applyBorder="1" applyAlignment="1">
      <alignment horizontal="right" vertical="center"/>
    </xf>
    <xf numFmtId="0" fontId="4" fillId="0" borderId="5" xfId="15" applyFont="1" applyBorder="1" applyAlignment="1">
      <alignment horizontal="left" vertical="top" wrapText="1"/>
    </xf>
    <xf numFmtId="0" fontId="4" fillId="0" borderId="16" xfId="15" applyFont="1" applyBorder="1" applyAlignment="1">
      <alignment horizontal="left" vertical="center" wrapText="1"/>
    </xf>
    <xf numFmtId="0" fontId="4" fillId="0" borderId="17" xfId="15" applyFont="1" applyBorder="1" applyAlignment="1">
      <alignment horizontal="left" vertical="center" wrapText="1"/>
    </xf>
    <xf numFmtId="0" fontId="4" fillId="0" borderId="18" xfId="15" applyFont="1" applyBorder="1" applyAlignment="1">
      <alignment horizontal="left" vertical="center" wrapText="1"/>
    </xf>
    <xf numFmtId="0" fontId="4" fillId="0" borderId="6" xfId="16" applyFont="1" applyBorder="1" applyAlignment="1">
      <alignment horizontal="center"/>
    </xf>
    <xf numFmtId="0" fontId="4" fillId="0" borderId="7" xfId="16" applyFont="1" applyBorder="1" applyAlignment="1">
      <alignment horizontal="center"/>
    </xf>
    <xf numFmtId="0" fontId="4" fillId="0" borderId="8" xfId="16" applyFont="1" applyBorder="1" applyAlignment="1">
      <alignment horizontal="center"/>
    </xf>
    <xf numFmtId="0" fontId="4" fillId="0" borderId="1" xfId="16" applyFont="1" applyBorder="1" applyAlignment="1">
      <alignment horizontal="left" vertical="top" wrapText="1"/>
    </xf>
    <xf numFmtId="164" fontId="4" fillId="0" borderId="9" xfId="16" applyNumberFormat="1" applyFont="1" applyBorder="1" applyAlignment="1">
      <alignment horizontal="right" vertical="center"/>
    </xf>
    <xf numFmtId="0" fontId="4" fillId="0" borderId="10" xfId="16" applyFont="1" applyBorder="1" applyAlignment="1">
      <alignment horizontal="left" vertical="center" wrapText="1"/>
    </xf>
    <xf numFmtId="0" fontId="4" fillId="0" borderId="11" xfId="16" applyFont="1" applyBorder="1" applyAlignment="1">
      <alignment horizontal="left" vertical="center" wrapText="1"/>
    </xf>
    <xf numFmtId="0" fontId="4" fillId="0" borderId="12" xfId="16" applyFont="1" applyBorder="1" applyAlignment="1">
      <alignment horizontal="left" vertical="top" wrapText="1"/>
    </xf>
    <xf numFmtId="164" fontId="4" fillId="0" borderId="13" xfId="16" applyNumberFormat="1" applyFont="1" applyBorder="1" applyAlignment="1">
      <alignment horizontal="right" vertical="center"/>
    </xf>
    <xf numFmtId="0" fontId="4" fillId="0" borderId="14" xfId="16" applyFont="1" applyBorder="1" applyAlignment="1">
      <alignment horizontal="left" vertical="center" wrapText="1"/>
    </xf>
    <xf numFmtId="164" fontId="4" fillId="0" borderId="14" xfId="16" applyNumberFormat="1" applyFont="1" applyBorder="1" applyAlignment="1">
      <alignment horizontal="right" vertical="center"/>
    </xf>
    <xf numFmtId="0" fontId="4" fillId="0" borderId="15" xfId="16" applyFont="1" applyBorder="1" applyAlignment="1">
      <alignment horizontal="left" vertical="center" wrapText="1"/>
    </xf>
    <xf numFmtId="0" fontId="4" fillId="0" borderId="13" xfId="16" applyFont="1" applyBorder="1" applyAlignment="1">
      <alignment horizontal="left" vertical="center" wrapText="1"/>
    </xf>
    <xf numFmtId="164" fontId="4" fillId="0" borderId="15" xfId="16" applyNumberFormat="1" applyFont="1" applyBorder="1" applyAlignment="1">
      <alignment horizontal="right" vertical="center"/>
    </xf>
    <xf numFmtId="0" fontId="4" fillId="0" borderId="5" xfId="16" applyFont="1" applyBorder="1" applyAlignment="1">
      <alignment horizontal="left" vertical="top" wrapText="1"/>
    </xf>
    <xf numFmtId="0" fontId="4" fillId="0" borderId="16" xfId="16" applyFont="1" applyBorder="1" applyAlignment="1">
      <alignment horizontal="left" vertical="center" wrapText="1"/>
    </xf>
    <xf numFmtId="0" fontId="4" fillId="0" borderId="17" xfId="16" applyFont="1" applyBorder="1" applyAlignment="1">
      <alignment horizontal="left" vertical="center" wrapText="1"/>
    </xf>
    <xf numFmtId="0" fontId="4" fillId="0" borderId="18" xfId="16" applyFont="1" applyBorder="1" applyAlignment="1">
      <alignment horizontal="left" vertical="center" wrapText="1"/>
    </xf>
    <xf numFmtId="0" fontId="11" fillId="0" borderId="30" xfId="0" applyFont="1" applyBorder="1" applyAlignment="1">
      <alignment horizontal="center" vertical="center" wrapText="1"/>
    </xf>
    <xf numFmtId="0" fontId="11" fillId="0" borderId="0" xfId="0" applyFont="1" applyAlignment="1">
      <alignment horizontal="center" vertical="center" wrapText="1"/>
    </xf>
    <xf numFmtId="0" fontId="11" fillId="0" borderId="29" xfId="0" applyFont="1" applyBorder="1" applyAlignment="1">
      <alignment horizontal="center" vertical="center" wrapText="1"/>
    </xf>
    <xf numFmtId="0" fontId="4" fillId="0" borderId="1" xfId="16" applyFont="1" applyBorder="1" applyAlignment="1">
      <alignment horizontal="left" wrapText="1"/>
    </xf>
    <xf numFmtId="0" fontId="4" fillId="0" borderId="5" xfId="16" applyFont="1" applyBorder="1" applyAlignment="1">
      <alignment horizontal="left" wrapText="1"/>
    </xf>
    <xf numFmtId="0" fontId="4" fillId="0" borderId="2" xfId="16" applyFont="1" applyBorder="1" applyAlignment="1">
      <alignment horizontal="center" wrapText="1"/>
    </xf>
    <xf numFmtId="0" fontId="4" fillId="0" borderId="3" xfId="16" applyFont="1" applyBorder="1" applyAlignment="1">
      <alignment horizontal="center" wrapText="1"/>
    </xf>
    <xf numFmtId="0" fontId="4" fillId="0" borderId="4" xfId="16" applyFont="1" applyBorder="1" applyAlignment="1">
      <alignment horizontal="center" wrapText="1"/>
    </xf>
    <xf numFmtId="0" fontId="14" fillId="0" borderId="0" xfId="0" applyFont="1" applyAlignment="1">
      <alignment horizontal="right" vertical="center" wrapText="1"/>
    </xf>
    <xf numFmtId="0" fontId="10" fillId="0" borderId="35" xfId="0" applyFont="1" applyBorder="1" applyAlignment="1">
      <alignment horizontal="center" vertical="center" wrapText="1"/>
    </xf>
    <xf numFmtId="0" fontId="13" fillId="0" borderId="0" xfId="0" applyFont="1" applyAlignment="1">
      <alignment horizontal="left" vertical="center" wrapText="1"/>
    </xf>
    <xf numFmtId="0" fontId="12" fillId="0" borderId="0" xfId="0" applyFont="1" applyAlignment="1">
      <alignment horizontal="left" vertical="center" wrapText="1"/>
    </xf>
    <xf numFmtId="0" fontId="3" fillId="0" borderId="0" xfId="4" applyFont="1" applyAlignment="1">
      <alignment horizontal="center" vertical="center" wrapText="1"/>
    </xf>
    <xf numFmtId="0" fontId="4" fillId="0" borderId="1" xfId="4" applyFont="1" applyBorder="1" applyAlignment="1">
      <alignment horizontal="left" wrapText="1"/>
    </xf>
    <xf numFmtId="0" fontId="4" fillId="0" borderId="5" xfId="4" applyFont="1" applyBorder="1" applyAlignment="1">
      <alignment horizontal="left" wrapText="1"/>
    </xf>
    <xf numFmtId="0" fontId="4" fillId="0" borderId="2" xfId="4" applyFont="1" applyBorder="1" applyAlignment="1">
      <alignment horizontal="center" wrapText="1"/>
    </xf>
    <xf numFmtId="0" fontId="4" fillId="0" borderId="3" xfId="4" applyFont="1" applyBorder="1" applyAlignment="1">
      <alignment horizontal="center" wrapText="1"/>
    </xf>
    <xf numFmtId="0" fontId="4" fillId="0" borderId="4" xfId="4" applyFont="1" applyBorder="1" applyAlignment="1">
      <alignment horizontal="center" wrapText="1"/>
    </xf>
    <xf numFmtId="0" fontId="4" fillId="0" borderId="0" xfId="4" applyFont="1" applyAlignment="1">
      <alignment horizontal="left" vertical="top" wrapText="1"/>
    </xf>
    <xf numFmtId="0" fontId="4" fillId="0" borderId="1" xfId="14" applyFont="1" applyBorder="1" applyAlignment="1">
      <alignment horizontal="left" wrapText="1"/>
    </xf>
    <xf numFmtId="0" fontId="4" fillId="0" borderId="5" xfId="14" applyFont="1" applyBorder="1" applyAlignment="1">
      <alignment horizontal="left" wrapText="1"/>
    </xf>
    <xf numFmtId="0" fontId="4" fillId="0" borderId="2" xfId="14" applyFont="1" applyBorder="1" applyAlignment="1">
      <alignment horizontal="center" wrapText="1"/>
    </xf>
    <xf numFmtId="0" fontId="4" fillId="0" borderId="3" xfId="14" applyFont="1" applyBorder="1" applyAlignment="1">
      <alignment horizontal="center" wrapText="1"/>
    </xf>
    <xf numFmtId="0" fontId="4" fillId="0" borderId="4" xfId="14" applyFont="1" applyBorder="1" applyAlignment="1">
      <alignment horizontal="center" wrapText="1"/>
    </xf>
    <xf numFmtId="0" fontId="3" fillId="0" borderId="0" xfId="1" applyFont="1" applyAlignment="1">
      <alignment horizontal="center" vertical="center" wrapText="1"/>
    </xf>
    <xf numFmtId="0" fontId="4" fillId="0" borderId="1" xfId="1" applyFont="1" applyBorder="1" applyAlignment="1">
      <alignment horizontal="left" wrapText="1"/>
    </xf>
    <xf numFmtId="0" fontId="4" fillId="0" borderId="5" xfId="1" applyFont="1" applyBorder="1" applyAlignment="1">
      <alignment horizontal="left" wrapText="1"/>
    </xf>
    <xf numFmtId="0" fontId="4" fillId="0" borderId="2" xfId="1" applyFont="1" applyBorder="1" applyAlignment="1">
      <alignment horizontal="center" wrapText="1"/>
    </xf>
    <xf numFmtId="0" fontId="4" fillId="0" borderId="3" xfId="1" applyFont="1" applyBorder="1" applyAlignment="1">
      <alignment horizontal="center" wrapText="1"/>
    </xf>
    <xf numFmtId="0" fontId="4" fillId="0" borderId="4" xfId="1" applyFont="1" applyBorder="1" applyAlignment="1">
      <alignment horizontal="center" wrapText="1"/>
    </xf>
    <xf numFmtId="0" fontId="4" fillId="0" borderId="0" xfId="1" applyFont="1" applyAlignment="1">
      <alignment horizontal="left" vertical="top" wrapText="1"/>
    </xf>
    <xf numFmtId="0" fontId="4" fillId="0" borderId="1" xfId="15" applyFont="1" applyBorder="1" applyAlignment="1">
      <alignment horizontal="left" wrapText="1"/>
    </xf>
    <xf numFmtId="0" fontId="4" fillId="0" borderId="5" xfId="15" applyFont="1" applyBorder="1" applyAlignment="1">
      <alignment horizontal="left" wrapText="1"/>
    </xf>
    <xf numFmtId="0" fontId="4" fillId="0" borderId="2" xfId="15" applyFont="1" applyBorder="1" applyAlignment="1">
      <alignment horizontal="center" wrapText="1"/>
    </xf>
    <xf numFmtId="0" fontId="4" fillId="0" borderId="3" xfId="15" applyFont="1" applyBorder="1" applyAlignment="1">
      <alignment horizontal="center" wrapText="1"/>
    </xf>
    <xf numFmtId="0" fontId="4" fillId="0" borderId="4" xfId="15" applyFont="1" applyBorder="1" applyAlignment="1">
      <alignment horizontal="center" wrapText="1"/>
    </xf>
    <xf numFmtId="0" fontId="3" fillId="0" borderId="0" xfId="3" applyFont="1" applyAlignment="1">
      <alignment horizontal="center" vertical="center" wrapText="1"/>
    </xf>
    <xf numFmtId="0" fontId="4" fillId="0" borderId="1" xfId="3" applyFont="1" applyBorder="1" applyAlignment="1">
      <alignment horizontal="left" wrapText="1"/>
    </xf>
    <xf numFmtId="0" fontId="4" fillId="0" borderId="5" xfId="3" applyFont="1" applyBorder="1" applyAlignment="1">
      <alignment horizontal="left" wrapText="1"/>
    </xf>
    <xf numFmtId="0" fontId="4" fillId="0" borderId="2" xfId="3" applyFont="1" applyBorder="1" applyAlignment="1">
      <alignment horizontal="center" wrapText="1"/>
    </xf>
    <xf numFmtId="0" fontId="4" fillId="0" borderId="3" xfId="3" applyFont="1" applyBorder="1" applyAlignment="1">
      <alignment horizontal="center" wrapText="1"/>
    </xf>
    <xf numFmtId="0" fontId="4" fillId="0" borderId="4" xfId="3" applyFont="1" applyBorder="1" applyAlignment="1">
      <alignment horizontal="center" wrapText="1"/>
    </xf>
    <xf numFmtId="0" fontId="4" fillId="0" borderId="0" xfId="3" applyFont="1" applyAlignment="1">
      <alignment horizontal="left" vertical="top" wrapText="1"/>
    </xf>
    <xf numFmtId="0" fontId="3" fillId="0" borderId="0" xfId="2" applyFont="1" applyAlignment="1">
      <alignment horizontal="center" vertical="center" wrapText="1"/>
    </xf>
    <xf numFmtId="0" fontId="4" fillId="0" borderId="1" xfId="2" applyFont="1" applyBorder="1" applyAlignment="1">
      <alignment horizontal="left" wrapText="1"/>
    </xf>
    <xf numFmtId="0" fontId="4" fillId="0" borderId="5" xfId="2" applyFont="1" applyBorder="1" applyAlignment="1">
      <alignment horizontal="left" wrapText="1"/>
    </xf>
    <xf numFmtId="0" fontId="4" fillId="0" borderId="2" xfId="2" applyFont="1" applyBorder="1" applyAlignment="1">
      <alignment horizontal="center" wrapText="1"/>
    </xf>
    <xf numFmtId="0" fontId="4" fillId="0" borderId="3" xfId="2" applyFont="1" applyBorder="1" applyAlignment="1">
      <alignment horizontal="center" wrapText="1"/>
    </xf>
    <xf numFmtId="0" fontId="4" fillId="0" borderId="4" xfId="2" applyFont="1" applyBorder="1" applyAlignment="1">
      <alignment horizontal="center" wrapText="1"/>
    </xf>
    <xf numFmtId="0" fontId="4" fillId="0" borderId="0" xfId="2" applyFont="1" applyAlignment="1">
      <alignment horizontal="left" vertical="top" wrapText="1"/>
    </xf>
    <xf numFmtId="0" fontId="4" fillId="0" borderId="25" xfId="2" applyFont="1" applyBorder="1" applyAlignment="1">
      <alignment horizontal="left" wrapText="1"/>
    </xf>
    <xf numFmtId="0" fontId="4" fillId="0" borderId="21" xfId="2" applyFont="1" applyBorder="1" applyAlignment="1">
      <alignment horizontal="left" vertical="top" wrapText="1"/>
    </xf>
    <xf numFmtId="0" fontId="4" fillId="0" borderId="23" xfId="2" applyFont="1" applyBorder="1" applyAlignment="1">
      <alignment horizontal="left" vertical="top" wrapText="1"/>
    </xf>
    <xf numFmtId="0" fontId="4" fillId="0" borderId="22" xfId="2" applyFont="1" applyBorder="1" applyAlignment="1">
      <alignment horizontal="left" vertical="top" wrapText="1"/>
    </xf>
    <xf numFmtId="0" fontId="4" fillId="0" borderId="19" xfId="2" applyFont="1" applyBorder="1" applyAlignment="1">
      <alignment horizontal="left" vertical="top" wrapText="1"/>
    </xf>
    <xf numFmtId="0" fontId="4" fillId="0" borderId="20" xfId="2" applyFont="1" applyBorder="1" applyAlignment="1">
      <alignment horizontal="left" vertical="top" wrapText="1"/>
    </xf>
    <xf numFmtId="0" fontId="4" fillId="0" borderId="36" xfId="6" applyFont="1" applyBorder="1" applyAlignment="1">
      <alignment horizontal="left" vertical="top" wrapText="1"/>
    </xf>
    <xf numFmtId="0" fontId="4" fillId="0" borderId="0" xfId="6" applyFont="1" applyAlignment="1">
      <alignment horizontal="left" vertical="top" wrapText="1"/>
    </xf>
    <xf numFmtId="0" fontId="3" fillId="0" borderId="0" xfId="6" applyFont="1" applyAlignment="1">
      <alignment horizontal="center" vertical="center" wrapText="1"/>
    </xf>
    <xf numFmtId="0" fontId="4" fillId="0" borderId="25" xfId="6" applyFont="1" applyBorder="1" applyAlignment="1">
      <alignment horizontal="left" wrapText="1"/>
    </xf>
    <xf numFmtId="0" fontId="3" fillId="0" borderId="0" xfId="9" applyFont="1" applyAlignment="1">
      <alignment horizontal="center" vertical="center" wrapText="1"/>
    </xf>
    <xf numFmtId="0" fontId="4" fillId="0" borderId="25" xfId="9" applyFont="1" applyBorder="1" applyAlignment="1">
      <alignment horizontal="left" wrapText="1"/>
    </xf>
    <xf numFmtId="0" fontId="4" fillId="0" borderId="0" xfId="9" applyFont="1" applyAlignment="1">
      <alignment horizontal="left" vertical="top" wrapText="1"/>
    </xf>
    <xf numFmtId="0" fontId="4" fillId="0" borderId="39" xfId="10" applyFont="1" applyBorder="1" applyAlignment="1">
      <alignment horizontal="left" vertical="top"/>
    </xf>
    <xf numFmtId="0" fontId="4" fillId="0" borderId="40" xfId="10" applyFont="1" applyBorder="1" applyAlignment="1">
      <alignment horizontal="left" vertical="top" wrapText="1"/>
    </xf>
    <xf numFmtId="0" fontId="4" fillId="0" borderId="21" xfId="10" applyFont="1" applyBorder="1" applyAlignment="1">
      <alignment horizontal="left" vertical="top" wrapText="1"/>
    </xf>
    <xf numFmtId="0" fontId="4" fillId="0" borderId="23" xfId="10" applyFont="1" applyBorder="1" applyAlignment="1">
      <alignment horizontal="left" vertical="top" wrapText="1"/>
    </xf>
    <xf numFmtId="0" fontId="4" fillId="0" borderId="0" xfId="10" applyFont="1" applyAlignment="1">
      <alignment horizontal="left" vertical="top" wrapText="1"/>
    </xf>
    <xf numFmtId="0" fontId="3" fillId="0" borderId="0" xfId="10" applyFont="1" applyAlignment="1">
      <alignment horizontal="center" vertical="center" wrapText="1"/>
    </xf>
    <xf numFmtId="0" fontId="4" fillId="0" borderId="19" xfId="10" applyFont="1" applyBorder="1" applyAlignment="1">
      <alignment horizontal="left" wrapText="1"/>
    </xf>
    <xf numFmtId="0" fontId="4" fillId="0" borderId="20" xfId="10" applyFont="1" applyBorder="1" applyAlignment="1">
      <alignment horizontal="left" wrapText="1"/>
    </xf>
    <xf numFmtId="0" fontId="4" fillId="0" borderId="23" xfId="10" applyFont="1" applyBorder="1" applyAlignment="1">
      <alignment horizontal="left" wrapText="1"/>
    </xf>
    <xf numFmtId="0" fontId="4" fillId="0" borderId="24" xfId="10" applyFont="1" applyBorder="1" applyAlignment="1">
      <alignment horizontal="left" wrapText="1"/>
    </xf>
    <xf numFmtId="0" fontId="4" fillId="0" borderId="2" xfId="10" applyFont="1" applyBorder="1" applyAlignment="1">
      <alignment horizontal="center" wrapText="1"/>
    </xf>
    <xf numFmtId="0" fontId="4" fillId="0" borderId="3" xfId="10" applyFont="1" applyBorder="1" applyAlignment="1">
      <alignment horizontal="center" wrapText="1"/>
    </xf>
    <xf numFmtId="0" fontId="4" fillId="0" borderId="7" xfId="10" applyFont="1" applyBorder="1" applyAlignment="1">
      <alignment horizontal="center" wrapText="1"/>
    </xf>
    <xf numFmtId="0" fontId="4" fillId="0" borderId="4" xfId="10" applyFont="1" applyBorder="1" applyAlignment="1">
      <alignment horizontal="center" wrapText="1"/>
    </xf>
    <xf numFmtId="0" fontId="4" fillId="0" borderId="8" xfId="10" applyFont="1" applyBorder="1" applyAlignment="1">
      <alignment horizontal="center" wrapText="1"/>
    </xf>
    <xf numFmtId="0" fontId="4" fillId="0" borderId="25" xfId="10" applyFont="1" applyBorder="1" applyAlignment="1">
      <alignment horizontal="left" wrapText="1"/>
    </xf>
    <xf numFmtId="0" fontId="4" fillId="0" borderId="37" xfId="10" applyFont="1" applyBorder="1" applyAlignment="1">
      <alignment horizontal="left" wrapText="1"/>
    </xf>
    <xf numFmtId="0" fontId="4" fillId="0" borderId="38" xfId="10" applyFont="1" applyBorder="1" applyAlignment="1">
      <alignment horizontal="left" wrapText="1"/>
    </xf>
    <xf numFmtId="0" fontId="4" fillId="0" borderId="22" xfId="10" applyFont="1" applyBorder="1" applyAlignment="1">
      <alignment horizontal="left" vertical="top" wrapText="1"/>
    </xf>
    <xf numFmtId="0" fontId="4" fillId="0" borderId="19" xfId="10" applyFont="1" applyBorder="1" applyAlignment="1">
      <alignment horizontal="left" vertical="top" wrapText="1"/>
    </xf>
    <xf numFmtId="0" fontId="4" fillId="0" borderId="20" xfId="10" applyFont="1" applyBorder="1" applyAlignment="1">
      <alignment horizontal="left" vertical="top" wrapText="1"/>
    </xf>
    <xf numFmtId="0" fontId="3" fillId="0" borderId="0" xfId="11" applyFont="1" applyAlignment="1">
      <alignment horizontal="center" vertical="center" wrapText="1"/>
    </xf>
    <xf numFmtId="0" fontId="4" fillId="0" borderId="25" xfId="11" applyFont="1" applyBorder="1" applyAlignment="1">
      <alignment horizontal="left" wrapText="1"/>
    </xf>
    <xf numFmtId="0" fontId="4" fillId="0" borderId="0" xfId="11" applyFont="1" applyAlignment="1">
      <alignment horizontal="left" vertical="top" wrapText="1"/>
    </xf>
    <xf numFmtId="0" fontId="4" fillId="0" borderId="25" xfId="13" applyFont="1" applyBorder="1" applyAlignment="1">
      <alignment horizontal="left" wrapText="1"/>
    </xf>
    <xf numFmtId="0" fontId="4" fillId="0" borderId="1" xfId="13" applyFont="1" applyBorder="1" applyAlignment="1">
      <alignment horizontal="left" wrapText="1"/>
    </xf>
    <xf numFmtId="0" fontId="4" fillId="0" borderId="5" xfId="13" applyFont="1" applyBorder="1" applyAlignment="1">
      <alignment horizontal="left" wrapText="1"/>
    </xf>
    <xf numFmtId="0" fontId="4" fillId="0" borderId="2" xfId="13" applyFont="1" applyBorder="1" applyAlignment="1">
      <alignment horizontal="center" wrapText="1"/>
    </xf>
    <xf numFmtId="0" fontId="4" fillId="0" borderId="3" xfId="13" applyFont="1" applyBorder="1" applyAlignment="1">
      <alignment horizontal="center" wrapText="1"/>
    </xf>
    <xf numFmtId="0" fontId="4" fillId="0" borderId="4" xfId="13" applyFont="1" applyBorder="1" applyAlignment="1">
      <alignment horizontal="center" wrapText="1"/>
    </xf>
    <xf numFmtId="0" fontId="4" fillId="0" borderId="21" xfId="13" applyFont="1" applyBorder="1" applyAlignment="1">
      <alignment horizontal="left" vertical="top" wrapText="1"/>
    </xf>
    <xf numFmtId="0" fontId="4" fillId="0" borderId="22" xfId="13" applyFont="1" applyBorder="1" applyAlignment="1">
      <alignment horizontal="left" vertical="top" wrapText="1"/>
    </xf>
    <xf numFmtId="0" fontId="4" fillId="0" borderId="23" xfId="13" applyFont="1" applyBorder="1" applyAlignment="1">
      <alignment horizontal="left" vertical="top" wrapText="1"/>
    </xf>
    <xf numFmtId="0" fontId="4" fillId="0" borderId="19" xfId="13" applyFont="1" applyBorder="1" applyAlignment="1">
      <alignment horizontal="left" vertical="top" wrapText="1"/>
    </xf>
    <xf numFmtId="0" fontId="4" fillId="0" borderId="20" xfId="13" applyFont="1" applyBorder="1" applyAlignment="1">
      <alignment horizontal="left" vertical="top" wrapText="1"/>
    </xf>
    <xf numFmtId="0" fontId="4" fillId="0" borderId="40" xfId="12" applyFont="1" applyBorder="1" applyAlignment="1">
      <alignment horizontal="left" vertical="top" wrapText="1"/>
    </xf>
    <xf numFmtId="0" fontId="4" fillId="0" borderId="21" xfId="12" applyFont="1" applyBorder="1" applyAlignment="1">
      <alignment horizontal="left" vertical="top" wrapText="1"/>
    </xf>
    <xf numFmtId="0" fontId="4" fillId="0" borderId="23" xfId="12" applyFont="1" applyBorder="1" applyAlignment="1">
      <alignment horizontal="left" vertical="top" wrapText="1"/>
    </xf>
    <xf numFmtId="0" fontId="3" fillId="0" borderId="0" xfId="12" applyFont="1" applyAlignment="1">
      <alignment horizontal="center" vertical="center" wrapText="1"/>
    </xf>
    <xf numFmtId="0" fontId="4" fillId="0" borderId="37" xfId="12" applyFont="1" applyBorder="1" applyAlignment="1">
      <alignment horizontal="left" wrapText="1"/>
    </xf>
    <xf numFmtId="0" fontId="4" fillId="0" borderId="38" xfId="12" applyFont="1" applyBorder="1" applyAlignment="1">
      <alignment horizontal="left" wrapText="1"/>
    </xf>
    <xf numFmtId="0" fontId="4" fillId="0" borderId="39" xfId="12" applyFont="1" applyBorder="1" applyAlignment="1">
      <alignment horizontal="left" vertical="top" wrapText="1"/>
    </xf>
    <xf numFmtId="0" fontId="4" fillId="0" borderId="0" xfId="12" applyFont="1" applyAlignment="1">
      <alignment horizontal="left" vertical="top" wrapText="1"/>
    </xf>
    <xf numFmtId="0" fontId="0" fillId="0" borderId="0" xfId="0" applyAlignment="1">
      <alignment horizontal="left" wrapText="1"/>
    </xf>
    <xf numFmtId="0" fontId="0" fillId="0" borderId="0" xfId="0" applyAlignment="1">
      <alignment horizontal="left" vertical="center" wrapText="1"/>
    </xf>
    <xf numFmtId="0" fontId="4" fillId="0" borderId="39" xfId="8" applyFont="1" applyBorder="1" applyAlignment="1">
      <alignment horizontal="left" vertical="top"/>
    </xf>
    <xf numFmtId="0" fontId="4" fillId="0" borderId="40" xfId="8" applyFont="1" applyBorder="1" applyAlignment="1">
      <alignment horizontal="left" vertical="top" wrapText="1"/>
    </xf>
    <xf numFmtId="0" fontId="4" fillId="0" borderId="21" xfId="8" applyFont="1" applyBorder="1" applyAlignment="1">
      <alignment horizontal="left" vertical="top" wrapText="1"/>
    </xf>
    <xf numFmtId="0" fontId="4" fillId="0" borderId="23" xfId="8" applyFont="1" applyBorder="1" applyAlignment="1">
      <alignment horizontal="left" vertical="top" wrapText="1"/>
    </xf>
    <xf numFmtId="0" fontId="4" fillId="0" borderId="0" xfId="8" applyFont="1" applyAlignment="1">
      <alignment horizontal="left" vertical="top" wrapText="1"/>
    </xf>
    <xf numFmtId="0" fontId="3" fillId="0" borderId="0" xfId="8" applyFont="1" applyAlignment="1">
      <alignment horizontal="center" vertical="center" wrapText="1"/>
    </xf>
    <xf numFmtId="0" fontId="4" fillId="0" borderId="19" xfId="8" applyFont="1" applyBorder="1" applyAlignment="1">
      <alignment horizontal="left" wrapText="1"/>
    </xf>
    <xf numFmtId="0" fontId="4" fillId="0" borderId="20" xfId="8" applyFont="1" applyBorder="1" applyAlignment="1">
      <alignment horizontal="left" wrapText="1"/>
    </xf>
    <xf numFmtId="0" fontId="4" fillId="0" borderId="23" xfId="8" applyFont="1" applyBorder="1" applyAlignment="1">
      <alignment horizontal="left" wrapText="1"/>
    </xf>
    <xf numFmtId="0" fontId="4" fillId="0" borderId="24" xfId="8" applyFont="1" applyBorder="1" applyAlignment="1">
      <alignment horizontal="left" wrapText="1"/>
    </xf>
    <xf numFmtId="0" fontId="4" fillId="0" borderId="2" xfId="8" applyFont="1" applyBorder="1" applyAlignment="1">
      <alignment horizontal="center" wrapText="1"/>
    </xf>
    <xf numFmtId="0" fontId="4" fillId="0" borderId="3" xfId="8" applyFont="1" applyBorder="1" applyAlignment="1">
      <alignment horizontal="center" wrapText="1"/>
    </xf>
    <xf numFmtId="0" fontId="4" fillId="0" borderId="7" xfId="8" applyFont="1" applyBorder="1" applyAlignment="1">
      <alignment horizontal="center" wrapText="1"/>
    </xf>
    <xf numFmtId="0" fontId="4" fillId="0" borderId="4" xfId="8" applyFont="1" applyBorder="1" applyAlignment="1">
      <alignment horizontal="center" wrapText="1"/>
    </xf>
    <xf numFmtId="0" fontId="4" fillId="0" borderId="8" xfId="8" applyFont="1" applyBorder="1" applyAlignment="1">
      <alignment horizontal="center" wrapText="1"/>
    </xf>
    <xf numFmtId="0" fontId="4" fillId="0" borderId="19" xfId="8" applyFont="1" applyBorder="1" applyAlignment="1">
      <alignment horizontal="left" vertical="top" wrapText="1"/>
    </xf>
    <xf numFmtId="0" fontId="4" fillId="0" borderId="20" xfId="8" applyFont="1" applyBorder="1" applyAlignment="1">
      <alignment horizontal="left" vertical="top" wrapText="1"/>
    </xf>
    <xf numFmtId="0" fontId="4" fillId="0" borderId="22" xfId="8" applyFont="1" applyBorder="1" applyAlignment="1">
      <alignment horizontal="left" vertical="top" wrapText="1"/>
    </xf>
    <xf numFmtId="0" fontId="4" fillId="0" borderId="25" xfId="8" applyFont="1" applyBorder="1" applyAlignment="1">
      <alignment horizontal="left" wrapText="1"/>
    </xf>
    <xf numFmtId="0" fontId="4" fillId="0" borderId="37" xfId="8" applyFont="1" applyBorder="1" applyAlignment="1">
      <alignment horizontal="left" wrapText="1"/>
    </xf>
    <xf numFmtId="0" fontId="4" fillId="0" borderId="38" xfId="8" applyFont="1" applyBorder="1" applyAlignment="1">
      <alignment horizontal="left" wrapText="1"/>
    </xf>
    <xf numFmtId="0" fontId="4" fillId="0" borderId="39" xfId="7" applyFont="1" applyBorder="1" applyAlignment="1">
      <alignment horizontal="left" vertical="top"/>
    </xf>
    <xf numFmtId="0" fontId="4" fillId="0" borderId="40" xfId="7" applyFont="1" applyBorder="1" applyAlignment="1">
      <alignment horizontal="left" vertical="top" wrapText="1"/>
    </xf>
    <xf numFmtId="0" fontId="4" fillId="0" borderId="21" xfId="7" applyFont="1" applyBorder="1" applyAlignment="1">
      <alignment horizontal="left" vertical="top" wrapText="1"/>
    </xf>
    <xf numFmtId="0" fontId="4" fillId="0" borderId="23" xfId="7" applyFont="1" applyBorder="1" applyAlignment="1">
      <alignment horizontal="left" vertical="top" wrapText="1"/>
    </xf>
    <xf numFmtId="0" fontId="4" fillId="0" borderId="0" xfId="7" applyFont="1" applyAlignment="1">
      <alignment horizontal="left" vertical="top" wrapText="1"/>
    </xf>
    <xf numFmtId="0" fontId="3" fillId="0" borderId="0" xfId="7" applyFont="1" applyAlignment="1">
      <alignment horizontal="center" vertical="center" wrapText="1"/>
    </xf>
    <xf numFmtId="0" fontId="4" fillId="0" borderId="19" xfId="7" applyFont="1" applyBorder="1" applyAlignment="1">
      <alignment horizontal="left" wrapText="1"/>
    </xf>
    <xf numFmtId="0" fontId="4" fillId="0" borderId="20" xfId="7" applyFont="1" applyBorder="1" applyAlignment="1">
      <alignment horizontal="left" wrapText="1"/>
    </xf>
    <xf numFmtId="0" fontId="4" fillId="0" borderId="23" xfId="7" applyFont="1" applyBorder="1" applyAlignment="1">
      <alignment horizontal="left" wrapText="1"/>
    </xf>
    <xf numFmtId="0" fontId="4" fillId="0" borderId="24" xfId="7" applyFont="1" applyBorder="1" applyAlignment="1">
      <alignment horizontal="left" wrapText="1"/>
    </xf>
    <xf numFmtId="0" fontId="4" fillId="0" borderId="2" xfId="7" applyFont="1" applyBorder="1" applyAlignment="1">
      <alignment horizontal="center" wrapText="1"/>
    </xf>
    <xf numFmtId="0" fontId="4" fillId="0" borderId="3" xfId="7" applyFont="1" applyBorder="1" applyAlignment="1">
      <alignment horizontal="center" wrapText="1"/>
    </xf>
    <xf numFmtId="0" fontId="4" fillId="0" borderId="7" xfId="7" applyFont="1" applyBorder="1" applyAlignment="1">
      <alignment horizontal="center" wrapText="1"/>
    </xf>
    <xf numFmtId="0" fontId="4" fillId="0" borderId="4" xfId="7" applyFont="1" applyBorder="1" applyAlignment="1">
      <alignment horizontal="center" wrapText="1"/>
    </xf>
    <xf numFmtId="0" fontId="4" fillId="0" borderId="8" xfId="7" applyFont="1" applyBorder="1" applyAlignment="1">
      <alignment horizontal="center" wrapText="1"/>
    </xf>
    <xf numFmtId="0" fontId="4" fillId="0" borderId="25" xfId="7" applyFont="1" applyBorder="1" applyAlignment="1">
      <alignment horizontal="left" wrapText="1"/>
    </xf>
    <xf numFmtId="0" fontId="4" fillId="0" borderId="37" xfId="7" applyFont="1" applyBorder="1" applyAlignment="1">
      <alignment horizontal="left" wrapText="1"/>
    </xf>
    <xf numFmtId="0" fontId="4" fillId="0" borderId="38" xfId="7" applyFont="1" applyBorder="1" applyAlignment="1">
      <alignment horizontal="left" wrapText="1"/>
    </xf>
    <xf numFmtId="0" fontId="4" fillId="0" borderId="22" xfId="7" applyFont="1" applyBorder="1" applyAlignment="1">
      <alignment horizontal="left" vertical="top" wrapText="1"/>
    </xf>
    <xf numFmtId="0" fontId="4" fillId="0" borderId="19" xfId="7" applyFont="1" applyBorder="1" applyAlignment="1">
      <alignment horizontal="left" vertical="top" wrapText="1"/>
    </xf>
    <xf numFmtId="0" fontId="4" fillId="0" borderId="20" xfId="7" applyFont="1" applyBorder="1" applyAlignment="1">
      <alignment horizontal="left" vertical="top" wrapText="1"/>
    </xf>
    <xf numFmtId="0" fontId="5" fillId="0" borderId="0" xfId="13" applyFont="1" applyBorder="1" applyAlignment="1"/>
    <xf numFmtId="0" fontId="3" fillId="0" borderId="0" xfId="13" applyFont="1" applyBorder="1" applyAlignment="1">
      <alignment horizontal="center" vertical="center" wrapText="1"/>
    </xf>
    <xf numFmtId="0" fontId="6" fillId="0" borderId="0" xfId="13" applyFont="1" applyBorder="1" applyAlignment="1"/>
    <xf numFmtId="0" fontId="4" fillId="0" borderId="0" xfId="13" applyFont="1" applyBorder="1" applyAlignment="1">
      <alignment horizontal="left" vertical="top" wrapText="1"/>
    </xf>
    <xf numFmtId="0" fontId="3" fillId="0" borderId="0" xfId="14" applyFont="1" applyBorder="1" applyAlignment="1">
      <alignment horizontal="center" vertical="center" wrapText="1"/>
    </xf>
    <xf numFmtId="0" fontId="4" fillId="0" borderId="0" xfId="14" applyFont="1" applyBorder="1" applyAlignment="1">
      <alignment horizontal="left" vertical="top" wrapText="1"/>
    </xf>
    <xf numFmtId="0" fontId="3" fillId="0" borderId="0" xfId="15" applyFont="1" applyBorder="1" applyAlignment="1">
      <alignment horizontal="center" vertical="center" wrapText="1"/>
    </xf>
    <xf numFmtId="0" fontId="4" fillId="0" borderId="0" xfId="15" applyFont="1" applyBorder="1" applyAlignment="1">
      <alignment horizontal="left" vertical="top" wrapText="1"/>
    </xf>
    <xf numFmtId="0" fontId="3" fillId="0" borderId="0" xfId="16" applyFont="1" applyBorder="1" applyAlignment="1">
      <alignment horizontal="center" vertical="center" wrapText="1"/>
    </xf>
    <xf numFmtId="0" fontId="4" fillId="0" borderId="0" xfId="16" applyFont="1" applyBorder="1" applyAlignment="1">
      <alignment horizontal="left" vertical="top" wrapText="1"/>
    </xf>
  </cellXfs>
  <cellStyles count="17">
    <cellStyle name="Normalny" xfId="0" builtinId="0"/>
    <cellStyle name="Normalny_Arkusz3" xfId="2" xr:uid="{D71F1E4F-FA29-48C1-ADCB-2AF1C3888E9C}"/>
    <cellStyle name="Normalny_OUTPUT_ALL_v2" xfId="13" xr:uid="{5CA6D85D-F600-4532-BD3E-035F45070314}"/>
    <cellStyle name="Normalny_PROP_WSK_IAMW" xfId="12" xr:uid="{C41E8B56-F200-48AA-8050-C834144DFDED}"/>
    <cellStyle name="Normalny_REGR_EURO_AGD" xfId="7" xr:uid="{FF138924-1EE5-4C12-9E3E-C6D76093C922}"/>
    <cellStyle name="Normalny_REGR_MEDIA_EXPERT" xfId="8" xr:uid="{CABA0AAD-68F1-461E-8452-8182F74C1DA2}"/>
    <cellStyle name="Normalny_REGR_MEDIA_MARKT" xfId="10" xr:uid="{2D41C516-8B39-4BDE-9CF6-A9A8103D5013}"/>
    <cellStyle name="Normalny_RWA_EURO_AGD" xfId="6" xr:uid="{C019B136-25E2-42BD-944C-AFB3D39B8CC4}"/>
    <cellStyle name="Normalny_RWA_MEDIA_EXPERT" xfId="9" xr:uid="{D0ED1E69-ED0A-48AB-843F-B02210AC5030}"/>
    <cellStyle name="Normalny_RWA_MEDIA_MARKT" xfId="11" xr:uid="{6F1B3FA3-AB6F-4479-BB59-4CD3571475E8}"/>
    <cellStyle name="Normalny_SEGFAC4" xfId="4" xr:uid="{84755772-9688-4FED-BD00-9F8FC0DF8347}"/>
    <cellStyle name="Normalny_SEGFAC4v2" xfId="14" xr:uid="{3EA32E79-B2C6-42E4-B91A-8924CC21AC9C}"/>
    <cellStyle name="Normalny_SEGFAC5" xfId="1" xr:uid="{F701810D-8EE6-4165-AEB8-F4023E8871D1}"/>
    <cellStyle name="Normalny_SEGFAC5v2" xfId="15" xr:uid="{5F5BFBE7-086A-402C-AAC4-E38F10F9322F}"/>
    <cellStyle name="Normalny_SEGFAC6" xfId="3" xr:uid="{A5614FED-8726-41D4-89BE-9D8A3D17B32B}"/>
    <cellStyle name="Normalny_SEGFAC6v2" xfId="16" xr:uid="{61051A27-C211-4131-A82C-908ABE3EBE73}"/>
    <cellStyle name="Procentowy"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X109"/>
  <sheetViews>
    <sheetView topLeftCell="B4" zoomScale="85" zoomScaleNormal="85" workbookViewId="0">
      <selection activeCell="N7" sqref="N7"/>
    </sheetView>
  </sheetViews>
  <sheetFormatPr defaultRowHeight="15"/>
  <cols>
    <col min="1" max="1" width="89.5703125" customWidth="1"/>
    <col min="8" max="8" width="57.7109375" customWidth="1"/>
    <col min="14" max="14" width="86.140625" style="146" customWidth="1"/>
    <col min="22" max="22" width="41.7109375" customWidth="1"/>
    <col min="23" max="23" width="125" customWidth="1"/>
    <col min="24" max="24" width="99" customWidth="1"/>
  </cols>
  <sheetData>
    <row r="1" spans="1:24" ht="15.75" thickBot="1">
      <c r="A1" s="532" t="s">
        <v>74</v>
      </c>
      <c r="B1" s="532"/>
      <c r="C1" s="532"/>
      <c r="D1" s="532"/>
      <c r="E1" s="532"/>
    </row>
    <row r="2" spans="1:24" ht="16.5" thickTop="1">
      <c r="A2" s="533" t="s">
        <v>0</v>
      </c>
      <c r="B2" s="535" t="s">
        <v>1</v>
      </c>
      <c r="C2" s="536"/>
      <c r="D2" s="536"/>
      <c r="E2" s="537"/>
      <c r="H2" s="113" t="s">
        <v>223</v>
      </c>
    </row>
    <row r="3" spans="1:24" ht="15.75" thickBot="1">
      <c r="A3" s="534"/>
      <c r="B3" s="95" t="s">
        <v>2</v>
      </c>
      <c r="C3" s="96" t="s">
        <v>3</v>
      </c>
      <c r="D3" s="96" t="s">
        <v>4</v>
      </c>
      <c r="E3" s="97" t="s">
        <v>5</v>
      </c>
      <c r="H3" s="114" t="s">
        <v>224</v>
      </c>
      <c r="I3" s="114" t="s">
        <v>225</v>
      </c>
      <c r="J3" s="114" t="s">
        <v>225</v>
      </c>
      <c r="K3" s="114" t="s">
        <v>225</v>
      </c>
      <c r="L3" s="114" t="s">
        <v>225</v>
      </c>
    </row>
    <row r="4" spans="1:24" ht="24.75" thickTop="1">
      <c r="A4" s="98" t="s">
        <v>14</v>
      </c>
      <c r="B4" s="99">
        <v>0.7732349478146312</v>
      </c>
      <c r="C4" s="100" t="s">
        <v>0</v>
      </c>
      <c r="D4" s="100" t="s">
        <v>0</v>
      </c>
      <c r="E4" s="101" t="s">
        <v>0</v>
      </c>
      <c r="H4" s="115"/>
      <c r="I4" s="521"/>
      <c r="J4" s="521"/>
      <c r="K4" s="521"/>
      <c r="L4" s="522"/>
      <c r="N4" s="152" t="s">
        <v>315</v>
      </c>
      <c r="U4" s="148" t="s">
        <v>344</v>
      </c>
      <c r="V4" s="148" t="s">
        <v>345</v>
      </c>
      <c r="W4" s="148" t="s">
        <v>346</v>
      </c>
      <c r="X4" s="148" t="s">
        <v>347</v>
      </c>
    </row>
    <row r="5" spans="1:24" ht="60">
      <c r="A5" s="102" t="s">
        <v>12</v>
      </c>
      <c r="B5" s="103">
        <v>0.75830195367776942</v>
      </c>
      <c r="C5" s="104" t="s">
        <v>0</v>
      </c>
      <c r="D5" s="104" t="s">
        <v>0</v>
      </c>
      <c r="E5" s="105" t="s">
        <v>0</v>
      </c>
      <c r="H5" s="115"/>
      <c r="I5" s="116" t="s">
        <v>229</v>
      </c>
      <c r="J5" s="116" t="s">
        <v>230</v>
      </c>
      <c r="K5" s="116" t="s">
        <v>231</v>
      </c>
      <c r="L5" s="117" t="s">
        <v>232</v>
      </c>
      <c r="N5" s="149" t="s">
        <v>322</v>
      </c>
      <c r="U5" s="150" t="s">
        <v>229</v>
      </c>
      <c r="V5" s="150" t="s">
        <v>348</v>
      </c>
      <c r="W5" s="149" t="s">
        <v>349</v>
      </c>
      <c r="X5" s="149" t="s">
        <v>350</v>
      </c>
    </row>
    <row r="6" spans="1:24" ht="60">
      <c r="A6" s="102" t="s">
        <v>6</v>
      </c>
      <c r="B6" s="103">
        <v>0.68927072778881893</v>
      </c>
      <c r="C6" s="104" t="s">
        <v>0</v>
      </c>
      <c r="D6" s="104" t="s">
        <v>0</v>
      </c>
      <c r="E6" s="105" t="s">
        <v>0</v>
      </c>
      <c r="H6" s="118" t="s">
        <v>235</v>
      </c>
      <c r="I6" s="119" t="s">
        <v>236</v>
      </c>
      <c r="J6" s="119" t="s">
        <v>236</v>
      </c>
      <c r="K6" s="119" t="s">
        <v>236</v>
      </c>
      <c r="L6" s="120" t="s">
        <v>236</v>
      </c>
      <c r="N6" s="149" t="s">
        <v>316</v>
      </c>
      <c r="U6" s="150" t="s">
        <v>230</v>
      </c>
      <c r="V6" s="150" t="s">
        <v>351</v>
      </c>
      <c r="W6" s="149" t="s">
        <v>352</v>
      </c>
      <c r="X6" s="149" t="s">
        <v>353</v>
      </c>
    </row>
    <row r="7" spans="1:24" ht="45">
      <c r="A7" s="102" t="s">
        <v>11</v>
      </c>
      <c r="B7" s="103">
        <v>0.67357122443779915</v>
      </c>
      <c r="C7" s="104" t="s">
        <v>0</v>
      </c>
      <c r="D7" s="104" t="s">
        <v>0</v>
      </c>
      <c r="E7" s="105" t="s">
        <v>0</v>
      </c>
      <c r="H7" s="121" t="s">
        <v>237</v>
      </c>
      <c r="I7" s="123">
        <v>3.2399999999999998E-2</v>
      </c>
      <c r="J7" s="122">
        <v>5.8799999999999998E-2</v>
      </c>
      <c r="K7" s="122">
        <v>8.2699999999999996E-2</v>
      </c>
      <c r="L7" s="124">
        <v>0.1116</v>
      </c>
      <c r="N7" s="149" t="s">
        <v>317</v>
      </c>
      <c r="U7" s="150" t="s">
        <v>231</v>
      </c>
      <c r="V7" s="150" t="s">
        <v>354</v>
      </c>
      <c r="W7" s="149" t="s">
        <v>355</v>
      </c>
      <c r="X7" s="149" t="s">
        <v>356</v>
      </c>
    </row>
    <row r="8" spans="1:24" ht="60">
      <c r="A8" s="102" t="s">
        <v>65</v>
      </c>
      <c r="B8" s="103">
        <v>0.5952662906112558</v>
      </c>
      <c r="C8" s="104" t="s">
        <v>0</v>
      </c>
      <c r="D8" s="106">
        <v>0.4208581411695908</v>
      </c>
      <c r="E8" s="105" t="s">
        <v>0</v>
      </c>
      <c r="H8" s="127" t="s">
        <v>238</v>
      </c>
      <c r="I8" s="125">
        <v>0.247</v>
      </c>
      <c r="J8" s="128">
        <v>0.19120000000000001</v>
      </c>
      <c r="K8" s="123">
        <v>0.1108</v>
      </c>
      <c r="L8" s="124">
        <v>0.25380000000000003</v>
      </c>
      <c r="N8" s="149" t="s">
        <v>318</v>
      </c>
      <c r="U8" s="150" t="s">
        <v>232</v>
      </c>
      <c r="V8" s="150" t="s">
        <v>357</v>
      </c>
      <c r="W8" s="149" t="s">
        <v>358</v>
      </c>
      <c r="X8" s="149" t="s">
        <v>359</v>
      </c>
    </row>
    <row r="9" spans="1:24" ht="28.5">
      <c r="A9" s="102" t="s">
        <v>13</v>
      </c>
      <c r="B9" s="103">
        <v>0.58220475801628657</v>
      </c>
      <c r="C9" s="104" t="s">
        <v>0</v>
      </c>
      <c r="D9" s="104" t="s">
        <v>0</v>
      </c>
      <c r="E9" s="105" t="s">
        <v>0</v>
      </c>
      <c r="H9" s="121" t="s">
        <v>239</v>
      </c>
      <c r="I9" s="123">
        <v>9.11E-2</v>
      </c>
      <c r="J9" s="123">
        <v>7.3499999999999996E-2</v>
      </c>
      <c r="K9" s="123">
        <v>4.5199999999999997E-2</v>
      </c>
      <c r="L9" s="124">
        <v>0.29759999999999998</v>
      </c>
      <c r="N9" s="149" t="s">
        <v>319</v>
      </c>
    </row>
    <row r="10" spans="1:24" ht="28.5">
      <c r="A10" s="102" t="s">
        <v>9</v>
      </c>
      <c r="B10" s="103">
        <v>0.57974800872449117</v>
      </c>
      <c r="C10" s="104" t="s">
        <v>0</v>
      </c>
      <c r="D10" s="104" t="s">
        <v>0</v>
      </c>
      <c r="E10" s="105" t="s">
        <v>0</v>
      </c>
      <c r="H10" s="127" t="s">
        <v>240</v>
      </c>
      <c r="I10" s="125">
        <v>0.15989999999999999</v>
      </c>
      <c r="J10" s="128">
        <v>0.14219999999999999</v>
      </c>
      <c r="K10" s="128">
        <v>0.12479999999999999</v>
      </c>
      <c r="L10" s="129">
        <v>9.8500000000000004E-2</v>
      </c>
      <c r="N10" s="149" t="s">
        <v>320</v>
      </c>
    </row>
    <row r="11" spans="1:24" ht="28.5">
      <c r="A11" s="102" t="s">
        <v>7</v>
      </c>
      <c r="B11" s="103">
        <v>0.55876800880451272</v>
      </c>
      <c r="C11" s="104" t="s">
        <v>0</v>
      </c>
      <c r="D11" s="106">
        <v>-0.32986005166960125</v>
      </c>
      <c r="E11" s="105" t="s">
        <v>0</v>
      </c>
      <c r="H11" s="121" t="s">
        <v>241</v>
      </c>
      <c r="I11" s="125">
        <v>0.23480000000000001</v>
      </c>
      <c r="J11" s="125">
        <v>0.25979999999999998</v>
      </c>
      <c r="K11" s="122">
        <v>0.19189999999999999</v>
      </c>
      <c r="L11" s="129">
        <v>8.7499999999999994E-2</v>
      </c>
      <c r="N11" s="149" t="s">
        <v>321</v>
      </c>
    </row>
    <row r="12" spans="1:24" ht="28.5">
      <c r="A12" s="102" t="s">
        <v>8</v>
      </c>
      <c r="B12" s="103">
        <v>0.55753234040661692</v>
      </c>
      <c r="C12" s="106">
        <v>0.30554865996511632</v>
      </c>
      <c r="D12" s="106">
        <v>-0.30146318483417778</v>
      </c>
      <c r="E12" s="105" t="s">
        <v>0</v>
      </c>
      <c r="H12" s="127" t="s">
        <v>242</v>
      </c>
      <c r="I12" s="123">
        <v>1.4200000000000001E-2</v>
      </c>
      <c r="J12" s="128">
        <v>3.6799999999999999E-2</v>
      </c>
      <c r="K12" s="125">
        <v>7.1800000000000003E-2</v>
      </c>
      <c r="L12" s="130">
        <v>2.63E-2</v>
      </c>
      <c r="N12" s="149"/>
    </row>
    <row r="13" spans="1:24" ht="28.5">
      <c r="A13" s="102" t="s">
        <v>10</v>
      </c>
      <c r="B13" s="103">
        <v>0.55435930883327611</v>
      </c>
      <c r="C13" s="104" t="s">
        <v>0</v>
      </c>
      <c r="D13" s="106">
        <v>-0.31802630435624968</v>
      </c>
      <c r="E13" s="105" t="s">
        <v>0</v>
      </c>
      <c r="H13" s="121" t="s">
        <v>243</v>
      </c>
      <c r="I13" s="122">
        <v>3.2399999999999998E-2</v>
      </c>
      <c r="J13" s="123">
        <v>2.4500000000000001E-2</v>
      </c>
      <c r="K13" s="125">
        <v>5.7700000000000001E-2</v>
      </c>
      <c r="L13" s="126">
        <v>4.8099999999999997E-2</v>
      </c>
      <c r="N13" s="153" t="s">
        <v>323</v>
      </c>
    </row>
    <row r="14" spans="1:24" ht="60">
      <c r="A14" s="102" t="s">
        <v>25</v>
      </c>
      <c r="B14" s="103">
        <v>0.54341847354875239</v>
      </c>
      <c r="C14" s="104" t="s">
        <v>0</v>
      </c>
      <c r="D14" s="104" t="s">
        <v>0</v>
      </c>
      <c r="E14" s="105" t="s">
        <v>0</v>
      </c>
      <c r="H14" s="127" t="s">
        <v>244</v>
      </c>
      <c r="I14" s="128">
        <v>0.16189999999999999</v>
      </c>
      <c r="J14" s="128">
        <v>0.1618</v>
      </c>
      <c r="K14" s="125">
        <v>0.16539999999999999</v>
      </c>
      <c r="L14" s="129">
        <v>5.6899999999999999E-2</v>
      </c>
      <c r="N14" s="149" t="s">
        <v>324</v>
      </c>
    </row>
    <row r="15" spans="1:24" ht="24">
      <c r="A15" s="102" t="s">
        <v>20</v>
      </c>
      <c r="B15" s="103">
        <v>0.51766189835756227</v>
      </c>
      <c r="C15" s="104" t="s">
        <v>0</v>
      </c>
      <c r="D15" s="104" t="s">
        <v>0</v>
      </c>
      <c r="E15" s="107">
        <v>0.33788847419083279</v>
      </c>
      <c r="H15" s="121" t="s">
        <v>245</v>
      </c>
      <c r="I15" s="123">
        <v>2.63E-2</v>
      </c>
      <c r="J15" s="122">
        <v>5.1499999999999997E-2</v>
      </c>
      <c r="K15" s="125">
        <v>0.14979999999999999</v>
      </c>
      <c r="L15" s="129">
        <v>1.9699999999999999E-2</v>
      </c>
      <c r="N15" s="149" t="s">
        <v>316</v>
      </c>
    </row>
    <row r="16" spans="1:24" ht="24">
      <c r="A16" s="102" t="s">
        <v>16</v>
      </c>
      <c r="B16" s="103">
        <v>0.50759772612251075</v>
      </c>
      <c r="C16" s="106">
        <v>0.30553684502449641</v>
      </c>
      <c r="D16" s="104" t="s">
        <v>0</v>
      </c>
      <c r="E16" s="105" t="s">
        <v>0</v>
      </c>
      <c r="H16" s="131" t="s">
        <v>228</v>
      </c>
      <c r="I16" s="132">
        <v>1</v>
      </c>
      <c r="J16" s="132">
        <v>1</v>
      </c>
      <c r="K16" s="132">
        <v>1</v>
      </c>
      <c r="L16" s="133">
        <v>1</v>
      </c>
      <c r="N16" s="149" t="s">
        <v>325</v>
      </c>
    </row>
    <row r="17" spans="1:14" ht="24">
      <c r="A17" s="102" t="s">
        <v>19</v>
      </c>
      <c r="B17" s="103">
        <v>0.50488318519105002</v>
      </c>
      <c r="C17" s="106">
        <v>0.35236695096093618</v>
      </c>
      <c r="D17" s="104" t="s">
        <v>0</v>
      </c>
      <c r="E17" s="105" t="s">
        <v>0</v>
      </c>
      <c r="H17" s="131" t="s">
        <v>246</v>
      </c>
      <c r="I17" s="134">
        <v>494</v>
      </c>
      <c r="J17" s="134">
        <v>408</v>
      </c>
      <c r="K17" s="134">
        <v>641</v>
      </c>
      <c r="L17" s="135">
        <v>457</v>
      </c>
      <c r="N17" s="149" t="s">
        <v>326</v>
      </c>
    </row>
    <row r="18" spans="1:14" ht="24">
      <c r="A18" s="102" t="s">
        <v>18</v>
      </c>
      <c r="B18" s="103">
        <v>0.4570782661513792</v>
      </c>
      <c r="C18" s="106">
        <v>0.38331938127787785</v>
      </c>
      <c r="D18" s="104" t="s">
        <v>0</v>
      </c>
      <c r="E18" s="105" t="s">
        <v>0</v>
      </c>
      <c r="H18" s="529"/>
      <c r="I18" s="529"/>
      <c r="J18" s="529"/>
      <c r="K18" s="529"/>
      <c r="L18" s="529"/>
      <c r="N18" s="149" t="s">
        <v>327</v>
      </c>
    </row>
    <row r="19" spans="1:14" ht="24">
      <c r="A19" s="102" t="s">
        <v>15</v>
      </c>
      <c r="B19" s="103">
        <v>0.44055271119055128</v>
      </c>
      <c r="C19" s="106">
        <v>0.39030780892579192</v>
      </c>
      <c r="D19" s="104" t="s">
        <v>0</v>
      </c>
      <c r="E19" s="105" t="s">
        <v>0</v>
      </c>
      <c r="H19" s="530" t="s">
        <v>247</v>
      </c>
      <c r="I19" s="530"/>
      <c r="J19" s="530"/>
      <c r="K19" s="530"/>
      <c r="L19" s="530"/>
      <c r="N19" s="149" t="s">
        <v>328</v>
      </c>
    </row>
    <row r="20" spans="1:14" ht="24">
      <c r="A20" s="102" t="s">
        <v>23</v>
      </c>
      <c r="B20" s="103">
        <v>0.43119930651137511</v>
      </c>
      <c r="C20" s="106">
        <v>0.34458882909529598</v>
      </c>
      <c r="D20" s="104" t="s">
        <v>0</v>
      </c>
      <c r="E20" s="107">
        <v>0.33904240477412173</v>
      </c>
      <c r="H20" s="531" t="s">
        <v>248</v>
      </c>
      <c r="I20" s="531"/>
      <c r="J20" s="531"/>
      <c r="K20" s="531"/>
      <c r="L20" s="531"/>
      <c r="N20" s="149" t="s">
        <v>329</v>
      </c>
    </row>
    <row r="21" spans="1:14" ht="24">
      <c r="A21" s="102" t="s">
        <v>26</v>
      </c>
      <c r="B21" s="103">
        <v>0.42867660944141528</v>
      </c>
      <c r="C21" s="104" t="s">
        <v>0</v>
      </c>
      <c r="D21" s="104" t="s">
        <v>0</v>
      </c>
      <c r="E21" s="105" t="s">
        <v>0</v>
      </c>
      <c r="H21" s="528" t="s">
        <v>249</v>
      </c>
      <c r="I21" s="528"/>
      <c r="J21" s="528"/>
      <c r="K21" s="528"/>
      <c r="L21" s="528"/>
      <c r="N21" s="149"/>
    </row>
    <row r="22" spans="1:14" ht="24">
      <c r="A22" s="102" t="s">
        <v>45</v>
      </c>
      <c r="B22" s="108" t="s">
        <v>0</v>
      </c>
      <c r="C22" s="104" t="s">
        <v>0</v>
      </c>
      <c r="D22" s="104" t="s">
        <v>0</v>
      </c>
      <c r="E22" s="105" t="s">
        <v>0</v>
      </c>
      <c r="N22" s="153" t="s">
        <v>330</v>
      </c>
    </row>
    <row r="23" spans="1:14" ht="45">
      <c r="A23" s="102" t="s">
        <v>64</v>
      </c>
      <c r="B23" s="108" t="s">
        <v>0</v>
      </c>
      <c r="C23" s="104" t="s">
        <v>0</v>
      </c>
      <c r="D23" s="104" t="s">
        <v>0</v>
      </c>
      <c r="E23" s="105" t="s">
        <v>0</v>
      </c>
      <c r="H23" s="113" t="s">
        <v>250</v>
      </c>
      <c r="N23" s="149" t="s">
        <v>331</v>
      </c>
    </row>
    <row r="24" spans="1:14" ht="24">
      <c r="A24" s="102" t="s">
        <v>66</v>
      </c>
      <c r="B24" s="108" t="s">
        <v>0</v>
      </c>
      <c r="C24" s="106">
        <v>0.73122031482001104</v>
      </c>
      <c r="D24" s="104" t="s">
        <v>0</v>
      </c>
      <c r="E24" s="105" t="s">
        <v>0</v>
      </c>
      <c r="H24" s="114" t="s">
        <v>224</v>
      </c>
      <c r="I24" s="114" t="s">
        <v>225</v>
      </c>
      <c r="J24" s="114" t="s">
        <v>225</v>
      </c>
      <c r="K24" s="114" t="s">
        <v>225</v>
      </c>
      <c r="L24" s="114" t="s">
        <v>225</v>
      </c>
      <c r="N24" s="149" t="s">
        <v>316</v>
      </c>
    </row>
    <row r="25" spans="1:14">
      <c r="A25" s="102" t="s">
        <v>67</v>
      </c>
      <c r="B25" s="108" t="s">
        <v>0</v>
      </c>
      <c r="C25" s="106">
        <v>0.72918472897019571</v>
      </c>
      <c r="D25" s="104" t="s">
        <v>0</v>
      </c>
      <c r="E25" s="105" t="s">
        <v>0</v>
      </c>
      <c r="H25" s="115"/>
      <c r="I25" s="521"/>
      <c r="J25" s="521"/>
      <c r="K25" s="521"/>
      <c r="L25" s="522"/>
      <c r="N25" s="149" t="s">
        <v>332</v>
      </c>
    </row>
    <row r="26" spans="1:14" ht="24">
      <c r="A26" s="102" t="s">
        <v>33</v>
      </c>
      <c r="B26" s="108" t="s">
        <v>0</v>
      </c>
      <c r="C26" s="106">
        <v>0.69077777275598296</v>
      </c>
      <c r="D26" s="106">
        <v>0.3025428649443086</v>
      </c>
      <c r="E26" s="105" t="s">
        <v>0</v>
      </c>
      <c r="H26" s="115"/>
      <c r="I26" s="116" t="s">
        <v>229</v>
      </c>
      <c r="J26" s="116" t="s">
        <v>230</v>
      </c>
      <c r="K26" s="116" t="s">
        <v>231</v>
      </c>
      <c r="L26" s="117" t="s">
        <v>232</v>
      </c>
      <c r="N26" s="149" t="s">
        <v>333</v>
      </c>
    </row>
    <row r="27" spans="1:14" ht="24">
      <c r="A27" s="102" t="s">
        <v>24</v>
      </c>
      <c r="B27" s="108" t="s">
        <v>0</v>
      </c>
      <c r="C27" s="106">
        <v>0.65952915952238222</v>
      </c>
      <c r="D27" s="104" t="s">
        <v>0</v>
      </c>
      <c r="E27" s="105" t="s">
        <v>0</v>
      </c>
      <c r="H27" s="118" t="s">
        <v>251</v>
      </c>
      <c r="I27" s="119" t="s">
        <v>236</v>
      </c>
      <c r="J27" s="119" t="s">
        <v>236</v>
      </c>
      <c r="K27" s="119" t="s">
        <v>236</v>
      </c>
      <c r="L27" s="120" t="s">
        <v>236</v>
      </c>
      <c r="N27" s="149" t="s">
        <v>334</v>
      </c>
    </row>
    <row r="28" spans="1:14" ht="28.5">
      <c r="A28" s="102" t="s">
        <v>17</v>
      </c>
      <c r="B28" s="103">
        <v>0.36455930067260867</v>
      </c>
      <c r="C28" s="106">
        <v>0.56997147183979913</v>
      </c>
      <c r="D28" s="104" t="s">
        <v>0</v>
      </c>
      <c r="E28" s="105" t="s">
        <v>0</v>
      </c>
      <c r="H28" s="121" t="s">
        <v>252</v>
      </c>
      <c r="I28" s="123">
        <v>5.8700000000000002E-2</v>
      </c>
      <c r="J28" s="123">
        <v>3.1899999999999998E-2</v>
      </c>
      <c r="K28" s="123">
        <v>6.08E-2</v>
      </c>
      <c r="L28" s="124">
        <v>0.21440000000000001</v>
      </c>
      <c r="N28" s="149" t="s">
        <v>335</v>
      </c>
    </row>
    <row r="29" spans="1:14" ht="28.5">
      <c r="A29" s="102" t="s">
        <v>32</v>
      </c>
      <c r="B29" s="108" t="s">
        <v>0</v>
      </c>
      <c r="C29" s="106">
        <v>0.51762322983537545</v>
      </c>
      <c r="D29" s="106">
        <v>0.49812066241438624</v>
      </c>
      <c r="E29" s="105" t="s">
        <v>0</v>
      </c>
      <c r="H29" s="127" t="s">
        <v>253</v>
      </c>
      <c r="I29" s="123">
        <v>5.67E-2</v>
      </c>
      <c r="J29" s="128">
        <v>0.10290000000000001</v>
      </c>
      <c r="K29" s="128">
        <v>9.1999999999999998E-2</v>
      </c>
      <c r="L29" s="130">
        <v>8.9700000000000002E-2</v>
      </c>
      <c r="N29" s="149" t="s">
        <v>336</v>
      </c>
    </row>
    <row r="30" spans="1:14" ht="28.5">
      <c r="A30" s="102" t="s">
        <v>37</v>
      </c>
      <c r="B30" s="108" t="s">
        <v>0</v>
      </c>
      <c r="C30" s="106">
        <v>0.44798218253687</v>
      </c>
      <c r="D30" s="104" t="s">
        <v>0</v>
      </c>
      <c r="E30" s="107">
        <v>-0.37040825115240611</v>
      </c>
      <c r="H30" s="121" t="s">
        <v>254</v>
      </c>
      <c r="I30" s="122">
        <v>9.9199999999999997E-2</v>
      </c>
      <c r="J30" s="123">
        <v>6.13E-2</v>
      </c>
      <c r="K30" s="125">
        <v>0.11700000000000001</v>
      </c>
      <c r="L30" s="126">
        <v>7.8799999999999995E-2</v>
      </c>
      <c r="N30" s="149"/>
    </row>
    <row r="31" spans="1:14" ht="24">
      <c r="A31" s="102" t="s">
        <v>21</v>
      </c>
      <c r="B31" s="103">
        <v>0.33904921517565051</v>
      </c>
      <c r="C31" s="106">
        <v>0.42932881310282267</v>
      </c>
      <c r="D31" s="104" t="s">
        <v>0</v>
      </c>
      <c r="E31" s="105" t="s">
        <v>0</v>
      </c>
      <c r="H31" s="127" t="s">
        <v>255</v>
      </c>
      <c r="I31" s="128">
        <v>9.3100000000000002E-2</v>
      </c>
      <c r="J31" s="128">
        <v>9.5600000000000004E-2</v>
      </c>
      <c r="K31" s="125">
        <v>0.15440000000000001</v>
      </c>
      <c r="L31" s="129">
        <v>8.3199999999999996E-2</v>
      </c>
      <c r="N31" s="153" t="s">
        <v>337</v>
      </c>
    </row>
    <row r="32" spans="1:14" ht="60">
      <c r="A32" s="102" t="s">
        <v>29</v>
      </c>
      <c r="B32" s="108" t="s">
        <v>0</v>
      </c>
      <c r="C32" s="104" t="s">
        <v>0</v>
      </c>
      <c r="D32" s="106">
        <v>0.62708760521251528</v>
      </c>
      <c r="E32" s="105" t="s">
        <v>0</v>
      </c>
      <c r="H32" s="121" t="s">
        <v>256</v>
      </c>
      <c r="I32" s="123">
        <v>3.85E-2</v>
      </c>
      <c r="J32" s="122">
        <v>5.1499999999999997E-2</v>
      </c>
      <c r="K32" s="125">
        <v>9.98E-2</v>
      </c>
      <c r="L32" s="126">
        <v>4.8099999999999997E-2</v>
      </c>
      <c r="N32" s="149" t="s">
        <v>338</v>
      </c>
    </row>
    <row r="33" spans="1:14" ht="24">
      <c r="A33" s="102" t="s">
        <v>31</v>
      </c>
      <c r="B33" s="108" t="s">
        <v>0</v>
      </c>
      <c r="C33" s="106">
        <v>0.40491708149047356</v>
      </c>
      <c r="D33" s="106">
        <v>0.54721863138505722</v>
      </c>
      <c r="E33" s="105" t="s">
        <v>0</v>
      </c>
      <c r="H33" s="127" t="s">
        <v>258</v>
      </c>
      <c r="I33" s="125">
        <v>0.39069999999999999</v>
      </c>
      <c r="J33" s="128">
        <v>0.2475</v>
      </c>
      <c r="K33" s="123">
        <v>0.23089999999999999</v>
      </c>
      <c r="L33" s="130">
        <v>0.24510000000000001</v>
      </c>
      <c r="N33" s="149" t="s">
        <v>316</v>
      </c>
    </row>
    <row r="34" spans="1:14">
      <c r="A34" s="102" t="s">
        <v>28</v>
      </c>
      <c r="B34" s="108" t="s">
        <v>0</v>
      </c>
      <c r="C34" s="106">
        <v>0.48697608379034207</v>
      </c>
      <c r="D34" s="106">
        <v>0.53773535955449758</v>
      </c>
      <c r="E34" s="105" t="s">
        <v>0</v>
      </c>
      <c r="H34" s="121" t="s">
        <v>259</v>
      </c>
      <c r="I34" s="122">
        <v>0.26319999999999999</v>
      </c>
      <c r="J34" s="125">
        <v>0.4093</v>
      </c>
      <c r="K34" s="123">
        <v>0.24490000000000001</v>
      </c>
      <c r="L34" s="129">
        <v>0.2407</v>
      </c>
      <c r="N34" s="149" t="s">
        <v>339</v>
      </c>
    </row>
    <row r="35" spans="1:14">
      <c r="A35" s="102" t="s">
        <v>30</v>
      </c>
      <c r="B35" s="108" t="s">
        <v>0</v>
      </c>
      <c r="C35" s="106">
        <v>0.43098755247753395</v>
      </c>
      <c r="D35" s="106">
        <v>0.53608590371727061</v>
      </c>
      <c r="E35" s="105" t="s">
        <v>0</v>
      </c>
      <c r="H35" s="131" t="s">
        <v>228</v>
      </c>
      <c r="I35" s="132">
        <v>1</v>
      </c>
      <c r="J35" s="132">
        <v>1</v>
      </c>
      <c r="K35" s="132">
        <v>1</v>
      </c>
      <c r="L35" s="133">
        <v>1</v>
      </c>
      <c r="N35" s="149" t="s">
        <v>340</v>
      </c>
    </row>
    <row r="36" spans="1:14">
      <c r="A36" s="102" t="s">
        <v>39</v>
      </c>
      <c r="B36" s="108" t="s">
        <v>0</v>
      </c>
      <c r="C36" s="104" t="s">
        <v>0</v>
      </c>
      <c r="D36" s="106">
        <v>-0.41250144892535079</v>
      </c>
      <c r="E36" s="105" t="s">
        <v>0</v>
      </c>
      <c r="H36" s="131" t="s">
        <v>246</v>
      </c>
      <c r="I36" s="134">
        <v>494</v>
      </c>
      <c r="J36" s="134">
        <v>408</v>
      </c>
      <c r="K36" s="134">
        <v>641</v>
      </c>
      <c r="L36" s="135">
        <v>457</v>
      </c>
      <c r="N36" s="149" t="s">
        <v>341</v>
      </c>
    </row>
    <row r="37" spans="1:14" ht="24">
      <c r="A37" s="102" t="s">
        <v>68</v>
      </c>
      <c r="B37" s="108" t="s">
        <v>0</v>
      </c>
      <c r="C37" s="104" t="s">
        <v>0</v>
      </c>
      <c r="D37" s="106">
        <v>-0.38901627516080417</v>
      </c>
      <c r="E37" s="105" t="s">
        <v>0</v>
      </c>
      <c r="H37" s="529"/>
      <c r="I37" s="529"/>
      <c r="J37" s="529"/>
      <c r="K37" s="529"/>
      <c r="L37" s="529"/>
      <c r="N37" s="149" t="s">
        <v>342</v>
      </c>
    </row>
    <row r="38" spans="1:14">
      <c r="A38" s="102" t="s">
        <v>36</v>
      </c>
      <c r="B38" s="108" t="s">
        <v>0</v>
      </c>
      <c r="C38" s="104" t="s">
        <v>0</v>
      </c>
      <c r="D38" s="106">
        <v>0.38548459068209145</v>
      </c>
      <c r="E38" s="105" t="s">
        <v>0</v>
      </c>
      <c r="H38" s="530" t="s">
        <v>247</v>
      </c>
      <c r="I38" s="530"/>
      <c r="J38" s="530"/>
      <c r="K38" s="530"/>
      <c r="L38" s="530"/>
      <c r="N38" s="149" t="s">
        <v>343</v>
      </c>
    </row>
    <row r="39" spans="1:14" ht="24">
      <c r="A39" s="102" t="s">
        <v>41</v>
      </c>
      <c r="B39" s="108" t="s">
        <v>0</v>
      </c>
      <c r="C39" s="104" t="s">
        <v>0</v>
      </c>
      <c r="D39" s="106">
        <v>-0.38299102217245751</v>
      </c>
      <c r="E39" s="105" t="s">
        <v>0</v>
      </c>
      <c r="H39" s="531" t="s">
        <v>248</v>
      </c>
      <c r="I39" s="531"/>
      <c r="J39" s="531"/>
      <c r="K39" s="531"/>
      <c r="L39" s="531"/>
    </row>
    <row r="40" spans="1:14" ht="24">
      <c r="A40" s="102" t="s">
        <v>69</v>
      </c>
      <c r="B40" s="108" t="s">
        <v>0</v>
      </c>
      <c r="C40" s="104" t="s">
        <v>0</v>
      </c>
      <c r="D40" s="106">
        <v>-0.36624081972241534</v>
      </c>
      <c r="E40" s="105" t="s">
        <v>0</v>
      </c>
      <c r="H40" s="528" t="s">
        <v>249</v>
      </c>
      <c r="I40" s="528"/>
      <c r="J40" s="528"/>
      <c r="K40" s="528"/>
      <c r="L40" s="528"/>
    </row>
    <row r="41" spans="1:14">
      <c r="A41" s="102" t="s">
        <v>38</v>
      </c>
      <c r="B41" s="108" t="s">
        <v>0</v>
      </c>
      <c r="C41" s="104" t="s">
        <v>0</v>
      </c>
      <c r="D41" s="106">
        <v>-0.35762777749139152</v>
      </c>
      <c r="E41" s="105" t="s">
        <v>0</v>
      </c>
    </row>
    <row r="42" spans="1:14" ht="24">
      <c r="A42" s="102" t="s">
        <v>43</v>
      </c>
      <c r="B42" s="108" t="s">
        <v>0</v>
      </c>
      <c r="C42" s="104" t="s">
        <v>0</v>
      </c>
      <c r="D42" s="106">
        <v>-0.35310252129139852</v>
      </c>
      <c r="E42" s="105" t="s">
        <v>0</v>
      </c>
      <c r="H42" s="113" t="s">
        <v>260</v>
      </c>
    </row>
    <row r="43" spans="1:14" ht="24">
      <c r="A43" s="102" t="s">
        <v>42</v>
      </c>
      <c r="B43" s="108" t="s">
        <v>0</v>
      </c>
      <c r="C43" s="104" t="s">
        <v>0</v>
      </c>
      <c r="D43" s="106">
        <v>-0.32002712295161057</v>
      </c>
      <c r="E43" s="105" t="s">
        <v>0</v>
      </c>
      <c r="H43" s="114" t="s">
        <v>224</v>
      </c>
      <c r="I43" s="114" t="s">
        <v>225</v>
      </c>
      <c r="J43" s="114" t="s">
        <v>225</v>
      </c>
      <c r="K43" s="114" t="s">
        <v>225</v>
      </c>
      <c r="L43" s="114" t="s">
        <v>225</v>
      </c>
    </row>
    <row r="44" spans="1:14">
      <c r="A44" s="102" t="s">
        <v>40</v>
      </c>
      <c r="B44" s="108" t="s">
        <v>0</v>
      </c>
      <c r="C44" s="104" t="s">
        <v>0</v>
      </c>
      <c r="D44" s="106">
        <v>-0.31750980609208457</v>
      </c>
      <c r="E44" s="105" t="s">
        <v>0</v>
      </c>
      <c r="H44" s="115"/>
      <c r="I44" s="521"/>
      <c r="J44" s="521"/>
      <c r="K44" s="521"/>
      <c r="L44" s="522"/>
    </row>
    <row r="45" spans="1:14" ht="24">
      <c r="A45" s="102" t="s">
        <v>44</v>
      </c>
      <c r="B45" s="108" t="s">
        <v>0</v>
      </c>
      <c r="C45" s="104" t="s">
        <v>0</v>
      </c>
      <c r="D45" s="104" t="s">
        <v>0</v>
      </c>
      <c r="E45" s="105" t="s">
        <v>0</v>
      </c>
      <c r="H45" s="115"/>
      <c r="I45" s="116" t="s">
        <v>229</v>
      </c>
      <c r="J45" s="116" t="s">
        <v>230</v>
      </c>
      <c r="K45" s="116" t="s">
        <v>231</v>
      </c>
      <c r="L45" s="117" t="s">
        <v>232</v>
      </c>
    </row>
    <row r="46" spans="1:14" ht="24">
      <c r="A46" s="102" t="s">
        <v>27</v>
      </c>
      <c r="B46" s="108" t="s">
        <v>0</v>
      </c>
      <c r="C46" s="104" t="s">
        <v>0</v>
      </c>
      <c r="D46" s="104" t="s">
        <v>0</v>
      </c>
      <c r="E46" s="105" t="s">
        <v>0</v>
      </c>
      <c r="H46" s="118" t="s">
        <v>261</v>
      </c>
      <c r="I46" s="119" t="s">
        <v>236</v>
      </c>
      <c r="J46" s="119" t="s">
        <v>236</v>
      </c>
      <c r="K46" s="119" t="s">
        <v>236</v>
      </c>
      <c r="L46" s="120" t="s">
        <v>236</v>
      </c>
    </row>
    <row r="47" spans="1:14" ht="24">
      <c r="A47" s="102" t="s">
        <v>46</v>
      </c>
      <c r="B47" s="108" t="s">
        <v>0</v>
      </c>
      <c r="C47" s="104" t="s">
        <v>0</v>
      </c>
      <c r="D47" s="104" t="s">
        <v>0</v>
      </c>
      <c r="E47" s="105" t="s">
        <v>0</v>
      </c>
      <c r="H47" s="121" t="s">
        <v>262</v>
      </c>
      <c r="I47" s="125">
        <v>0.43930000000000002</v>
      </c>
      <c r="J47" s="125">
        <v>0.40200000000000002</v>
      </c>
      <c r="K47" s="123">
        <v>0.21529999999999999</v>
      </c>
      <c r="L47" s="129">
        <v>0.26479999999999998</v>
      </c>
    </row>
    <row r="48" spans="1:14" ht="28.5">
      <c r="A48" s="102" t="s">
        <v>47</v>
      </c>
      <c r="B48" s="108" t="s">
        <v>0</v>
      </c>
      <c r="C48" s="104" t="s">
        <v>0</v>
      </c>
      <c r="D48" s="104" t="s">
        <v>0</v>
      </c>
      <c r="E48" s="105" t="s">
        <v>0</v>
      </c>
      <c r="H48" s="127" t="s">
        <v>263</v>
      </c>
      <c r="I48" s="125">
        <v>0.31169999999999998</v>
      </c>
      <c r="J48" s="125">
        <v>0.375</v>
      </c>
      <c r="K48" s="123">
        <v>0.14979999999999999</v>
      </c>
      <c r="L48" s="130">
        <v>0.2823</v>
      </c>
    </row>
    <row r="49" spans="1:12" ht="28.5">
      <c r="A49" s="102" t="s">
        <v>49</v>
      </c>
      <c r="B49" s="108" t="s">
        <v>0</v>
      </c>
      <c r="C49" s="104" t="s">
        <v>0</v>
      </c>
      <c r="D49" s="104" t="s">
        <v>0</v>
      </c>
      <c r="E49" s="105" t="s">
        <v>0</v>
      </c>
      <c r="H49" s="121" t="s">
        <v>264</v>
      </c>
      <c r="I49" s="122">
        <v>0.22869999999999999</v>
      </c>
      <c r="J49" s="125">
        <v>0.3725</v>
      </c>
      <c r="K49" s="123">
        <v>8.8900000000000007E-2</v>
      </c>
      <c r="L49" s="126">
        <v>0.2341</v>
      </c>
    </row>
    <row r="50" spans="1:12" ht="28.5">
      <c r="A50" s="102" t="s">
        <v>48</v>
      </c>
      <c r="B50" s="108" t="s">
        <v>0</v>
      </c>
      <c r="C50" s="104" t="s">
        <v>0</v>
      </c>
      <c r="D50" s="104" t="s">
        <v>0</v>
      </c>
      <c r="E50" s="105" t="s">
        <v>0</v>
      </c>
      <c r="H50" s="127" t="s">
        <v>265</v>
      </c>
      <c r="I50" s="125">
        <v>0.30769999999999997</v>
      </c>
      <c r="J50" s="125">
        <v>0.29899999999999999</v>
      </c>
      <c r="K50" s="123">
        <v>0.13569999999999999</v>
      </c>
      <c r="L50" s="124">
        <v>0.30420000000000003</v>
      </c>
    </row>
    <row r="51" spans="1:12" ht="28.5">
      <c r="A51" s="102" t="s">
        <v>52</v>
      </c>
      <c r="B51" s="108" t="s">
        <v>0</v>
      </c>
      <c r="C51" s="104" t="s">
        <v>0</v>
      </c>
      <c r="D51" s="106">
        <v>0.40343123097230604</v>
      </c>
      <c r="E51" s="107">
        <v>0.61174173836709655</v>
      </c>
      <c r="H51" s="121" t="s">
        <v>266</v>
      </c>
      <c r="I51" s="122">
        <v>0.12959999999999999</v>
      </c>
      <c r="J51" s="123">
        <v>0.10290000000000001</v>
      </c>
      <c r="K51" s="123">
        <v>7.0199999999999999E-2</v>
      </c>
      <c r="L51" s="124">
        <v>0.26479999999999998</v>
      </c>
    </row>
    <row r="52" spans="1:12" ht="24">
      <c r="A52" s="102" t="s">
        <v>50</v>
      </c>
      <c r="B52" s="103">
        <v>0.45341931662010482</v>
      </c>
      <c r="C52" s="104" t="s">
        <v>0</v>
      </c>
      <c r="D52" s="104" t="s">
        <v>0</v>
      </c>
      <c r="E52" s="107">
        <v>0.58171684867785844</v>
      </c>
      <c r="H52" s="127" t="s">
        <v>267</v>
      </c>
      <c r="I52" s="128">
        <v>0.16400000000000001</v>
      </c>
      <c r="J52" s="128">
        <v>0.15440000000000001</v>
      </c>
      <c r="K52" s="123">
        <v>9.3600000000000003E-2</v>
      </c>
      <c r="L52" s="124">
        <v>0.29099999999999998</v>
      </c>
    </row>
    <row r="53" spans="1:12">
      <c r="A53" s="102" t="s">
        <v>51</v>
      </c>
      <c r="B53" s="103">
        <v>0.48775360467653139</v>
      </c>
      <c r="C53" s="104" t="s">
        <v>0</v>
      </c>
      <c r="D53" s="104" t="s">
        <v>0</v>
      </c>
      <c r="E53" s="107">
        <v>0.54830222253530703</v>
      </c>
      <c r="H53" s="121" t="s">
        <v>268</v>
      </c>
      <c r="I53" s="125">
        <v>0.33810000000000001</v>
      </c>
      <c r="J53" s="125">
        <v>0.33329999999999999</v>
      </c>
      <c r="K53" s="123">
        <v>0.1123</v>
      </c>
      <c r="L53" s="124">
        <v>0.32819999999999999</v>
      </c>
    </row>
    <row r="54" spans="1:12" ht="28.5">
      <c r="A54" s="102" t="s">
        <v>22</v>
      </c>
      <c r="B54" s="103">
        <v>0.33104966503562461</v>
      </c>
      <c r="C54" s="106">
        <v>0.35134942323427115</v>
      </c>
      <c r="D54" s="104" t="s">
        <v>0</v>
      </c>
      <c r="E54" s="107">
        <v>-0.52460829042381951</v>
      </c>
      <c r="H54" s="127" t="s">
        <v>269</v>
      </c>
      <c r="I54" s="123">
        <v>4.2500000000000003E-2</v>
      </c>
      <c r="J54" s="123">
        <v>5.3900000000000003E-2</v>
      </c>
      <c r="K54" s="123">
        <v>6.08E-2</v>
      </c>
      <c r="L54" s="124">
        <v>0.21010000000000001</v>
      </c>
    </row>
    <row r="55" spans="1:12" ht="24">
      <c r="A55" s="102" t="s">
        <v>35</v>
      </c>
      <c r="B55" s="103">
        <v>0.30546895914869437</v>
      </c>
      <c r="C55" s="104" t="s">
        <v>0</v>
      </c>
      <c r="D55" s="106">
        <v>0.43867954569159173</v>
      </c>
      <c r="E55" s="107">
        <v>0.50602887097315641</v>
      </c>
      <c r="H55" s="121" t="s">
        <v>270</v>
      </c>
      <c r="I55" s="125">
        <v>0.43519999999999998</v>
      </c>
      <c r="J55" s="125">
        <v>0.3775</v>
      </c>
      <c r="K55" s="123">
        <v>0.19969999999999999</v>
      </c>
      <c r="L55" s="126">
        <v>0.29980000000000001</v>
      </c>
    </row>
    <row r="56" spans="1:12" ht="42.75">
      <c r="A56" s="102" t="s">
        <v>34</v>
      </c>
      <c r="B56" s="108" t="s">
        <v>0</v>
      </c>
      <c r="C56" s="104" t="s">
        <v>0</v>
      </c>
      <c r="D56" s="106">
        <v>0.46917054777371781</v>
      </c>
      <c r="E56" s="107">
        <v>0.47851457793007179</v>
      </c>
      <c r="H56" s="127" t="s">
        <v>271</v>
      </c>
      <c r="I56" s="123">
        <v>0.15790000000000001</v>
      </c>
      <c r="J56" s="125">
        <v>0.4093</v>
      </c>
      <c r="K56" s="123">
        <v>8.2699999999999996E-2</v>
      </c>
      <c r="L56" s="124">
        <v>0.26040000000000002</v>
      </c>
    </row>
    <row r="57" spans="1:12" ht="36">
      <c r="A57" s="102" t="s">
        <v>53</v>
      </c>
      <c r="B57" s="108" t="s">
        <v>0</v>
      </c>
      <c r="C57" s="104" t="s">
        <v>0</v>
      </c>
      <c r="D57" s="104" t="s">
        <v>0</v>
      </c>
      <c r="E57" s="107">
        <v>0.34997122748532322</v>
      </c>
      <c r="H57" s="121" t="s">
        <v>272</v>
      </c>
      <c r="I57" s="123">
        <v>9.7199999999999995E-2</v>
      </c>
      <c r="J57" s="125">
        <v>0.1789</v>
      </c>
      <c r="K57" s="123">
        <v>8.4199999999999997E-2</v>
      </c>
      <c r="L57" s="124">
        <v>0.21879999999999999</v>
      </c>
    </row>
    <row r="58" spans="1:12" ht="28.5">
      <c r="A58" s="102" t="s">
        <v>54</v>
      </c>
      <c r="B58" s="108" t="s">
        <v>0</v>
      </c>
      <c r="C58" s="104" t="s">
        <v>0</v>
      </c>
      <c r="D58" s="104" t="s">
        <v>0</v>
      </c>
      <c r="E58" s="107">
        <v>0.31150469030607036</v>
      </c>
      <c r="H58" s="127" t="s">
        <v>273</v>
      </c>
      <c r="I58" s="125">
        <v>0.34410000000000002</v>
      </c>
      <c r="J58" s="125">
        <v>0.41670000000000001</v>
      </c>
      <c r="K58" s="123">
        <v>0.14979999999999999</v>
      </c>
      <c r="L58" s="130">
        <v>0.30420000000000003</v>
      </c>
    </row>
    <row r="59" spans="1:12" ht="42.75">
      <c r="A59" s="102" t="s">
        <v>55</v>
      </c>
      <c r="B59" s="108" t="s">
        <v>0</v>
      </c>
      <c r="C59" s="104" t="s">
        <v>0</v>
      </c>
      <c r="D59" s="104" t="s">
        <v>0</v>
      </c>
      <c r="E59" s="107">
        <v>0.30245307163226459</v>
      </c>
      <c r="H59" s="121" t="s">
        <v>274</v>
      </c>
      <c r="I59" s="122">
        <v>0.17</v>
      </c>
      <c r="J59" s="122">
        <v>0.125</v>
      </c>
      <c r="K59" s="123">
        <v>8.7400000000000005E-2</v>
      </c>
      <c r="L59" s="124">
        <v>0.2276</v>
      </c>
    </row>
    <row r="60" spans="1:12" ht="24">
      <c r="A60" s="102" t="s">
        <v>57</v>
      </c>
      <c r="B60" s="108" t="s">
        <v>0</v>
      </c>
      <c r="C60" s="104" t="s">
        <v>0</v>
      </c>
      <c r="D60" s="104" t="s">
        <v>0</v>
      </c>
      <c r="E60" s="105" t="s">
        <v>0</v>
      </c>
      <c r="H60" s="131" t="s">
        <v>228</v>
      </c>
      <c r="I60" s="132">
        <v>1</v>
      </c>
      <c r="J60" s="132">
        <v>1</v>
      </c>
      <c r="K60" s="132">
        <v>1</v>
      </c>
      <c r="L60" s="133">
        <v>1</v>
      </c>
    </row>
    <row r="61" spans="1:12" ht="24">
      <c r="A61" s="102" t="s">
        <v>59</v>
      </c>
      <c r="B61" s="108" t="s">
        <v>0</v>
      </c>
      <c r="C61" s="104" t="s">
        <v>0</v>
      </c>
      <c r="D61" s="104" t="s">
        <v>0</v>
      </c>
      <c r="E61" s="105" t="s">
        <v>0</v>
      </c>
      <c r="H61" s="131" t="s">
        <v>246</v>
      </c>
      <c r="I61" s="134">
        <v>494</v>
      </c>
      <c r="J61" s="134">
        <v>408</v>
      </c>
      <c r="K61" s="134">
        <v>641</v>
      </c>
      <c r="L61" s="135">
        <v>457</v>
      </c>
    </row>
    <row r="62" spans="1:12">
      <c r="A62" s="102" t="s">
        <v>56</v>
      </c>
      <c r="B62" s="108" t="s">
        <v>0</v>
      </c>
      <c r="C62" s="104" t="s">
        <v>0</v>
      </c>
      <c r="D62" s="104" t="s">
        <v>0</v>
      </c>
      <c r="E62" s="105" t="s">
        <v>0</v>
      </c>
      <c r="H62" s="529"/>
      <c r="I62" s="529"/>
      <c r="J62" s="529"/>
      <c r="K62" s="529"/>
      <c r="L62" s="529"/>
    </row>
    <row r="63" spans="1:12" ht="24">
      <c r="A63" s="102" t="s">
        <v>58</v>
      </c>
      <c r="B63" s="108" t="s">
        <v>0</v>
      </c>
      <c r="C63" s="104" t="s">
        <v>0</v>
      </c>
      <c r="D63" s="104" t="s">
        <v>0</v>
      </c>
      <c r="E63" s="105" t="s">
        <v>0</v>
      </c>
      <c r="H63" s="530" t="s">
        <v>247</v>
      </c>
      <c r="I63" s="530"/>
      <c r="J63" s="530"/>
      <c r="K63" s="530"/>
      <c r="L63" s="530"/>
    </row>
    <row r="64" spans="1:12" ht="24">
      <c r="A64" s="102" t="s">
        <v>62</v>
      </c>
      <c r="B64" s="108" t="s">
        <v>0</v>
      </c>
      <c r="C64" s="104" t="s">
        <v>0</v>
      </c>
      <c r="D64" s="104" t="s">
        <v>0</v>
      </c>
      <c r="E64" s="105" t="s">
        <v>0</v>
      </c>
      <c r="H64" s="531" t="s">
        <v>248</v>
      </c>
      <c r="I64" s="531"/>
      <c r="J64" s="531"/>
      <c r="K64" s="531"/>
      <c r="L64" s="531"/>
    </row>
    <row r="65" spans="1:12" ht="24">
      <c r="A65" s="102" t="s">
        <v>60</v>
      </c>
      <c r="B65" s="108" t="s">
        <v>0</v>
      </c>
      <c r="C65" s="104" t="s">
        <v>0</v>
      </c>
      <c r="D65" s="104" t="s">
        <v>0</v>
      </c>
      <c r="E65" s="105" t="s">
        <v>0</v>
      </c>
      <c r="H65" s="528" t="s">
        <v>249</v>
      </c>
      <c r="I65" s="528"/>
      <c r="J65" s="528"/>
      <c r="K65" s="528"/>
      <c r="L65" s="528"/>
    </row>
    <row r="66" spans="1:12" ht="24">
      <c r="A66" s="102" t="s">
        <v>61</v>
      </c>
      <c r="B66" s="108" t="s">
        <v>0</v>
      </c>
      <c r="C66" s="104" t="s">
        <v>0</v>
      </c>
      <c r="D66" s="104" t="s">
        <v>0</v>
      </c>
      <c r="E66" s="105" t="s">
        <v>0</v>
      </c>
    </row>
    <row r="67" spans="1:12" ht="24">
      <c r="A67" s="102" t="s">
        <v>70</v>
      </c>
      <c r="B67" s="108" t="s">
        <v>0</v>
      </c>
      <c r="C67" s="104" t="s">
        <v>0</v>
      </c>
      <c r="D67" s="104" t="s">
        <v>0</v>
      </c>
      <c r="E67" s="105" t="s">
        <v>0</v>
      </c>
      <c r="H67" s="113" t="s">
        <v>275</v>
      </c>
    </row>
    <row r="68" spans="1:12" ht="24">
      <c r="A68" s="102" t="s">
        <v>71</v>
      </c>
      <c r="B68" s="108" t="s">
        <v>0</v>
      </c>
      <c r="C68" s="104" t="s">
        <v>0</v>
      </c>
      <c r="D68" s="104" t="s">
        <v>0</v>
      </c>
      <c r="E68" s="105" t="s">
        <v>0</v>
      </c>
      <c r="H68" s="114" t="s">
        <v>224</v>
      </c>
      <c r="I68" s="114" t="s">
        <v>225</v>
      </c>
      <c r="J68" s="114" t="s">
        <v>225</v>
      </c>
      <c r="K68" s="114" t="s">
        <v>225</v>
      </c>
      <c r="L68" s="114" t="s">
        <v>225</v>
      </c>
    </row>
    <row r="69" spans="1:12" ht="24.75" thickBot="1">
      <c r="A69" s="109" t="s">
        <v>63</v>
      </c>
      <c r="B69" s="110" t="s">
        <v>0</v>
      </c>
      <c r="C69" s="111" t="s">
        <v>0</v>
      </c>
      <c r="D69" s="111" t="s">
        <v>0</v>
      </c>
      <c r="E69" s="112" t="s">
        <v>0</v>
      </c>
      <c r="H69" s="115"/>
      <c r="I69" s="521"/>
      <c r="J69" s="521"/>
      <c r="K69" s="521"/>
      <c r="L69" s="522"/>
    </row>
    <row r="70" spans="1:12" ht="15.75" thickTop="1">
      <c r="A70" s="538" t="s">
        <v>72</v>
      </c>
      <c r="B70" s="538"/>
      <c r="C70" s="538"/>
      <c r="D70" s="538"/>
      <c r="E70" s="538"/>
      <c r="H70" s="115"/>
      <c r="I70" s="116" t="s">
        <v>229</v>
      </c>
      <c r="J70" s="116" t="s">
        <v>230</v>
      </c>
      <c r="K70" s="116" t="s">
        <v>231</v>
      </c>
      <c r="L70" s="117" t="s">
        <v>232</v>
      </c>
    </row>
    <row r="71" spans="1:12">
      <c r="A71" s="538" t="s">
        <v>73</v>
      </c>
      <c r="B71" s="538"/>
      <c r="C71" s="538"/>
      <c r="D71" s="538"/>
      <c r="E71" s="538"/>
      <c r="H71" s="118" t="s">
        <v>276</v>
      </c>
      <c r="I71" s="119" t="s">
        <v>277</v>
      </c>
      <c r="J71" s="119" t="s">
        <v>277</v>
      </c>
      <c r="K71" s="119" t="s">
        <v>277</v>
      </c>
      <c r="L71" s="120" t="s">
        <v>277</v>
      </c>
    </row>
    <row r="72" spans="1:12" ht="28.5">
      <c r="H72" s="121" t="s">
        <v>278</v>
      </c>
      <c r="I72" s="136">
        <v>3.84</v>
      </c>
      <c r="J72" s="137">
        <v>3.11</v>
      </c>
      <c r="K72" s="138">
        <v>4.24</v>
      </c>
      <c r="L72" s="139">
        <v>4.2300000000000004</v>
      </c>
    </row>
    <row r="73" spans="1:12" ht="28.5">
      <c r="H73" s="127" t="s">
        <v>279</v>
      </c>
      <c r="I73" s="137">
        <v>3.47</v>
      </c>
      <c r="J73" s="138">
        <v>4.32</v>
      </c>
      <c r="K73" s="138">
        <v>4.4000000000000004</v>
      </c>
      <c r="L73" s="141">
        <v>3.61</v>
      </c>
    </row>
    <row r="74" spans="1:12" ht="28.5">
      <c r="H74" s="121" t="s">
        <v>280</v>
      </c>
      <c r="I74" s="138">
        <v>5.78</v>
      </c>
      <c r="J74" s="138">
        <v>5.37</v>
      </c>
      <c r="K74" s="137">
        <v>4.58</v>
      </c>
      <c r="L74" s="141">
        <v>4.53</v>
      </c>
    </row>
    <row r="75" spans="1:12" ht="28.5">
      <c r="H75" s="127" t="s">
        <v>281</v>
      </c>
      <c r="I75" s="138">
        <v>6.33</v>
      </c>
      <c r="J75" s="138">
        <v>5.52</v>
      </c>
      <c r="K75" s="137">
        <v>4.54</v>
      </c>
      <c r="L75" s="141">
        <v>4.84</v>
      </c>
    </row>
    <row r="76" spans="1:12" ht="28.5">
      <c r="H76" s="121" t="s">
        <v>282</v>
      </c>
      <c r="I76" s="138">
        <v>5.03</v>
      </c>
      <c r="J76" s="136">
        <v>4.71</v>
      </c>
      <c r="K76" s="137">
        <v>4.3499999999999996</v>
      </c>
      <c r="L76" s="141">
        <v>4.45</v>
      </c>
    </row>
    <row r="77" spans="1:12" ht="28.5">
      <c r="H77" s="127" t="s">
        <v>283</v>
      </c>
      <c r="I77" s="138">
        <v>4.51</v>
      </c>
      <c r="J77" s="137">
        <v>3.87</v>
      </c>
      <c r="K77" s="137">
        <v>4.2</v>
      </c>
      <c r="L77" s="139">
        <v>4.76</v>
      </c>
    </row>
    <row r="78" spans="1:12">
      <c r="H78" s="121" t="s">
        <v>284</v>
      </c>
      <c r="I78" s="138">
        <v>4.76</v>
      </c>
      <c r="J78" s="137">
        <v>3.71</v>
      </c>
      <c r="K78" s="137">
        <v>4.22</v>
      </c>
      <c r="L78" s="139">
        <v>4.8099999999999996</v>
      </c>
    </row>
    <row r="79" spans="1:12" ht="28.5">
      <c r="H79" s="127" t="s">
        <v>285</v>
      </c>
      <c r="I79" s="142">
        <v>4.6900000000000004</v>
      </c>
      <c r="J79" s="138">
        <v>5.31</v>
      </c>
      <c r="K79" s="138">
        <v>4.78</v>
      </c>
      <c r="L79" s="141">
        <v>3.63</v>
      </c>
    </row>
    <row r="80" spans="1:12" ht="28.5">
      <c r="H80" s="121" t="s">
        <v>286</v>
      </c>
      <c r="I80" s="138">
        <v>4.7300000000000004</v>
      </c>
      <c r="J80" s="136">
        <v>4.63</v>
      </c>
      <c r="K80" s="137">
        <v>4.22</v>
      </c>
      <c r="L80" s="140">
        <v>4.6399999999999997</v>
      </c>
    </row>
    <row r="81" spans="8:12" ht="28.5">
      <c r="H81" s="127" t="s">
        <v>287</v>
      </c>
      <c r="I81" s="138">
        <v>5.18</v>
      </c>
      <c r="J81" s="142">
        <v>4.66</v>
      </c>
      <c r="K81" s="137">
        <v>4.3099999999999996</v>
      </c>
      <c r="L81" s="143">
        <v>4.7699999999999996</v>
      </c>
    </row>
    <row r="82" spans="8:12" ht="28.5">
      <c r="H82" s="121" t="s">
        <v>288</v>
      </c>
      <c r="I82" s="137">
        <v>3.31</v>
      </c>
      <c r="J82" s="136">
        <v>3.93</v>
      </c>
      <c r="K82" s="138">
        <v>4.4800000000000004</v>
      </c>
      <c r="L82" s="141">
        <v>3.78</v>
      </c>
    </row>
    <row r="83" spans="8:12" ht="28.5">
      <c r="H83" s="127" t="s">
        <v>289</v>
      </c>
      <c r="I83" s="137">
        <v>3.16</v>
      </c>
      <c r="J83" s="137">
        <v>3.13</v>
      </c>
      <c r="K83" s="138">
        <v>4.2300000000000004</v>
      </c>
      <c r="L83" s="139">
        <v>4.12</v>
      </c>
    </row>
    <row r="84" spans="8:12" ht="28.5">
      <c r="H84" s="121" t="s">
        <v>290</v>
      </c>
      <c r="I84" s="138">
        <v>5.32</v>
      </c>
      <c r="J84" s="138">
        <v>5.19</v>
      </c>
      <c r="K84" s="137">
        <v>4.5</v>
      </c>
      <c r="L84" s="141">
        <v>4.33</v>
      </c>
    </row>
    <row r="85" spans="8:12">
      <c r="H85" s="127" t="s">
        <v>291</v>
      </c>
      <c r="I85" s="138">
        <v>6.27</v>
      </c>
      <c r="J85" s="138">
        <v>6.16</v>
      </c>
      <c r="K85" s="137">
        <v>4.76</v>
      </c>
      <c r="L85" s="141">
        <v>4.9400000000000004</v>
      </c>
    </row>
    <row r="86" spans="8:12" ht="28.5">
      <c r="H86" s="121" t="s">
        <v>292</v>
      </c>
      <c r="I86" s="138">
        <v>6.32</v>
      </c>
      <c r="J86" s="136">
        <v>5.3</v>
      </c>
      <c r="K86" s="137">
        <v>4.57</v>
      </c>
      <c r="L86" s="141">
        <v>4.7</v>
      </c>
    </row>
    <row r="87" spans="8:12" ht="28.5">
      <c r="H87" s="127" t="s">
        <v>293</v>
      </c>
      <c r="I87" s="138">
        <v>5.66</v>
      </c>
      <c r="J87" s="138">
        <v>5.13</v>
      </c>
      <c r="K87" s="137">
        <v>4.68</v>
      </c>
      <c r="L87" s="141">
        <v>4.42</v>
      </c>
    </row>
    <row r="88" spans="8:12" ht="28.5">
      <c r="H88" s="121" t="s">
        <v>294</v>
      </c>
      <c r="I88" s="138">
        <v>4.79</v>
      </c>
      <c r="J88" s="136">
        <v>4.4000000000000004</v>
      </c>
      <c r="K88" s="136">
        <v>4.4800000000000004</v>
      </c>
      <c r="L88" s="140">
        <v>4.42</v>
      </c>
    </row>
    <row r="89" spans="8:12">
      <c r="H89" s="127" t="s">
        <v>295</v>
      </c>
      <c r="I89" s="138">
        <v>5.84</v>
      </c>
      <c r="J89" s="138">
        <v>6.1</v>
      </c>
      <c r="K89" s="137">
        <v>4.9000000000000004</v>
      </c>
      <c r="L89" s="141">
        <v>3.91</v>
      </c>
    </row>
    <row r="90" spans="8:12" ht="28.5">
      <c r="H90" s="121" t="s">
        <v>296</v>
      </c>
      <c r="I90" s="137">
        <v>3.33</v>
      </c>
      <c r="J90" s="137">
        <v>2.96</v>
      </c>
      <c r="K90" s="138">
        <v>4.16</v>
      </c>
      <c r="L90" s="139">
        <v>4.37</v>
      </c>
    </row>
    <row r="91" spans="8:12" ht="28.5">
      <c r="H91" s="144" t="s">
        <v>297</v>
      </c>
      <c r="I91" s="138">
        <v>5.31</v>
      </c>
      <c r="J91" s="137">
        <v>3.02</v>
      </c>
      <c r="K91" s="138">
        <v>4.6100000000000003</v>
      </c>
      <c r="L91" s="141">
        <v>3.99</v>
      </c>
    </row>
    <row r="92" spans="8:12" ht="28.5">
      <c r="H92" s="121" t="s">
        <v>298</v>
      </c>
      <c r="I92" s="137">
        <v>4.0599999999999996</v>
      </c>
      <c r="J92" s="138">
        <v>5.5</v>
      </c>
      <c r="K92" s="137">
        <v>4.3600000000000003</v>
      </c>
      <c r="L92" s="141">
        <v>4.3600000000000003</v>
      </c>
    </row>
    <row r="93" spans="8:12" ht="28.5">
      <c r="H93" s="127" t="s">
        <v>299</v>
      </c>
      <c r="I93" s="138">
        <v>6</v>
      </c>
      <c r="J93" s="138">
        <v>5.75</v>
      </c>
      <c r="K93" s="137">
        <v>4.53</v>
      </c>
      <c r="L93" s="141">
        <v>4.9000000000000004</v>
      </c>
    </row>
    <row r="94" spans="8:12">
      <c r="H94" s="121" t="s">
        <v>300</v>
      </c>
      <c r="I94" s="137">
        <v>3.88</v>
      </c>
      <c r="J94" s="138">
        <v>5.7</v>
      </c>
      <c r="K94" s="137">
        <v>4.3499999999999996</v>
      </c>
      <c r="L94" s="141">
        <v>4.09</v>
      </c>
    </row>
    <row r="95" spans="8:12" ht="28.5">
      <c r="H95" s="127" t="s">
        <v>301</v>
      </c>
      <c r="I95" s="138">
        <v>6.54</v>
      </c>
      <c r="J95" s="137">
        <v>4.7699999999999996</v>
      </c>
      <c r="K95" s="137">
        <v>4.6900000000000004</v>
      </c>
      <c r="L95" s="141">
        <v>4.8899999999999997</v>
      </c>
    </row>
    <row r="96" spans="8:12">
      <c r="H96" s="121" t="s">
        <v>302</v>
      </c>
      <c r="I96" s="137">
        <v>2.15</v>
      </c>
      <c r="J96" s="138">
        <v>3.7</v>
      </c>
      <c r="K96" s="138">
        <v>4.04</v>
      </c>
      <c r="L96" s="141">
        <v>3.16</v>
      </c>
    </row>
    <row r="97" spans="8:12">
      <c r="H97" s="127" t="s">
        <v>303</v>
      </c>
      <c r="I97" s="137">
        <v>3.26</v>
      </c>
      <c r="J97" s="142">
        <v>3.9</v>
      </c>
      <c r="K97" s="138">
        <v>4.3</v>
      </c>
      <c r="L97" s="141">
        <v>3.67</v>
      </c>
    </row>
    <row r="98" spans="8:12">
      <c r="H98" s="121" t="s">
        <v>304</v>
      </c>
      <c r="I98" s="138">
        <v>5.98</v>
      </c>
      <c r="J98" s="138">
        <v>5.75</v>
      </c>
      <c r="K98" s="137">
        <v>4.51</v>
      </c>
      <c r="L98" s="141">
        <v>4.91</v>
      </c>
    </row>
    <row r="99" spans="8:12" ht="28.5">
      <c r="H99" s="127" t="s">
        <v>305</v>
      </c>
      <c r="I99" s="137">
        <v>2.95</v>
      </c>
      <c r="J99" s="137">
        <v>2.7</v>
      </c>
      <c r="K99" s="138">
        <v>4.1900000000000004</v>
      </c>
      <c r="L99" s="143">
        <v>3.38</v>
      </c>
    </row>
    <row r="100" spans="8:12" ht="42.75">
      <c r="H100" s="121" t="s">
        <v>306</v>
      </c>
      <c r="I100" s="138">
        <v>4.87</v>
      </c>
      <c r="J100" s="137">
        <v>3.87</v>
      </c>
      <c r="K100" s="136">
        <v>4.45</v>
      </c>
      <c r="L100" s="140">
        <v>4.3499999999999996</v>
      </c>
    </row>
    <row r="101" spans="8:12" ht="28.5">
      <c r="H101" s="145" t="s">
        <v>307</v>
      </c>
      <c r="I101" s="137">
        <v>3.08</v>
      </c>
      <c r="J101" s="138">
        <v>5.0999999999999996</v>
      </c>
      <c r="K101" s="138">
        <v>4.26</v>
      </c>
      <c r="L101" s="141">
        <v>3.93</v>
      </c>
    </row>
    <row r="102" spans="8:12" ht="28.5">
      <c r="H102" s="121" t="s">
        <v>308</v>
      </c>
      <c r="I102" s="138">
        <v>5.43</v>
      </c>
      <c r="J102" s="138">
        <v>5.16</v>
      </c>
      <c r="K102" s="137">
        <v>4.4400000000000004</v>
      </c>
      <c r="L102" s="140">
        <v>4.8099999999999996</v>
      </c>
    </row>
    <row r="103" spans="8:12" ht="28.5">
      <c r="H103" s="127" t="s">
        <v>309</v>
      </c>
      <c r="I103" s="138">
        <v>6.36</v>
      </c>
      <c r="J103" s="137">
        <v>4.38</v>
      </c>
      <c r="K103" s="137">
        <v>4.5999999999999996</v>
      </c>
      <c r="L103" s="141">
        <v>4.8899999999999997</v>
      </c>
    </row>
    <row r="104" spans="8:12" ht="28.5">
      <c r="H104" s="121" t="s">
        <v>310</v>
      </c>
      <c r="I104" s="138">
        <v>5.43</v>
      </c>
      <c r="J104" s="138">
        <v>5.78</v>
      </c>
      <c r="K104" s="137">
        <v>4.6399999999999997</v>
      </c>
      <c r="L104" s="141">
        <v>4.4000000000000004</v>
      </c>
    </row>
    <row r="105" spans="8:12">
      <c r="H105" s="127" t="s">
        <v>311</v>
      </c>
      <c r="I105" s="137">
        <v>3.57</v>
      </c>
      <c r="J105" s="137">
        <v>3.31</v>
      </c>
      <c r="K105" s="138">
        <v>4.26</v>
      </c>
      <c r="L105" s="143">
        <v>3.84</v>
      </c>
    </row>
    <row r="106" spans="8:12" ht="28.5">
      <c r="H106" s="121" t="s">
        <v>312</v>
      </c>
      <c r="I106" s="138">
        <v>5.79</v>
      </c>
      <c r="J106" s="138">
        <v>5.83</v>
      </c>
      <c r="K106" s="137">
        <v>4.42</v>
      </c>
      <c r="L106" s="141">
        <v>4.75</v>
      </c>
    </row>
    <row r="107" spans="8:12" ht="28.5">
      <c r="H107" s="127" t="s">
        <v>313</v>
      </c>
      <c r="I107" s="138">
        <v>5.09</v>
      </c>
      <c r="J107" s="138">
        <v>5.66</v>
      </c>
      <c r="K107" s="137">
        <v>4.4400000000000004</v>
      </c>
      <c r="L107" s="141">
        <v>4.5999999999999996</v>
      </c>
    </row>
    <row r="108" spans="8:12" ht="42.75">
      <c r="H108" s="121" t="s">
        <v>314</v>
      </c>
      <c r="I108" s="136">
        <v>4.46</v>
      </c>
      <c r="J108" s="138">
        <v>5.4</v>
      </c>
      <c r="K108" s="137">
        <v>4.33</v>
      </c>
      <c r="L108" s="141">
        <v>4.3899999999999997</v>
      </c>
    </row>
    <row r="109" spans="8:12">
      <c r="H109" s="131" t="s">
        <v>228</v>
      </c>
      <c r="I109" s="134">
        <v>176.53</v>
      </c>
      <c r="J109" s="134">
        <v>172.81</v>
      </c>
      <c r="K109" s="134">
        <v>164.05</v>
      </c>
      <c r="L109" s="135">
        <v>160.56</v>
      </c>
    </row>
  </sheetData>
  <mergeCells count="21">
    <mergeCell ref="H64:L64"/>
    <mergeCell ref="H65:L65"/>
    <mergeCell ref="I69:L69"/>
    <mergeCell ref="I44:L44"/>
    <mergeCell ref="H62:L62"/>
    <mergeCell ref="H63:L63"/>
    <mergeCell ref="I25:L25"/>
    <mergeCell ref="H37:L37"/>
    <mergeCell ref="H38:L38"/>
    <mergeCell ref="H39:L39"/>
    <mergeCell ref="H40:L40"/>
    <mergeCell ref="I4:L4"/>
    <mergeCell ref="H18:L18"/>
    <mergeCell ref="H19:L19"/>
    <mergeCell ref="H20:L20"/>
    <mergeCell ref="H21:L21"/>
    <mergeCell ref="A1:E1"/>
    <mergeCell ref="A2:A3"/>
    <mergeCell ref="B2:E2"/>
    <mergeCell ref="A70:E70"/>
    <mergeCell ref="A71:E71"/>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6D43D-67BD-4B90-94D3-45E170A064F8}">
  <sheetPr>
    <tabColor theme="7" tint="0.59999389629810485"/>
  </sheetPr>
  <dimension ref="A1:P109"/>
  <sheetViews>
    <sheetView tabSelected="1" zoomScaleNormal="100" workbookViewId="0">
      <selection activeCell="H7" sqref="H7"/>
    </sheetView>
  </sheetViews>
  <sheetFormatPr defaultRowHeight="15"/>
  <cols>
    <col min="1" max="1" width="89.5703125" customWidth="1"/>
    <col min="8" max="8" width="57.7109375" customWidth="1"/>
    <col min="14" max="14" width="86.140625" style="146" customWidth="1"/>
    <col min="16" max="16" width="99" customWidth="1"/>
  </cols>
  <sheetData>
    <row r="1" spans="1:16" ht="15.75" thickBot="1">
      <c r="A1" s="674" t="s">
        <v>74</v>
      </c>
      <c r="B1" s="674"/>
      <c r="C1" s="674"/>
      <c r="D1" s="674"/>
      <c r="E1" s="674"/>
    </row>
    <row r="2" spans="1:16" ht="16.5" customHeight="1" thickTop="1">
      <c r="A2" s="539" t="s">
        <v>0</v>
      </c>
      <c r="B2" s="541" t="s">
        <v>1</v>
      </c>
      <c r="C2" s="542"/>
      <c r="D2" s="542"/>
      <c r="E2" s="543"/>
      <c r="H2" s="113" t="s">
        <v>223</v>
      </c>
    </row>
    <row r="3" spans="1:16" ht="15.75" thickBot="1">
      <c r="A3" s="540"/>
      <c r="B3" s="465" t="s">
        <v>2</v>
      </c>
      <c r="C3" s="466" t="s">
        <v>3</v>
      </c>
      <c r="D3" s="466" t="s">
        <v>4</v>
      </c>
      <c r="E3" s="467" t="s">
        <v>5</v>
      </c>
      <c r="H3" s="114" t="s">
        <v>224</v>
      </c>
      <c r="I3" s="114" t="s">
        <v>225</v>
      </c>
      <c r="J3" s="114" t="s">
        <v>225</v>
      </c>
      <c r="K3" s="114" t="s">
        <v>225</v>
      </c>
      <c r="L3" s="114" t="s">
        <v>225</v>
      </c>
    </row>
    <row r="4" spans="1:16" ht="24.75" thickTop="1">
      <c r="A4" s="468" t="s">
        <v>6</v>
      </c>
      <c r="B4" s="469">
        <v>0.71539935600059767</v>
      </c>
      <c r="C4" s="470" t="s">
        <v>0</v>
      </c>
      <c r="D4" s="470" t="s">
        <v>0</v>
      </c>
      <c r="E4" s="471" t="s">
        <v>0</v>
      </c>
      <c r="H4" s="115"/>
      <c r="I4" s="521"/>
      <c r="J4" s="521"/>
      <c r="K4" s="521"/>
      <c r="L4" s="522"/>
      <c r="N4" t="s">
        <v>674</v>
      </c>
      <c r="P4" s="148"/>
    </row>
    <row r="5" spans="1:16" ht="60">
      <c r="A5" s="472" t="s">
        <v>7</v>
      </c>
      <c r="B5" s="473">
        <v>0.69695117811163965</v>
      </c>
      <c r="C5" s="474" t="s">
        <v>0</v>
      </c>
      <c r="D5" s="474" t="s">
        <v>0</v>
      </c>
      <c r="E5" s="475" t="s">
        <v>0</v>
      </c>
      <c r="H5" s="115"/>
      <c r="I5" s="116" t="s">
        <v>229</v>
      </c>
      <c r="J5" s="116" t="s">
        <v>230</v>
      </c>
      <c r="K5" s="116" t="s">
        <v>231</v>
      </c>
      <c r="L5" s="117" t="s">
        <v>232</v>
      </c>
      <c r="N5" s="149" t="s">
        <v>724</v>
      </c>
      <c r="P5" s="149"/>
    </row>
    <row r="6" spans="1:16" ht="24">
      <c r="A6" s="472" t="s">
        <v>8</v>
      </c>
      <c r="B6" s="473">
        <v>0.69223896957344144</v>
      </c>
      <c r="C6" s="474" t="s">
        <v>0</v>
      </c>
      <c r="D6" s="474" t="s">
        <v>0</v>
      </c>
      <c r="E6" s="475" t="s">
        <v>0</v>
      </c>
      <c r="H6" s="118" t="s">
        <v>235</v>
      </c>
      <c r="I6" s="119" t="s">
        <v>236</v>
      </c>
      <c r="J6" s="119" t="s">
        <v>236</v>
      </c>
      <c r="K6" s="119" t="s">
        <v>236</v>
      </c>
      <c r="L6" s="120" t="s">
        <v>236</v>
      </c>
      <c r="N6" s="149" t="s">
        <v>675</v>
      </c>
      <c r="P6" s="149"/>
    </row>
    <row r="7" spans="1:16" ht="28.5">
      <c r="A7" s="472" t="s">
        <v>9</v>
      </c>
      <c r="B7" s="473">
        <v>0.65603776165698469</v>
      </c>
      <c r="C7" s="474" t="s">
        <v>0</v>
      </c>
      <c r="D7" s="474" t="s">
        <v>0</v>
      </c>
      <c r="E7" s="475" t="s">
        <v>0</v>
      </c>
      <c r="H7" s="121" t="s">
        <v>237</v>
      </c>
      <c r="I7" s="123">
        <v>3.8899999999999997E-2</v>
      </c>
      <c r="J7" s="122">
        <v>8.6599999999999996E-2</v>
      </c>
      <c r="K7" s="125">
        <v>0.1118</v>
      </c>
      <c r="L7" s="129">
        <v>3.9600000000000003E-2</v>
      </c>
      <c r="N7" s="149" t="s">
        <v>676</v>
      </c>
      <c r="P7" s="149"/>
    </row>
    <row r="8" spans="1:16" ht="28.5">
      <c r="A8" s="472" t="s">
        <v>11</v>
      </c>
      <c r="B8" s="473">
        <v>0.63953014078155856</v>
      </c>
      <c r="C8" s="474" t="s">
        <v>0</v>
      </c>
      <c r="D8" s="474" t="s">
        <v>0</v>
      </c>
      <c r="E8" s="475" t="s">
        <v>0</v>
      </c>
      <c r="H8" s="127" t="s">
        <v>238</v>
      </c>
      <c r="I8" s="125">
        <v>0.26179999999999998</v>
      </c>
      <c r="J8" s="123">
        <v>6.6900000000000001E-2</v>
      </c>
      <c r="K8" s="125">
        <v>0.29959999999999998</v>
      </c>
      <c r="L8" s="130">
        <v>0.19259999999999999</v>
      </c>
      <c r="N8" s="149" t="s">
        <v>677</v>
      </c>
      <c r="P8" s="149"/>
    </row>
    <row r="9" spans="1:16" ht="28.5">
      <c r="A9" s="472" t="s">
        <v>15</v>
      </c>
      <c r="B9" s="473">
        <v>0.63041241889874988</v>
      </c>
      <c r="C9" s="474" t="s">
        <v>0</v>
      </c>
      <c r="D9" s="474" t="s">
        <v>0</v>
      </c>
      <c r="E9" s="475" t="s">
        <v>0</v>
      </c>
      <c r="H9" s="121" t="s">
        <v>239</v>
      </c>
      <c r="I9" s="123">
        <v>0.09</v>
      </c>
      <c r="J9" s="123">
        <v>5.0200000000000002E-2</v>
      </c>
      <c r="K9" s="125">
        <v>0.27639999999999998</v>
      </c>
      <c r="L9" s="129">
        <v>8.4400000000000003E-2</v>
      </c>
      <c r="N9" s="149" t="s">
        <v>678</v>
      </c>
    </row>
    <row r="10" spans="1:16" ht="28.5">
      <c r="A10" s="472" t="s">
        <v>17</v>
      </c>
      <c r="B10" s="473">
        <v>0.6289431300253463</v>
      </c>
      <c r="C10" s="474" t="s">
        <v>0</v>
      </c>
      <c r="D10" s="474" t="s">
        <v>0</v>
      </c>
      <c r="E10" s="475" t="s">
        <v>0</v>
      </c>
      <c r="H10" s="127" t="s">
        <v>240</v>
      </c>
      <c r="I10" s="128">
        <v>0.1411</v>
      </c>
      <c r="J10" s="128">
        <v>0.13370000000000001</v>
      </c>
      <c r="K10" s="128">
        <v>0.1139</v>
      </c>
      <c r="L10" s="130">
        <v>0.1346</v>
      </c>
      <c r="N10" s="149" t="s">
        <v>679</v>
      </c>
    </row>
    <row r="11" spans="1:16" ht="28.5">
      <c r="A11" s="472" t="s">
        <v>16</v>
      </c>
      <c r="B11" s="473">
        <v>0.60020596677807736</v>
      </c>
      <c r="C11" s="474" t="s">
        <v>0</v>
      </c>
      <c r="D11" s="474" t="s">
        <v>0</v>
      </c>
      <c r="E11" s="475" t="s">
        <v>0</v>
      </c>
      <c r="H11" s="121" t="s">
        <v>241</v>
      </c>
      <c r="I11" s="125">
        <v>0.25559999999999999</v>
      </c>
      <c r="J11" s="122">
        <v>0.21579999999999999</v>
      </c>
      <c r="K11" s="123">
        <v>6.3299999999999995E-2</v>
      </c>
      <c r="L11" s="124">
        <v>0.23219999999999999</v>
      </c>
      <c r="N11" s="149"/>
    </row>
    <row r="12" spans="1:16" ht="28.5">
      <c r="A12" s="472" t="s">
        <v>10</v>
      </c>
      <c r="B12" s="473">
        <v>0.58914265428249168</v>
      </c>
      <c r="C12" s="477">
        <v>-0.35273014816348552</v>
      </c>
      <c r="D12" s="474" t="s">
        <v>0</v>
      </c>
      <c r="E12" s="475" t="s">
        <v>0</v>
      </c>
      <c r="H12" s="127" t="s">
        <v>242</v>
      </c>
      <c r="I12" s="123">
        <v>1.43E-2</v>
      </c>
      <c r="J12" s="125">
        <v>8.6599999999999996E-2</v>
      </c>
      <c r="K12" s="123">
        <v>1.0500000000000001E-2</v>
      </c>
      <c r="L12" s="130">
        <v>2.9000000000000001E-2</v>
      </c>
      <c r="N12" s="149"/>
    </row>
    <row r="13" spans="1:16" ht="28.5">
      <c r="A13" s="472" t="s">
        <v>13</v>
      </c>
      <c r="B13" s="473">
        <v>0.58505136538581537</v>
      </c>
      <c r="C13" s="474" t="s">
        <v>0</v>
      </c>
      <c r="D13" s="474" t="s">
        <v>0</v>
      </c>
      <c r="E13" s="475" t="s">
        <v>0</v>
      </c>
      <c r="H13" s="121" t="s">
        <v>243</v>
      </c>
      <c r="I13" s="123">
        <v>2.6599999999999999E-2</v>
      </c>
      <c r="J13" s="125">
        <v>6.9900000000000004E-2</v>
      </c>
      <c r="K13" s="122">
        <v>4.0099999999999997E-2</v>
      </c>
      <c r="L13" s="129">
        <v>1.8499999999999999E-2</v>
      </c>
      <c r="N13" s="153" t="s">
        <v>680</v>
      </c>
    </row>
    <row r="14" spans="1:16" ht="60">
      <c r="A14" s="472" t="s">
        <v>12</v>
      </c>
      <c r="B14" s="473">
        <v>0.58445587833768531</v>
      </c>
      <c r="C14" s="474" t="s">
        <v>0</v>
      </c>
      <c r="D14" s="474" t="s">
        <v>0</v>
      </c>
      <c r="E14" s="476">
        <v>-0.51691853204874127</v>
      </c>
      <c r="H14" s="127" t="s">
        <v>244</v>
      </c>
      <c r="I14" s="128">
        <v>0.15340000000000001</v>
      </c>
      <c r="J14" s="125">
        <v>0.16719999999999999</v>
      </c>
      <c r="K14" s="123">
        <v>4.4299999999999999E-2</v>
      </c>
      <c r="L14" s="124">
        <v>0.19</v>
      </c>
      <c r="N14" s="149" t="s">
        <v>725</v>
      </c>
    </row>
    <row r="15" spans="1:16" ht="24">
      <c r="A15" s="472" t="s">
        <v>18</v>
      </c>
      <c r="B15" s="473">
        <v>0.57955399263117113</v>
      </c>
      <c r="C15" s="474" t="s">
        <v>0</v>
      </c>
      <c r="D15" s="474" t="s">
        <v>0</v>
      </c>
      <c r="E15" s="475" t="s">
        <v>0</v>
      </c>
      <c r="H15" s="121" t="s">
        <v>245</v>
      </c>
      <c r="I15" s="123">
        <v>1.84E-2</v>
      </c>
      <c r="J15" s="125">
        <v>0.1231</v>
      </c>
      <c r="K15" s="123">
        <v>4.0099999999999997E-2</v>
      </c>
      <c r="L15" s="126">
        <v>7.9200000000000007E-2</v>
      </c>
      <c r="N15" s="149" t="s">
        <v>681</v>
      </c>
    </row>
    <row r="16" spans="1:16" ht="24">
      <c r="A16" s="472" t="s">
        <v>19</v>
      </c>
      <c r="B16" s="473">
        <v>0.57332144018310938</v>
      </c>
      <c r="C16" s="474" t="s">
        <v>0</v>
      </c>
      <c r="D16" s="474" t="s">
        <v>0</v>
      </c>
      <c r="E16" s="475" t="s">
        <v>0</v>
      </c>
      <c r="H16" s="131" t="s">
        <v>228</v>
      </c>
      <c r="I16" s="132">
        <v>1</v>
      </c>
      <c r="J16" s="132">
        <v>1</v>
      </c>
      <c r="K16" s="132">
        <v>1</v>
      </c>
      <c r="L16" s="133">
        <v>1</v>
      </c>
      <c r="N16" s="149" t="s">
        <v>682</v>
      </c>
    </row>
    <row r="17" spans="1:14" ht="24">
      <c r="A17" s="472" t="s">
        <v>24</v>
      </c>
      <c r="B17" s="473">
        <v>0.54821089623518227</v>
      </c>
      <c r="C17" s="474" t="s">
        <v>0</v>
      </c>
      <c r="D17" s="474" t="s">
        <v>0</v>
      </c>
      <c r="E17" s="476">
        <v>0.33160213866189414</v>
      </c>
      <c r="H17" s="131" t="s">
        <v>246</v>
      </c>
      <c r="I17" s="134">
        <v>489</v>
      </c>
      <c r="J17" s="134">
        <v>658</v>
      </c>
      <c r="K17" s="134">
        <v>474</v>
      </c>
      <c r="L17" s="135">
        <v>379</v>
      </c>
      <c r="N17" s="149" t="s">
        <v>683</v>
      </c>
    </row>
    <row r="18" spans="1:14" ht="24">
      <c r="A18" s="472" t="s">
        <v>20</v>
      </c>
      <c r="B18" s="473">
        <v>0.54706746833134057</v>
      </c>
      <c r="C18" s="474" t="s">
        <v>0</v>
      </c>
      <c r="D18" s="477">
        <v>0.41049342667126942</v>
      </c>
      <c r="E18" s="475" t="s">
        <v>0</v>
      </c>
      <c r="H18" s="529"/>
      <c r="I18" s="529"/>
      <c r="J18" s="529"/>
      <c r="K18" s="529"/>
      <c r="L18" s="529"/>
      <c r="N18" s="149" t="s">
        <v>684</v>
      </c>
    </row>
    <row r="19" spans="1:14" ht="24">
      <c r="A19" s="472" t="s">
        <v>23</v>
      </c>
      <c r="B19" s="473">
        <v>0.52236384707784589</v>
      </c>
      <c r="C19" s="474" t="s">
        <v>0</v>
      </c>
      <c r="D19" s="477">
        <v>0.392902196346264</v>
      </c>
      <c r="E19" s="475" t="s">
        <v>0</v>
      </c>
      <c r="H19" s="530" t="s">
        <v>247</v>
      </c>
      <c r="I19" s="530"/>
      <c r="J19" s="530"/>
      <c r="K19" s="530"/>
      <c r="L19" s="530"/>
      <c r="N19" s="149" t="s">
        <v>685</v>
      </c>
    </row>
    <row r="20" spans="1:14" ht="24">
      <c r="A20" s="472" t="s">
        <v>25</v>
      </c>
      <c r="B20" s="473">
        <v>0.45439611280972353</v>
      </c>
      <c r="C20" s="477">
        <v>0.30255577556265767</v>
      </c>
      <c r="D20" s="474" t="s">
        <v>0</v>
      </c>
      <c r="E20" s="475" t="s">
        <v>0</v>
      </c>
      <c r="H20" s="531" t="s">
        <v>248</v>
      </c>
      <c r="I20" s="531"/>
      <c r="J20" s="531"/>
      <c r="K20" s="531"/>
      <c r="L20" s="531"/>
      <c r="N20" s="149"/>
    </row>
    <row r="21" spans="1:14" ht="24">
      <c r="A21" s="472" t="s">
        <v>21</v>
      </c>
      <c r="B21" s="473">
        <v>0.443968032300949</v>
      </c>
      <c r="C21" s="474" t="s">
        <v>0</v>
      </c>
      <c r="D21" s="474" t="s">
        <v>0</v>
      </c>
      <c r="E21" s="475" t="s">
        <v>0</v>
      </c>
      <c r="H21" s="528" t="s">
        <v>249</v>
      </c>
      <c r="I21" s="528"/>
      <c r="J21" s="528"/>
      <c r="K21" s="528"/>
      <c r="L21" s="528"/>
      <c r="N21" s="149"/>
    </row>
    <row r="22" spans="1:14" ht="24">
      <c r="A22" s="472" t="s">
        <v>26</v>
      </c>
      <c r="B22" s="473">
        <v>0.44048895724839854</v>
      </c>
      <c r="C22" s="474" t="s">
        <v>0</v>
      </c>
      <c r="D22" s="477">
        <v>0.31102036342065686</v>
      </c>
      <c r="E22" s="475" t="s">
        <v>0</v>
      </c>
      <c r="N22" s="153" t="s">
        <v>686</v>
      </c>
    </row>
    <row r="23" spans="1:14" ht="60">
      <c r="A23" s="472" t="s">
        <v>27</v>
      </c>
      <c r="B23" s="478" t="s">
        <v>0</v>
      </c>
      <c r="C23" s="474" t="s">
        <v>0</v>
      </c>
      <c r="D23" s="474" t="s">
        <v>0</v>
      </c>
      <c r="E23" s="475" t="s">
        <v>0</v>
      </c>
      <c r="H23" s="113" t="s">
        <v>250</v>
      </c>
      <c r="N23" s="149" t="s">
        <v>726</v>
      </c>
    </row>
    <row r="24" spans="1:14" ht="24">
      <c r="A24" s="472" t="s">
        <v>29</v>
      </c>
      <c r="B24" s="478" t="s">
        <v>0</v>
      </c>
      <c r="C24" s="477">
        <v>0.70548332618138776</v>
      </c>
      <c r="D24" s="477">
        <v>0.31086857832941028</v>
      </c>
      <c r="E24" s="475" t="s">
        <v>0</v>
      </c>
      <c r="H24" s="114" t="s">
        <v>224</v>
      </c>
      <c r="I24" s="114" t="s">
        <v>225</v>
      </c>
      <c r="J24" s="114" t="s">
        <v>225</v>
      </c>
      <c r="K24" s="114" t="s">
        <v>225</v>
      </c>
      <c r="L24" s="114" t="s">
        <v>225</v>
      </c>
      <c r="N24" s="149" t="s">
        <v>687</v>
      </c>
    </row>
    <row r="25" spans="1:14">
      <c r="A25" s="472" t="s">
        <v>30</v>
      </c>
      <c r="B25" s="478" t="s">
        <v>0</v>
      </c>
      <c r="C25" s="477">
        <v>0.67589502722729489</v>
      </c>
      <c r="D25" s="474" t="s">
        <v>0</v>
      </c>
      <c r="E25" s="475" t="s">
        <v>0</v>
      </c>
      <c r="H25" s="115"/>
      <c r="I25" s="521"/>
      <c r="J25" s="521"/>
      <c r="K25" s="521"/>
      <c r="L25" s="522"/>
      <c r="N25" s="149" t="s">
        <v>688</v>
      </c>
    </row>
    <row r="26" spans="1:14" ht="24">
      <c r="A26" s="472" t="s">
        <v>32</v>
      </c>
      <c r="B26" s="478" t="s">
        <v>0</v>
      </c>
      <c r="C26" s="477">
        <v>0.62821662458474481</v>
      </c>
      <c r="D26" s="474" t="s">
        <v>0</v>
      </c>
      <c r="E26" s="475" t="s">
        <v>0</v>
      </c>
      <c r="H26" s="115"/>
      <c r="I26" s="116" t="s">
        <v>229</v>
      </c>
      <c r="J26" s="116" t="s">
        <v>230</v>
      </c>
      <c r="K26" s="116" t="s">
        <v>231</v>
      </c>
      <c r="L26" s="117" t="s">
        <v>232</v>
      </c>
      <c r="N26" s="149" t="s">
        <v>689</v>
      </c>
    </row>
    <row r="27" spans="1:14" ht="24">
      <c r="A27" s="472" t="s">
        <v>28</v>
      </c>
      <c r="B27" s="478" t="s">
        <v>0</v>
      </c>
      <c r="C27" s="477">
        <v>0.6257599592867612</v>
      </c>
      <c r="D27" s="474" t="s">
        <v>0</v>
      </c>
      <c r="E27" s="476">
        <v>0.34604970682884961</v>
      </c>
      <c r="H27" s="118" t="s">
        <v>251</v>
      </c>
      <c r="I27" s="119" t="s">
        <v>236</v>
      </c>
      <c r="J27" s="119" t="s">
        <v>236</v>
      </c>
      <c r="K27" s="119" t="s">
        <v>236</v>
      </c>
      <c r="L27" s="120" t="s">
        <v>236</v>
      </c>
      <c r="N27" s="149" t="s">
        <v>690</v>
      </c>
    </row>
    <row r="28" spans="1:14" ht="28.5">
      <c r="A28" s="472" t="s">
        <v>31</v>
      </c>
      <c r="B28" s="478" t="s">
        <v>0</v>
      </c>
      <c r="C28" s="477">
        <v>0.62370106878105103</v>
      </c>
      <c r="D28" s="474" t="s">
        <v>0</v>
      </c>
      <c r="E28" s="475" t="s">
        <v>0</v>
      </c>
      <c r="H28" s="121" t="s">
        <v>252</v>
      </c>
      <c r="I28" s="123">
        <v>4.9099999999999998E-2</v>
      </c>
      <c r="J28" s="123">
        <v>6.6900000000000001E-2</v>
      </c>
      <c r="K28" s="125">
        <v>0.2046</v>
      </c>
      <c r="L28" s="129">
        <v>3.6900000000000002E-2</v>
      </c>
      <c r="N28" s="149" t="s">
        <v>691</v>
      </c>
    </row>
    <row r="29" spans="1:14" ht="28.5">
      <c r="A29" s="472" t="s">
        <v>34</v>
      </c>
      <c r="B29" s="478" t="s">
        <v>0</v>
      </c>
      <c r="C29" s="477">
        <v>0.53379071736856321</v>
      </c>
      <c r="D29" s="477">
        <v>0.5042846407600946</v>
      </c>
      <c r="E29" s="475" t="s">
        <v>0</v>
      </c>
      <c r="H29" s="127" t="s">
        <v>253</v>
      </c>
      <c r="I29" s="128">
        <v>6.54E-2</v>
      </c>
      <c r="J29" s="125">
        <v>0.11550000000000001</v>
      </c>
      <c r="K29" s="123">
        <v>5.2699999999999997E-2</v>
      </c>
      <c r="L29" s="130">
        <v>9.7600000000000006E-2</v>
      </c>
      <c r="N29" s="149"/>
    </row>
    <row r="30" spans="1:14" ht="28.5">
      <c r="A30" s="472" t="s">
        <v>37</v>
      </c>
      <c r="B30" s="473">
        <v>0.32918740309371619</v>
      </c>
      <c r="C30" s="477">
        <v>0.49131036962618041</v>
      </c>
      <c r="D30" s="477">
        <v>-0.35940652788473026</v>
      </c>
      <c r="E30" s="475" t="s">
        <v>0</v>
      </c>
      <c r="H30" s="121" t="s">
        <v>254</v>
      </c>
      <c r="I30" s="122">
        <v>0.09</v>
      </c>
      <c r="J30" s="125">
        <v>0.1125</v>
      </c>
      <c r="K30" s="122">
        <v>0.1013</v>
      </c>
      <c r="L30" s="129">
        <v>5.0099999999999999E-2</v>
      </c>
      <c r="N30" s="149"/>
    </row>
    <row r="31" spans="1:14">
      <c r="A31" s="472" t="s">
        <v>36</v>
      </c>
      <c r="B31" s="478" t="s">
        <v>0</v>
      </c>
      <c r="C31" s="477">
        <v>0.42024015622958749</v>
      </c>
      <c r="D31" s="474" t="s">
        <v>0</v>
      </c>
      <c r="E31" s="475" t="s">
        <v>0</v>
      </c>
      <c r="H31" s="127" t="s">
        <v>255</v>
      </c>
      <c r="I31" s="128">
        <v>0.10630000000000001</v>
      </c>
      <c r="J31" s="125">
        <v>0.18540000000000001</v>
      </c>
      <c r="K31" s="123">
        <v>6.1199999999999997E-2</v>
      </c>
      <c r="L31" s="129">
        <v>5.0099999999999999E-2</v>
      </c>
      <c r="N31" s="153" t="s">
        <v>692</v>
      </c>
    </row>
    <row r="32" spans="1:14" ht="60">
      <c r="A32" s="472" t="s">
        <v>44</v>
      </c>
      <c r="B32" s="478" t="s">
        <v>0</v>
      </c>
      <c r="C32" s="474" t="s">
        <v>0</v>
      </c>
      <c r="D32" s="474" t="s">
        <v>0</v>
      </c>
      <c r="E32" s="475" t="s">
        <v>0</v>
      </c>
      <c r="H32" s="121" t="s">
        <v>256</v>
      </c>
      <c r="I32" s="123">
        <v>3.8899999999999997E-2</v>
      </c>
      <c r="J32" s="125">
        <v>0.1109</v>
      </c>
      <c r="K32" s="123">
        <v>2.3199999999999998E-2</v>
      </c>
      <c r="L32" s="126">
        <v>6.0699999999999997E-2</v>
      </c>
      <c r="N32" s="149" t="s">
        <v>727</v>
      </c>
    </row>
    <row r="33" spans="1:14" ht="24">
      <c r="A33" s="472" t="s">
        <v>46</v>
      </c>
      <c r="B33" s="478" t="s">
        <v>0</v>
      </c>
      <c r="C33" s="474" t="s">
        <v>0</v>
      </c>
      <c r="D33" s="474" t="s">
        <v>0</v>
      </c>
      <c r="E33" s="475" t="s">
        <v>0</v>
      </c>
      <c r="H33" s="127" t="s">
        <v>258</v>
      </c>
      <c r="I33" s="125">
        <v>0.3906</v>
      </c>
      <c r="J33" s="123">
        <v>0.2112</v>
      </c>
      <c r="K33" s="128">
        <v>0.28270000000000001</v>
      </c>
      <c r="L33" s="129">
        <v>0.23749999999999999</v>
      </c>
      <c r="N33" s="149" t="s">
        <v>693</v>
      </c>
    </row>
    <row r="34" spans="1:14" ht="24">
      <c r="A34" s="472" t="s">
        <v>47</v>
      </c>
      <c r="B34" s="478" t="s">
        <v>0</v>
      </c>
      <c r="C34" s="474" t="s">
        <v>0</v>
      </c>
      <c r="D34" s="474" t="s">
        <v>0</v>
      </c>
      <c r="E34" s="475" t="s">
        <v>0</v>
      </c>
      <c r="H34" s="121" t="s">
        <v>259</v>
      </c>
      <c r="I34" s="122">
        <v>0.25969999999999999</v>
      </c>
      <c r="J34" s="123">
        <v>0.1976</v>
      </c>
      <c r="K34" s="122">
        <v>0.27429999999999999</v>
      </c>
      <c r="L34" s="124">
        <v>0.46700000000000003</v>
      </c>
      <c r="N34" s="149" t="s">
        <v>694</v>
      </c>
    </row>
    <row r="35" spans="1:14" ht="24">
      <c r="A35" s="472" t="s">
        <v>45</v>
      </c>
      <c r="B35" s="478" t="s">
        <v>0</v>
      </c>
      <c r="C35" s="474" t="s">
        <v>0</v>
      </c>
      <c r="D35" s="474" t="s">
        <v>0</v>
      </c>
      <c r="E35" s="475" t="s">
        <v>0</v>
      </c>
      <c r="H35" s="131" t="s">
        <v>228</v>
      </c>
      <c r="I35" s="132">
        <v>1</v>
      </c>
      <c r="J35" s="132">
        <v>1</v>
      </c>
      <c r="K35" s="132">
        <v>1</v>
      </c>
      <c r="L35" s="133">
        <v>1</v>
      </c>
      <c r="N35" s="149" t="s">
        <v>695</v>
      </c>
    </row>
    <row r="36" spans="1:14" ht="24">
      <c r="A36" s="472" t="s">
        <v>49</v>
      </c>
      <c r="B36" s="478" t="s">
        <v>0</v>
      </c>
      <c r="C36" s="474" t="s">
        <v>0</v>
      </c>
      <c r="D36" s="474" t="s">
        <v>0</v>
      </c>
      <c r="E36" s="475" t="s">
        <v>0</v>
      </c>
      <c r="H36" s="131" t="s">
        <v>246</v>
      </c>
      <c r="I36" s="134">
        <v>489</v>
      </c>
      <c r="J36" s="134">
        <v>658</v>
      </c>
      <c r="K36" s="134">
        <v>474</v>
      </c>
      <c r="L36" s="135">
        <v>379</v>
      </c>
      <c r="N36" s="149" t="s">
        <v>696</v>
      </c>
    </row>
    <row r="37" spans="1:14" ht="24">
      <c r="A37" s="472" t="s">
        <v>48</v>
      </c>
      <c r="B37" s="478" t="s">
        <v>0</v>
      </c>
      <c r="C37" s="474" t="s">
        <v>0</v>
      </c>
      <c r="D37" s="474" t="s">
        <v>0</v>
      </c>
      <c r="E37" s="475" t="s">
        <v>0</v>
      </c>
      <c r="H37" s="529"/>
      <c r="I37" s="529"/>
      <c r="J37" s="529"/>
      <c r="K37" s="529"/>
      <c r="L37" s="529"/>
      <c r="N37" s="149" t="s">
        <v>697</v>
      </c>
    </row>
    <row r="38" spans="1:14" ht="24">
      <c r="A38" s="472" t="s">
        <v>52</v>
      </c>
      <c r="B38" s="478" t="s">
        <v>0</v>
      </c>
      <c r="C38" s="477">
        <v>0.36095025301696548</v>
      </c>
      <c r="D38" s="477">
        <v>0.70102960236241241</v>
      </c>
      <c r="E38" s="475" t="s">
        <v>0</v>
      </c>
      <c r="H38" s="530" t="s">
        <v>247</v>
      </c>
      <c r="I38" s="530"/>
      <c r="J38" s="530"/>
      <c r="K38" s="530"/>
      <c r="L38" s="530"/>
      <c r="N38" s="149"/>
    </row>
    <row r="39" spans="1:14" ht="24">
      <c r="A39" s="472" t="s">
        <v>50</v>
      </c>
      <c r="B39" s="473">
        <v>0.43558716159702865</v>
      </c>
      <c r="C39" s="474" t="s">
        <v>0</v>
      </c>
      <c r="D39" s="477">
        <v>0.64770160820221001</v>
      </c>
      <c r="E39" s="475" t="s">
        <v>0</v>
      </c>
      <c r="H39" s="531" t="s">
        <v>248</v>
      </c>
      <c r="I39" s="531"/>
      <c r="J39" s="531"/>
      <c r="K39" s="531"/>
      <c r="L39" s="531"/>
    </row>
    <row r="40" spans="1:14">
      <c r="A40" s="472" t="s">
        <v>51</v>
      </c>
      <c r="B40" s="473">
        <v>0.40034858224322101</v>
      </c>
      <c r="C40" s="474" t="s">
        <v>0</v>
      </c>
      <c r="D40" s="477">
        <v>0.62652624638239707</v>
      </c>
      <c r="E40" s="475" t="s">
        <v>0</v>
      </c>
      <c r="H40" s="528" t="s">
        <v>249</v>
      </c>
      <c r="I40" s="528"/>
      <c r="J40" s="528"/>
      <c r="K40" s="528"/>
      <c r="L40" s="528"/>
    </row>
    <row r="41" spans="1:14">
      <c r="A41" s="472" t="s">
        <v>22</v>
      </c>
      <c r="B41" s="473">
        <v>0.36630498762574426</v>
      </c>
      <c r="C41" s="474" t="s">
        <v>0</v>
      </c>
      <c r="D41" s="477">
        <v>-0.59493419045941731</v>
      </c>
      <c r="E41" s="475" t="s">
        <v>0</v>
      </c>
    </row>
    <row r="42" spans="1:14" ht="24">
      <c r="A42" s="472" t="s">
        <v>35</v>
      </c>
      <c r="B42" s="478" t="s">
        <v>0</v>
      </c>
      <c r="C42" s="477">
        <v>0.32039256008853262</v>
      </c>
      <c r="D42" s="477">
        <v>0.5625229825515653</v>
      </c>
      <c r="E42" s="475" t="s">
        <v>0</v>
      </c>
      <c r="H42" s="113" t="s">
        <v>260</v>
      </c>
    </row>
    <row r="43" spans="1:14" ht="36">
      <c r="A43" s="472" t="s">
        <v>53</v>
      </c>
      <c r="B43" s="478" t="s">
        <v>0</v>
      </c>
      <c r="C43" s="474" t="s">
        <v>0</v>
      </c>
      <c r="D43" s="477">
        <v>0.32998643579739989</v>
      </c>
      <c r="E43" s="475" t="s">
        <v>0</v>
      </c>
      <c r="H43" s="114" t="s">
        <v>224</v>
      </c>
      <c r="I43" s="114" t="s">
        <v>225</v>
      </c>
      <c r="J43" s="114" t="s">
        <v>225</v>
      </c>
      <c r="K43" s="114" t="s">
        <v>225</v>
      </c>
      <c r="L43" s="114" t="s">
        <v>225</v>
      </c>
    </row>
    <row r="44" spans="1:14" ht="24">
      <c r="A44" s="472" t="s">
        <v>57</v>
      </c>
      <c r="B44" s="478" t="s">
        <v>0</v>
      </c>
      <c r="C44" s="474" t="s">
        <v>0</v>
      </c>
      <c r="D44" s="474" t="s">
        <v>0</v>
      </c>
      <c r="E44" s="475" t="s">
        <v>0</v>
      </c>
      <c r="H44" s="115"/>
      <c r="I44" s="521"/>
      <c r="J44" s="521"/>
      <c r="K44" s="521"/>
      <c r="L44" s="522"/>
    </row>
    <row r="45" spans="1:14" ht="24">
      <c r="A45" s="472" t="s">
        <v>58</v>
      </c>
      <c r="B45" s="478" t="s">
        <v>0</v>
      </c>
      <c r="C45" s="474" t="s">
        <v>0</v>
      </c>
      <c r="D45" s="474" t="s">
        <v>0</v>
      </c>
      <c r="E45" s="475" t="s">
        <v>0</v>
      </c>
      <c r="H45" s="115"/>
      <c r="I45" s="116" t="s">
        <v>229</v>
      </c>
      <c r="J45" s="116" t="s">
        <v>230</v>
      </c>
      <c r="K45" s="116" t="s">
        <v>231</v>
      </c>
      <c r="L45" s="117" t="s">
        <v>232</v>
      </c>
    </row>
    <row r="46" spans="1:14" ht="24">
      <c r="A46" s="472" t="s">
        <v>59</v>
      </c>
      <c r="B46" s="478" t="s">
        <v>0</v>
      </c>
      <c r="C46" s="474" t="s">
        <v>0</v>
      </c>
      <c r="D46" s="474" t="s">
        <v>0</v>
      </c>
      <c r="E46" s="475" t="s">
        <v>0</v>
      </c>
      <c r="H46" s="118" t="s">
        <v>261</v>
      </c>
      <c r="I46" s="119" t="s">
        <v>236</v>
      </c>
      <c r="J46" s="119" t="s">
        <v>236</v>
      </c>
      <c r="K46" s="119" t="s">
        <v>236</v>
      </c>
      <c r="L46" s="120" t="s">
        <v>236</v>
      </c>
    </row>
    <row r="47" spans="1:14" ht="24">
      <c r="A47" s="472" t="s">
        <v>62</v>
      </c>
      <c r="B47" s="478" t="s">
        <v>0</v>
      </c>
      <c r="C47" s="474" t="s">
        <v>0</v>
      </c>
      <c r="D47" s="474" t="s">
        <v>0</v>
      </c>
      <c r="E47" s="475" t="s">
        <v>0</v>
      </c>
      <c r="H47" s="121" t="s">
        <v>262</v>
      </c>
      <c r="I47" s="125">
        <v>0.43149999999999999</v>
      </c>
      <c r="J47" s="123">
        <v>0.25080000000000002</v>
      </c>
      <c r="K47" s="123">
        <v>0.25950000000000001</v>
      </c>
      <c r="L47" s="124">
        <v>0.372</v>
      </c>
    </row>
    <row r="48" spans="1:14" ht="28.5">
      <c r="A48" s="472" t="s">
        <v>64</v>
      </c>
      <c r="B48" s="478" t="s">
        <v>0</v>
      </c>
      <c r="C48" s="474" t="s">
        <v>0</v>
      </c>
      <c r="D48" s="474" t="s">
        <v>0</v>
      </c>
      <c r="E48" s="475" t="s">
        <v>0</v>
      </c>
      <c r="H48" s="127" t="s">
        <v>263</v>
      </c>
      <c r="I48" s="125">
        <v>0.36809999999999998</v>
      </c>
      <c r="J48" s="123">
        <v>0.1976</v>
      </c>
      <c r="K48" s="128">
        <v>0.24049999999999999</v>
      </c>
      <c r="L48" s="130">
        <v>0.28499999999999998</v>
      </c>
    </row>
    <row r="49" spans="1:12" ht="28.5">
      <c r="A49" s="472" t="s">
        <v>71</v>
      </c>
      <c r="B49" s="478" t="s">
        <v>0</v>
      </c>
      <c r="C49" s="474" t="s">
        <v>0</v>
      </c>
      <c r="D49" s="474" t="s">
        <v>0</v>
      </c>
      <c r="E49" s="475" t="s">
        <v>0</v>
      </c>
      <c r="H49" s="121" t="s">
        <v>264</v>
      </c>
      <c r="I49" s="125">
        <v>0.29859999999999998</v>
      </c>
      <c r="J49" s="123">
        <v>0.1459</v>
      </c>
      <c r="K49" s="123">
        <v>0.15820000000000001</v>
      </c>
      <c r="L49" s="124">
        <v>0.29549999999999998</v>
      </c>
    </row>
    <row r="50" spans="1:12" ht="28.5">
      <c r="A50" s="472" t="s">
        <v>63</v>
      </c>
      <c r="B50" s="478" t="s">
        <v>0</v>
      </c>
      <c r="C50" s="474" t="s">
        <v>0</v>
      </c>
      <c r="D50" s="474" t="s">
        <v>0</v>
      </c>
      <c r="E50" s="475" t="s">
        <v>0</v>
      </c>
      <c r="H50" s="127" t="s">
        <v>265</v>
      </c>
      <c r="I50" s="125">
        <v>0.32719999999999999</v>
      </c>
      <c r="J50" s="123">
        <v>0.17330000000000001</v>
      </c>
      <c r="K50" s="128">
        <v>0.26369999999999999</v>
      </c>
      <c r="L50" s="130">
        <v>0.26650000000000001</v>
      </c>
    </row>
    <row r="51" spans="1:12" ht="28.5">
      <c r="A51" s="472" t="s">
        <v>14</v>
      </c>
      <c r="B51" s="473">
        <v>0.36427942179568212</v>
      </c>
      <c r="C51" s="474" t="s">
        <v>0</v>
      </c>
      <c r="D51" s="474" t="s">
        <v>0</v>
      </c>
      <c r="E51" s="476">
        <v>-0.67508989251658502</v>
      </c>
      <c r="H51" s="121" t="s">
        <v>266</v>
      </c>
      <c r="I51" s="122">
        <v>0.15129999999999999</v>
      </c>
      <c r="J51" s="122">
        <v>0.1216</v>
      </c>
      <c r="K51" s="125">
        <v>0.17929999999999999</v>
      </c>
      <c r="L51" s="129">
        <v>8.7099999999999997E-2</v>
      </c>
    </row>
    <row r="52" spans="1:12">
      <c r="A52" s="472" t="s">
        <v>67</v>
      </c>
      <c r="B52" s="478" t="s">
        <v>0</v>
      </c>
      <c r="C52" s="474" t="s">
        <v>0</v>
      </c>
      <c r="D52" s="474" t="s">
        <v>0</v>
      </c>
      <c r="E52" s="476">
        <v>0.6407663808050319</v>
      </c>
      <c r="H52" s="127" t="s">
        <v>267</v>
      </c>
      <c r="I52" s="128">
        <v>0.1943</v>
      </c>
      <c r="J52" s="123">
        <v>0.1353</v>
      </c>
      <c r="K52" s="125">
        <v>0.21940000000000001</v>
      </c>
      <c r="L52" s="129">
        <v>0.1293</v>
      </c>
    </row>
    <row r="53" spans="1:12" ht="24">
      <c r="A53" s="472" t="s">
        <v>65</v>
      </c>
      <c r="B53" s="478" t="s">
        <v>0</v>
      </c>
      <c r="C53" s="474" t="s">
        <v>0</v>
      </c>
      <c r="D53" s="474" t="s">
        <v>0</v>
      </c>
      <c r="E53" s="476">
        <v>-0.61333688671490105</v>
      </c>
      <c r="H53" s="121" t="s">
        <v>268</v>
      </c>
      <c r="I53" s="125">
        <v>0.38450000000000001</v>
      </c>
      <c r="J53" s="123">
        <v>0.16719999999999999</v>
      </c>
      <c r="K53" s="122">
        <v>0.25319999999999998</v>
      </c>
      <c r="L53" s="126">
        <v>0.2823</v>
      </c>
    </row>
    <row r="54" spans="1:12" ht="28.5">
      <c r="A54" s="472" t="s">
        <v>33</v>
      </c>
      <c r="B54" s="478" t="s">
        <v>0</v>
      </c>
      <c r="C54" s="477">
        <v>0.42312391138651795</v>
      </c>
      <c r="D54" s="474" t="s">
        <v>0</v>
      </c>
      <c r="E54" s="476">
        <v>0.59554073487527981</v>
      </c>
      <c r="H54" s="127" t="s">
        <v>269</v>
      </c>
      <c r="I54" s="128">
        <v>6.9500000000000006E-2</v>
      </c>
      <c r="J54" s="128">
        <v>8.9700000000000002E-2</v>
      </c>
      <c r="K54" s="125">
        <v>0.13919999999999999</v>
      </c>
      <c r="L54" s="129">
        <v>5.0099999999999999E-2</v>
      </c>
    </row>
    <row r="55" spans="1:12" ht="24">
      <c r="A55" s="472" t="s">
        <v>66</v>
      </c>
      <c r="B55" s="473">
        <v>0.35079529311860536</v>
      </c>
      <c r="C55" s="474" t="s">
        <v>0</v>
      </c>
      <c r="D55" s="474" t="s">
        <v>0</v>
      </c>
      <c r="E55" s="476">
        <v>0.54155252141581589</v>
      </c>
      <c r="H55" s="121" t="s">
        <v>270</v>
      </c>
      <c r="I55" s="125">
        <v>0.4254</v>
      </c>
      <c r="J55" s="123">
        <v>0.23400000000000001</v>
      </c>
      <c r="K55" s="122">
        <v>0.30590000000000001</v>
      </c>
      <c r="L55" s="126">
        <v>0.33510000000000001</v>
      </c>
    </row>
    <row r="56" spans="1:12" ht="43.5" thickBot="1">
      <c r="A56" s="479" t="s">
        <v>70</v>
      </c>
      <c r="B56" s="480" t="s">
        <v>0</v>
      </c>
      <c r="C56" s="481" t="s">
        <v>0</v>
      </c>
      <c r="D56" s="481" t="s">
        <v>0</v>
      </c>
      <c r="E56" s="482" t="s">
        <v>0</v>
      </c>
      <c r="H56" s="127" t="s">
        <v>271</v>
      </c>
      <c r="I56" s="125">
        <v>0.26179999999999998</v>
      </c>
      <c r="J56" s="123">
        <v>0.1459</v>
      </c>
      <c r="K56" s="128">
        <v>0.1857</v>
      </c>
      <c r="L56" s="124">
        <v>0.27700000000000002</v>
      </c>
    </row>
    <row r="57" spans="1:12" ht="29.25" thickTop="1">
      <c r="A57" s="675" t="s">
        <v>72</v>
      </c>
      <c r="B57" s="675"/>
      <c r="C57" s="675"/>
      <c r="D57" s="675"/>
      <c r="E57" s="675"/>
      <c r="H57" s="121" t="s">
        <v>272</v>
      </c>
      <c r="I57" s="122">
        <v>0.16159999999999999</v>
      </c>
      <c r="J57" s="123">
        <v>0.114</v>
      </c>
      <c r="K57" s="122">
        <v>0.15820000000000001</v>
      </c>
      <c r="L57" s="126">
        <v>0.12139999999999999</v>
      </c>
    </row>
    <row r="58" spans="1:12" ht="28.5">
      <c r="A58" s="675" t="s">
        <v>672</v>
      </c>
      <c r="B58" s="675"/>
      <c r="C58" s="675"/>
      <c r="D58" s="675"/>
      <c r="E58" s="675"/>
      <c r="H58" s="127" t="s">
        <v>273</v>
      </c>
      <c r="I58" s="125">
        <v>0.40079999999999999</v>
      </c>
      <c r="J58" s="123">
        <v>0.193</v>
      </c>
      <c r="K58" s="128">
        <v>0.25740000000000002</v>
      </c>
      <c r="L58" s="124">
        <v>0.34300000000000003</v>
      </c>
    </row>
    <row r="59" spans="1:12" ht="42.75">
      <c r="A59" s="538"/>
      <c r="B59" s="538"/>
      <c r="C59" s="538"/>
      <c r="D59" s="538"/>
      <c r="E59" s="538"/>
      <c r="H59" s="121" t="s">
        <v>274</v>
      </c>
      <c r="I59" s="125">
        <v>0.18809999999999999</v>
      </c>
      <c r="J59" s="123">
        <v>0.11550000000000001</v>
      </c>
      <c r="K59" s="125">
        <v>0.1857</v>
      </c>
      <c r="L59" s="129">
        <v>0.10290000000000001</v>
      </c>
    </row>
    <row r="60" spans="1:12">
      <c r="H60" s="131" t="s">
        <v>228</v>
      </c>
      <c r="I60" s="132">
        <v>1</v>
      </c>
      <c r="J60" s="132">
        <v>1</v>
      </c>
      <c r="K60" s="132">
        <v>1</v>
      </c>
      <c r="L60" s="133">
        <v>1</v>
      </c>
    </row>
    <row r="61" spans="1:12">
      <c r="H61" s="131" t="s">
        <v>246</v>
      </c>
      <c r="I61" s="134">
        <v>489</v>
      </c>
      <c r="J61" s="134">
        <v>658</v>
      </c>
      <c r="K61" s="134">
        <v>474</v>
      </c>
      <c r="L61" s="135">
        <v>379</v>
      </c>
    </row>
    <row r="62" spans="1:12">
      <c r="H62" s="529"/>
      <c r="I62" s="529"/>
      <c r="J62" s="529"/>
      <c r="K62" s="529"/>
      <c r="L62" s="529"/>
    </row>
    <row r="63" spans="1:12">
      <c r="H63" s="530" t="s">
        <v>247</v>
      </c>
      <c r="I63" s="530"/>
      <c r="J63" s="530"/>
      <c r="K63" s="530"/>
      <c r="L63" s="530"/>
    </row>
    <row r="64" spans="1:12">
      <c r="H64" s="531" t="s">
        <v>248</v>
      </c>
      <c r="I64" s="531"/>
      <c r="J64" s="531"/>
      <c r="K64" s="531"/>
      <c r="L64" s="531"/>
    </row>
    <row r="65" spans="7:12">
      <c r="H65" s="528" t="s">
        <v>249</v>
      </c>
      <c r="I65" s="528"/>
      <c r="J65" s="528"/>
      <c r="K65" s="528"/>
      <c r="L65" s="528"/>
    </row>
    <row r="67" spans="7:12" ht="15.75">
      <c r="H67" s="113" t="s">
        <v>275</v>
      </c>
    </row>
    <row r="68" spans="7:12">
      <c r="H68" s="114" t="s">
        <v>224</v>
      </c>
      <c r="I68" s="114" t="s">
        <v>225</v>
      </c>
      <c r="J68" s="114" t="s">
        <v>225</v>
      </c>
      <c r="K68" s="114" t="s">
        <v>225</v>
      </c>
      <c r="L68" s="114" t="s">
        <v>225</v>
      </c>
    </row>
    <row r="69" spans="7:12">
      <c r="H69" s="115"/>
      <c r="I69" s="521"/>
      <c r="J69" s="521"/>
      <c r="K69" s="521"/>
      <c r="L69" s="522"/>
    </row>
    <row r="70" spans="7:12">
      <c r="H70" s="115"/>
      <c r="I70" s="116" t="s">
        <v>229</v>
      </c>
      <c r="J70" s="116" t="s">
        <v>230</v>
      </c>
      <c r="K70" s="116" t="s">
        <v>231</v>
      </c>
      <c r="L70" s="117" t="s">
        <v>232</v>
      </c>
    </row>
    <row r="71" spans="7:12">
      <c r="H71" s="118" t="s">
        <v>276</v>
      </c>
      <c r="I71" s="119" t="s">
        <v>277</v>
      </c>
      <c r="J71" s="119" t="s">
        <v>277</v>
      </c>
      <c r="K71" s="119" t="s">
        <v>277</v>
      </c>
      <c r="L71" s="120" t="s">
        <v>277</v>
      </c>
    </row>
    <row r="72" spans="7:12" ht="28.5">
      <c r="G72">
        <v>1</v>
      </c>
      <c r="H72" s="121" t="s">
        <v>278</v>
      </c>
      <c r="I72" s="137">
        <v>3.47</v>
      </c>
      <c r="J72" s="138">
        <v>4.16</v>
      </c>
      <c r="K72" s="138">
        <v>4.43</v>
      </c>
      <c r="L72" s="141">
        <v>2.74</v>
      </c>
    </row>
    <row r="73" spans="7:12" ht="28.5">
      <c r="G73">
        <v>2</v>
      </c>
      <c r="H73" s="127" t="s">
        <v>279</v>
      </c>
      <c r="I73" s="137">
        <v>3.47</v>
      </c>
      <c r="J73" s="138">
        <v>4.5599999999999996</v>
      </c>
      <c r="K73" s="137">
        <v>3.37</v>
      </c>
      <c r="L73" s="141">
        <v>3.58</v>
      </c>
    </row>
    <row r="74" spans="7:12" ht="28.5">
      <c r="G74">
        <v>3</v>
      </c>
      <c r="H74" s="121" t="s">
        <v>280</v>
      </c>
      <c r="I74" s="138">
        <v>5.89</v>
      </c>
      <c r="J74" s="137">
        <v>4.9000000000000004</v>
      </c>
      <c r="K74" s="137">
        <v>4.58</v>
      </c>
      <c r="L74" s="141">
        <v>4.6900000000000004</v>
      </c>
    </row>
    <row r="75" spans="7:12" ht="28.5">
      <c r="G75">
        <v>4</v>
      </c>
      <c r="H75" s="127" t="s">
        <v>281</v>
      </c>
      <c r="I75" s="138">
        <v>6.38</v>
      </c>
      <c r="J75" s="137">
        <v>4.83</v>
      </c>
      <c r="K75" s="137">
        <v>5.01</v>
      </c>
      <c r="L75" s="141">
        <v>4.84</v>
      </c>
    </row>
    <row r="76" spans="7:12" ht="28.5">
      <c r="G76">
        <v>5</v>
      </c>
      <c r="H76" s="121" t="s">
        <v>282</v>
      </c>
      <c r="I76" s="138">
        <v>5.21</v>
      </c>
      <c r="J76" s="136">
        <v>4.66</v>
      </c>
      <c r="K76" s="137">
        <v>4.42</v>
      </c>
      <c r="L76" s="141">
        <v>4.0199999999999996</v>
      </c>
    </row>
    <row r="77" spans="7:12" ht="28.5">
      <c r="G77">
        <v>6</v>
      </c>
      <c r="H77" s="127" t="s">
        <v>283</v>
      </c>
      <c r="I77" s="142">
        <v>4.47</v>
      </c>
      <c r="J77" s="142">
        <v>4.4000000000000004</v>
      </c>
      <c r="K77" s="138">
        <v>4.8600000000000003</v>
      </c>
      <c r="L77" s="141">
        <v>3.41</v>
      </c>
    </row>
    <row r="78" spans="7:12">
      <c r="G78">
        <v>7</v>
      </c>
      <c r="H78" s="121" t="s">
        <v>284</v>
      </c>
      <c r="I78" s="138">
        <v>4.6100000000000003</v>
      </c>
      <c r="J78" s="136">
        <v>4.3499999999999996</v>
      </c>
      <c r="K78" s="138">
        <v>4.96</v>
      </c>
      <c r="L78" s="141">
        <v>3.41</v>
      </c>
    </row>
    <row r="79" spans="7:12" ht="28.5">
      <c r="G79">
        <v>8</v>
      </c>
      <c r="H79" s="127" t="s">
        <v>285</v>
      </c>
      <c r="I79" s="138">
        <v>4.99</v>
      </c>
      <c r="J79" s="138">
        <v>5.0199999999999996</v>
      </c>
      <c r="K79" s="137">
        <v>3.63</v>
      </c>
      <c r="L79" s="143">
        <v>4.6100000000000003</v>
      </c>
    </row>
    <row r="80" spans="7:12" ht="28.5">
      <c r="G80">
        <v>9</v>
      </c>
      <c r="H80" s="121" t="s">
        <v>286</v>
      </c>
      <c r="I80" s="138">
        <v>4.9000000000000004</v>
      </c>
      <c r="J80" s="137">
        <v>4.38</v>
      </c>
      <c r="K80" s="138">
        <v>4.67</v>
      </c>
      <c r="L80" s="141">
        <v>4.13</v>
      </c>
    </row>
    <row r="81" spans="7:12" ht="28.5">
      <c r="G81">
        <v>10</v>
      </c>
      <c r="H81" s="127" t="s">
        <v>287</v>
      </c>
      <c r="I81" s="138">
        <v>5.25</v>
      </c>
      <c r="J81" s="137">
        <v>4.4800000000000004</v>
      </c>
      <c r="K81" s="138">
        <v>4.82</v>
      </c>
      <c r="L81" s="141">
        <v>4.2300000000000004</v>
      </c>
    </row>
    <row r="82" spans="7:12" ht="28.5">
      <c r="G82">
        <v>11</v>
      </c>
      <c r="H82" s="121" t="s">
        <v>288</v>
      </c>
      <c r="I82" s="137">
        <v>3.37</v>
      </c>
      <c r="J82" s="138">
        <v>4.63</v>
      </c>
      <c r="K82" s="137">
        <v>3.78</v>
      </c>
      <c r="L82" s="141">
        <v>3.55</v>
      </c>
    </row>
    <row r="83" spans="7:12" ht="28.5">
      <c r="G83">
        <v>12</v>
      </c>
      <c r="H83" s="127" t="s">
        <v>289</v>
      </c>
      <c r="I83" s="137">
        <v>3.2</v>
      </c>
      <c r="J83" s="138">
        <v>4.42</v>
      </c>
      <c r="K83" s="138">
        <v>4.08</v>
      </c>
      <c r="L83" s="141">
        <v>2.7</v>
      </c>
    </row>
    <row r="84" spans="7:12" ht="28.5">
      <c r="G84">
        <v>13</v>
      </c>
      <c r="H84" s="121" t="s">
        <v>290</v>
      </c>
      <c r="I84" s="138">
        <v>5.49</v>
      </c>
      <c r="J84" s="136">
        <v>4.75</v>
      </c>
      <c r="K84" s="137">
        <v>4.3499999999999996</v>
      </c>
      <c r="L84" s="141">
        <v>4.5999999999999996</v>
      </c>
    </row>
    <row r="85" spans="7:12">
      <c r="G85">
        <v>14</v>
      </c>
      <c r="H85" s="127" t="s">
        <v>291</v>
      </c>
      <c r="I85" s="138">
        <v>6.4</v>
      </c>
      <c r="J85" s="137">
        <v>5.01</v>
      </c>
      <c r="K85" s="137">
        <v>4.99</v>
      </c>
      <c r="L85" s="139">
        <v>5.62</v>
      </c>
    </row>
    <row r="86" spans="7:12" ht="28.5">
      <c r="G86">
        <v>15</v>
      </c>
      <c r="H86" s="121" t="s">
        <v>292</v>
      </c>
      <c r="I86" s="138">
        <v>6.36</v>
      </c>
      <c r="J86" s="137">
        <v>4.8600000000000003</v>
      </c>
      <c r="K86" s="137">
        <v>4.91</v>
      </c>
      <c r="L86" s="141">
        <v>4.5599999999999996</v>
      </c>
    </row>
    <row r="87" spans="7:12" ht="28.5">
      <c r="G87">
        <v>16</v>
      </c>
      <c r="H87" s="127" t="s">
        <v>293</v>
      </c>
      <c r="I87" s="138">
        <v>5.78</v>
      </c>
      <c r="J87" s="142">
        <v>4.92</v>
      </c>
      <c r="K87" s="137">
        <v>4.54</v>
      </c>
      <c r="L87" s="141">
        <v>4.46</v>
      </c>
    </row>
    <row r="88" spans="7:12" ht="28.5">
      <c r="G88">
        <v>17</v>
      </c>
      <c r="H88" s="121" t="s">
        <v>294</v>
      </c>
      <c r="I88" s="138">
        <v>4.87</v>
      </c>
      <c r="J88" s="138">
        <v>4.6500000000000004</v>
      </c>
      <c r="K88" s="136">
        <v>4.4800000000000004</v>
      </c>
      <c r="L88" s="141">
        <v>3.94</v>
      </c>
    </row>
    <row r="89" spans="7:12">
      <c r="G89">
        <v>18</v>
      </c>
      <c r="H89" s="127" t="s">
        <v>295</v>
      </c>
      <c r="I89" s="138">
        <v>5.86</v>
      </c>
      <c r="J89" s="137">
        <v>4.93</v>
      </c>
      <c r="K89" s="137">
        <v>3.87</v>
      </c>
      <c r="L89" s="139">
        <v>5.53</v>
      </c>
    </row>
    <row r="90" spans="7:12" ht="28.5">
      <c r="G90">
        <v>19</v>
      </c>
      <c r="H90" s="121" t="s">
        <v>296</v>
      </c>
      <c r="I90" s="137">
        <v>2.91</v>
      </c>
      <c r="J90" s="138">
        <v>4.0999999999999996</v>
      </c>
      <c r="K90" s="138">
        <v>4.47</v>
      </c>
      <c r="L90" s="141">
        <v>2.54</v>
      </c>
    </row>
    <row r="91" spans="7:12" ht="28.5">
      <c r="G91">
        <v>20</v>
      </c>
      <c r="H91" s="144" t="s">
        <v>297</v>
      </c>
      <c r="I91" s="138">
        <v>4.7699999999999996</v>
      </c>
      <c r="J91" s="138">
        <v>4.66</v>
      </c>
      <c r="K91" s="138">
        <v>4.3</v>
      </c>
      <c r="L91" s="141">
        <v>2.36</v>
      </c>
    </row>
    <row r="92" spans="7:12" ht="28.5">
      <c r="G92">
        <v>21</v>
      </c>
      <c r="H92" s="121" t="s">
        <v>298</v>
      </c>
      <c r="I92" s="137">
        <v>4.22</v>
      </c>
      <c r="J92" s="136">
        <v>4.37</v>
      </c>
      <c r="K92" s="137">
        <v>4.0599999999999996</v>
      </c>
      <c r="L92" s="139">
        <v>4.93</v>
      </c>
    </row>
    <row r="93" spans="7:12" ht="28.5">
      <c r="G93">
        <v>22</v>
      </c>
      <c r="H93" s="127" t="s">
        <v>299</v>
      </c>
      <c r="I93" s="138">
        <v>6</v>
      </c>
      <c r="J93" s="137">
        <v>4.45</v>
      </c>
      <c r="K93" s="142">
        <v>5.04</v>
      </c>
      <c r="L93" s="143">
        <v>5.07</v>
      </c>
    </row>
    <row r="94" spans="7:12">
      <c r="G94">
        <v>23</v>
      </c>
      <c r="H94" s="121" t="s">
        <v>300</v>
      </c>
      <c r="I94" s="137">
        <v>4.0599999999999996</v>
      </c>
      <c r="J94" s="136">
        <v>4.34</v>
      </c>
      <c r="K94" s="137">
        <v>3.72</v>
      </c>
      <c r="L94" s="139">
        <v>5.15</v>
      </c>
    </row>
    <row r="95" spans="7:12" ht="28.5">
      <c r="G95">
        <v>24</v>
      </c>
      <c r="H95" s="127" t="s">
        <v>301</v>
      </c>
      <c r="I95" s="138">
        <v>6.45</v>
      </c>
      <c r="J95" s="137">
        <v>5.01</v>
      </c>
      <c r="K95" s="142">
        <v>5.13</v>
      </c>
      <c r="L95" s="141">
        <v>4.04</v>
      </c>
    </row>
    <row r="96" spans="7:12">
      <c r="G96">
        <v>25</v>
      </c>
      <c r="H96" s="121" t="s">
        <v>302</v>
      </c>
      <c r="I96" s="137">
        <v>2.23</v>
      </c>
      <c r="J96" s="138">
        <v>4.0599999999999996</v>
      </c>
      <c r="K96" s="137">
        <v>2.91</v>
      </c>
      <c r="L96" s="140">
        <v>3.33</v>
      </c>
    </row>
    <row r="97" spans="7:12">
      <c r="G97">
        <v>26</v>
      </c>
      <c r="H97" s="127" t="s">
        <v>303</v>
      </c>
      <c r="I97" s="137">
        <v>3.01</v>
      </c>
      <c r="J97" s="138">
        <v>4.5</v>
      </c>
      <c r="K97" s="137">
        <v>3.48</v>
      </c>
      <c r="L97" s="141">
        <v>3.24</v>
      </c>
    </row>
    <row r="98" spans="7:12">
      <c r="G98">
        <v>27</v>
      </c>
      <c r="H98" s="121" t="s">
        <v>304</v>
      </c>
      <c r="I98" s="138">
        <v>6.13</v>
      </c>
      <c r="J98" s="137">
        <v>4.6900000000000004</v>
      </c>
      <c r="K98" s="137">
        <v>4.99</v>
      </c>
      <c r="L98" s="140">
        <v>5.24</v>
      </c>
    </row>
    <row r="99" spans="7:12" ht="28.5">
      <c r="G99">
        <v>28</v>
      </c>
      <c r="H99" s="127" t="s">
        <v>305</v>
      </c>
      <c r="I99" s="137">
        <v>2.92</v>
      </c>
      <c r="J99" s="138">
        <v>4.46</v>
      </c>
      <c r="K99" s="142">
        <v>3.32</v>
      </c>
      <c r="L99" s="141">
        <v>2.2400000000000002</v>
      </c>
    </row>
    <row r="100" spans="7:12" ht="42.75">
      <c r="G100">
        <v>29</v>
      </c>
      <c r="H100" s="121" t="s">
        <v>306</v>
      </c>
      <c r="I100" s="138">
        <v>4.95</v>
      </c>
      <c r="J100" s="138">
        <v>4.68</v>
      </c>
      <c r="K100" s="136">
        <v>4.43</v>
      </c>
      <c r="L100" s="141">
        <v>3.22</v>
      </c>
    </row>
    <row r="101" spans="7:12" ht="28.5">
      <c r="G101">
        <v>30</v>
      </c>
      <c r="H101" s="145" t="s">
        <v>307</v>
      </c>
      <c r="I101" s="137">
        <v>3.29</v>
      </c>
      <c r="J101" s="138">
        <v>4.2</v>
      </c>
      <c r="K101" s="137">
        <v>3.6</v>
      </c>
      <c r="L101" s="139">
        <v>4.66</v>
      </c>
    </row>
    <row r="102" spans="7:12" ht="28.5">
      <c r="G102">
        <v>31</v>
      </c>
      <c r="H102" s="121" t="s">
        <v>308</v>
      </c>
      <c r="I102" s="138">
        <v>5.7</v>
      </c>
      <c r="J102" s="137">
        <v>4.74</v>
      </c>
      <c r="K102" s="137">
        <v>4.74</v>
      </c>
      <c r="L102" s="141">
        <v>4.41</v>
      </c>
    </row>
    <row r="103" spans="7:12" ht="28.5">
      <c r="G103">
        <v>32</v>
      </c>
      <c r="H103" s="127" t="s">
        <v>309</v>
      </c>
      <c r="I103" s="138">
        <v>5.68</v>
      </c>
      <c r="J103" s="142">
        <v>4.74</v>
      </c>
      <c r="K103" s="138">
        <v>4.9800000000000004</v>
      </c>
      <c r="L103" s="141">
        <v>3.49</v>
      </c>
    </row>
    <row r="104" spans="7:12" ht="28.5">
      <c r="G104">
        <v>33</v>
      </c>
      <c r="H104" s="121" t="s">
        <v>310</v>
      </c>
      <c r="I104" s="138">
        <v>5.54</v>
      </c>
      <c r="J104" s="137">
        <v>4.59</v>
      </c>
      <c r="K104" s="137">
        <v>4.26</v>
      </c>
      <c r="L104" s="139">
        <v>5.26</v>
      </c>
    </row>
    <row r="105" spans="7:12">
      <c r="G105">
        <v>34</v>
      </c>
      <c r="H105" s="127" t="s">
        <v>311</v>
      </c>
      <c r="I105" s="137">
        <v>3.18</v>
      </c>
      <c r="J105" s="138">
        <v>4.34</v>
      </c>
      <c r="K105" s="138">
        <v>3.87</v>
      </c>
      <c r="L105" s="141">
        <v>2.82</v>
      </c>
    </row>
    <row r="106" spans="7:12" ht="28.5">
      <c r="G106">
        <v>35</v>
      </c>
      <c r="H106" s="121" t="s">
        <v>312</v>
      </c>
      <c r="I106" s="138">
        <v>5.96</v>
      </c>
      <c r="J106" s="137">
        <v>4.71</v>
      </c>
      <c r="K106" s="137">
        <v>4.74</v>
      </c>
      <c r="L106" s="140">
        <v>5.23</v>
      </c>
    </row>
    <row r="107" spans="7:12" ht="28.5">
      <c r="G107">
        <v>36</v>
      </c>
      <c r="H107" s="127" t="s">
        <v>313</v>
      </c>
      <c r="I107" s="138">
        <v>5.44</v>
      </c>
      <c r="J107" s="137">
        <v>4.71</v>
      </c>
      <c r="K107" s="137">
        <v>4.51</v>
      </c>
      <c r="L107" s="143">
        <v>4.95</v>
      </c>
    </row>
    <row r="108" spans="7:12" ht="42.75">
      <c r="G108">
        <v>37</v>
      </c>
      <c r="H108" s="121" t="s">
        <v>314</v>
      </c>
      <c r="I108" s="138">
        <v>4.9400000000000004</v>
      </c>
      <c r="J108" s="136">
        <v>4.5999999999999996</v>
      </c>
      <c r="K108" s="137">
        <v>4.18</v>
      </c>
      <c r="L108" s="140">
        <v>4.63</v>
      </c>
    </row>
    <row r="109" spans="7:12">
      <c r="H109" s="131" t="s">
        <v>228</v>
      </c>
      <c r="I109" s="134">
        <v>176.53</v>
      </c>
      <c r="J109" s="134">
        <v>172.81</v>
      </c>
      <c r="K109" s="134">
        <v>164.05</v>
      </c>
      <c r="L109" s="135">
        <v>160.56</v>
      </c>
    </row>
  </sheetData>
  <mergeCells count="22">
    <mergeCell ref="A1:E1"/>
    <mergeCell ref="A2:A3"/>
    <mergeCell ref="B2:E2"/>
    <mergeCell ref="A57:E57"/>
    <mergeCell ref="A58:E58"/>
    <mergeCell ref="H37:L37"/>
    <mergeCell ref="H38:L38"/>
    <mergeCell ref="H39:L39"/>
    <mergeCell ref="I4:L4"/>
    <mergeCell ref="H18:L18"/>
    <mergeCell ref="H19:L19"/>
    <mergeCell ref="I69:L69"/>
    <mergeCell ref="A59:E59"/>
    <mergeCell ref="H40:L40"/>
    <mergeCell ref="I44:L44"/>
    <mergeCell ref="H62:L62"/>
    <mergeCell ref="H63:L63"/>
    <mergeCell ref="H64:L64"/>
    <mergeCell ref="H65:L65"/>
    <mergeCell ref="H20:L20"/>
    <mergeCell ref="H21:L21"/>
    <mergeCell ref="I25:L25"/>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B9BA9-64AC-439C-AC94-9CECD0815AC5}">
  <sheetPr>
    <tabColor theme="9" tint="0.39997558519241921"/>
  </sheetPr>
  <dimension ref="A1:T109"/>
  <sheetViews>
    <sheetView workbookViewId="0">
      <selection activeCell="H7" sqref="H7"/>
    </sheetView>
  </sheetViews>
  <sheetFormatPr defaultRowHeight="15"/>
  <cols>
    <col min="1" max="1" width="67.5703125" customWidth="1"/>
    <col min="8" max="8" width="60.140625" customWidth="1"/>
    <col min="15" max="15" width="89.85546875" customWidth="1"/>
    <col min="18" max="18" width="22.5703125" customWidth="1"/>
    <col min="19" max="19" width="74.28515625" customWidth="1"/>
    <col min="20" max="20" width="126.7109375" customWidth="1"/>
  </cols>
  <sheetData>
    <row r="1" spans="1:20" ht="15.75" thickBot="1">
      <c r="A1" s="544" t="s">
        <v>74</v>
      </c>
      <c r="B1" s="544"/>
      <c r="C1" s="544"/>
      <c r="D1" s="544"/>
      <c r="E1" s="544"/>
      <c r="F1" s="544"/>
    </row>
    <row r="2" spans="1:20" ht="16.5" thickTop="1">
      <c r="A2" s="545" t="s">
        <v>0</v>
      </c>
      <c r="B2" s="547" t="s">
        <v>1</v>
      </c>
      <c r="C2" s="548"/>
      <c r="D2" s="548"/>
      <c r="E2" s="548"/>
      <c r="F2" s="549"/>
      <c r="H2" s="113" t="s">
        <v>223</v>
      </c>
    </row>
    <row r="3" spans="1:20" ht="15.75" thickBot="1">
      <c r="A3" s="546"/>
      <c r="B3" s="1" t="s">
        <v>2</v>
      </c>
      <c r="C3" s="2" t="s">
        <v>3</v>
      </c>
      <c r="D3" s="2" t="s">
        <v>4</v>
      </c>
      <c r="E3" s="2" t="s">
        <v>5</v>
      </c>
      <c r="F3" s="3" t="s">
        <v>75</v>
      </c>
      <c r="H3" s="114" t="s">
        <v>224</v>
      </c>
      <c r="I3" s="114" t="s">
        <v>225</v>
      </c>
      <c r="J3" s="114" t="s">
        <v>225</v>
      </c>
      <c r="K3" s="114" t="s">
        <v>225</v>
      </c>
      <c r="L3" s="114" t="s">
        <v>225</v>
      </c>
      <c r="M3" s="114" t="s">
        <v>225</v>
      </c>
    </row>
    <row r="4" spans="1:20" ht="24.75" thickTop="1">
      <c r="A4" s="4" t="s">
        <v>14</v>
      </c>
      <c r="B4" s="5">
        <v>0.75604747357137392</v>
      </c>
      <c r="C4" s="6" t="s">
        <v>0</v>
      </c>
      <c r="D4" s="6" t="s">
        <v>0</v>
      </c>
      <c r="E4" s="6" t="s">
        <v>0</v>
      </c>
      <c r="F4" s="7" t="s">
        <v>0</v>
      </c>
      <c r="H4" s="115"/>
      <c r="I4" s="520" t="s">
        <v>226</v>
      </c>
      <c r="J4" s="521"/>
      <c r="K4" s="521"/>
      <c r="L4" s="521"/>
      <c r="M4" s="522"/>
      <c r="O4" s="151" t="s">
        <v>360</v>
      </c>
      <c r="Q4" s="148" t="s">
        <v>344</v>
      </c>
      <c r="R4" s="148" t="s">
        <v>345</v>
      </c>
      <c r="S4" s="148" t="s">
        <v>346</v>
      </c>
      <c r="T4" s="148" t="s">
        <v>347</v>
      </c>
    </row>
    <row r="5" spans="1:20" ht="60">
      <c r="A5" s="8" t="s">
        <v>12</v>
      </c>
      <c r="B5" s="9">
        <v>0.75042386265528871</v>
      </c>
      <c r="C5" s="10" t="s">
        <v>0</v>
      </c>
      <c r="D5" s="10" t="s">
        <v>0</v>
      </c>
      <c r="E5" s="10" t="s">
        <v>0</v>
      </c>
      <c r="F5" s="11" t="s">
        <v>0</v>
      </c>
      <c r="H5" s="115"/>
      <c r="I5" s="116" t="s">
        <v>229</v>
      </c>
      <c r="J5" s="116" t="s">
        <v>230</v>
      </c>
      <c r="K5" s="116" t="s">
        <v>231</v>
      </c>
      <c r="L5" s="116" t="s">
        <v>232</v>
      </c>
      <c r="M5" s="117" t="s">
        <v>233</v>
      </c>
      <c r="O5" s="147" t="s">
        <v>365</v>
      </c>
      <c r="Q5" s="150" t="s">
        <v>229</v>
      </c>
      <c r="R5" s="150" t="s">
        <v>370</v>
      </c>
      <c r="S5" s="149" t="s">
        <v>371</v>
      </c>
      <c r="T5" s="149" t="s">
        <v>372</v>
      </c>
    </row>
    <row r="6" spans="1:20" ht="45">
      <c r="A6" s="8" t="s">
        <v>6</v>
      </c>
      <c r="B6" s="9">
        <v>0.70902737167569085</v>
      </c>
      <c r="C6" s="10" t="s">
        <v>0</v>
      </c>
      <c r="D6" s="10" t="s">
        <v>0</v>
      </c>
      <c r="E6" s="10" t="s">
        <v>0</v>
      </c>
      <c r="F6" s="11" t="s">
        <v>0</v>
      </c>
      <c r="H6" s="118" t="s">
        <v>235</v>
      </c>
      <c r="I6" s="119" t="s">
        <v>236</v>
      </c>
      <c r="J6" s="119" t="s">
        <v>236</v>
      </c>
      <c r="K6" s="119" t="s">
        <v>236</v>
      </c>
      <c r="L6" s="119" t="s">
        <v>236</v>
      </c>
      <c r="M6" s="120" t="s">
        <v>236</v>
      </c>
      <c r="O6" s="147"/>
      <c r="Q6" s="150" t="s">
        <v>230</v>
      </c>
      <c r="R6" s="150" t="s">
        <v>373</v>
      </c>
      <c r="S6" s="149" t="s">
        <v>374</v>
      </c>
      <c r="T6" s="149" t="s">
        <v>375</v>
      </c>
    </row>
    <row r="7" spans="1:20" ht="60">
      <c r="A7" s="8" t="s">
        <v>11</v>
      </c>
      <c r="B7" s="9">
        <v>0.68491497012282621</v>
      </c>
      <c r="C7" s="10" t="s">
        <v>0</v>
      </c>
      <c r="D7" s="10" t="s">
        <v>0</v>
      </c>
      <c r="E7" s="10" t="s">
        <v>0</v>
      </c>
      <c r="F7" s="11" t="s">
        <v>0</v>
      </c>
      <c r="H7" s="121" t="s">
        <v>237</v>
      </c>
      <c r="I7" s="123">
        <v>4.2000000000000003E-2</v>
      </c>
      <c r="J7" s="122">
        <v>6.8699999999999997E-2</v>
      </c>
      <c r="K7" s="125">
        <v>0.125</v>
      </c>
      <c r="L7" s="123">
        <v>3.09E-2</v>
      </c>
      <c r="M7" s="126">
        <v>8.2199999999999995E-2</v>
      </c>
      <c r="O7" s="151" t="s">
        <v>361</v>
      </c>
      <c r="Q7" s="150" t="s">
        <v>231</v>
      </c>
      <c r="R7" s="150" t="s">
        <v>376</v>
      </c>
      <c r="S7" s="149" t="s">
        <v>377</v>
      </c>
      <c r="T7" s="149" t="s">
        <v>378</v>
      </c>
    </row>
    <row r="8" spans="1:20" ht="45">
      <c r="A8" s="8" t="s">
        <v>9</v>
      </c>
      <c r="B8" s="9">
        <v>0.60626602309862898</v>
      </c>
      <c r="C8" s="10" t="s">
        <v>0</v>
      </c>
      <c r="D8" s="10" t="s">
        <v>0</v>
      </c>
      <c r="E8" s="10" t="s">
        <v>0</v>
      </c>
      <c r="F8" s="11" t="s">
        <v>0</v>
      </c>
      <c r="H8" s="127" t="s">
        <v>238</v>
      </c>
      <c r="I8" s="125">
        <v>0.26910000000000001</v>
      </c>
      <c r="J8" s="123">
        <v>0.15379999999999999</v>
      </c>
      <c r="K8" s="125">
        <v>0.25490000000000002</v>
      </c>
      <c r="L8" s="125">
        <v>0.28699999999999998</v>
      </c>
      <c r="M8" s="129">
        <v>5.0099999999999999E-2</v>
      </c>
      <c r="O8" s="147" t="s">
        <v>366</v>
      </c>
      <c r="Q8" s="150" t="s">
        <v>232</v>
      </c>
      <c r="R8" s="150" t="s">
        <v>379</v>
      </c>
      <c r="S8" s="149" t="s">
        <v>380</v>
      </c>
      <c r="T8" s="149" t="s">
        <v>381</v>
      </c>
    </row>
    <row r="9" spans="1:20" ht="45">
      <c r="A9" s="8" t="s">
        <v>13</v>
      </c>
      <c r="B9" s="9">
        <v>0.59727969050776741</v>
      </c>
      <c r="C9" s="10" t="s">
        <v>0</v>
      </c>
      <c r="D9" s="10" t="s">
        <v>0</v>
      </c>
      <c r="E9" s="10" t="s">
        <v>0</v>
      </c>
      <c r="F9" s="11" t="s">
        <v>0</v>
      </c>
      <c r="H9" s="121" t="s">
        <v>239</v>
      </c>
      <c r="I9" s="123">
        <v>7.6499999999999999E-2</v>
      </c>
      <c r="J9" s="123">
        <v>8.5199999999999998E-2</v>
      </c>
      <c r="K9" s="125">
        <v>0.26960000000000001</v>
      </c>
      <c r="L9" s="122">
        <v>0.1235</v>
      </c>
      <c r="M9" s="129">
        <v>5.6099999999999997E-2</v>
      </c>
      <c r="O9" s="147"/>
      <c r="Q9" s="150" t="s">
        <v>233</v>
      </c>
      <c r="R9" s="150" t="s">
        <v>382</v>
      </c>
      <c r="S9" s="149" t="s">
        <v>383</v>
      </c>
      <c r="T9" s="149" t="s">
        <v>384</v>
      </c>
    </row>
    <row r="10" spans="1:20" ht="28.5">
      <c r="A10" s="8" t="s">
        <v>7</v>
      </c>
      <c r="B10" s="9">
        <v>0.59605509416276325</v>
      </c>
      <c r="C10" s="10" t="s">
        <v>0</v>
      </c>
      <c r="D10" s="10" t="s">
        <v>0</v>
      </c>
      <c r="E10" s="10" t="s">
        <v>0</v>
      </c>
      <c r="F10" s="11" t="s">
        <v>0</v>
      </c>
      <c r="H10" s="127" t="s">
        <v>240</v>
      </c>
      <c r="I10" s="128">
        <v>0.14810000000000001</v>
      </c>
      <c r="J10" s="128">
        <v>0.12909999999999999</v>
      </c>
      <c r="K10" s="128">
        <v>0.1201</v>
      </c>
      <c r="L10" s="128">
        <v>0.1235</v>
      </c>
      <c r="M10" s="130">
        <v>0.1323</v>
      </c>
      <c r="O10" s="151" t="s">
        <v>362</v>
      </c>
    </row>
    <row r="11" spans="1:20" ht="45">
      <c r="A11" s="8" t="s">
        <v>8</v>
      </c>
      <c r="B11" s="9">
        <v>0.59084397961718849</v>
      </c>
      <c r="C11" s="10" t="s">
        <v>0</v>
      </c>
      <c r="D11" s="10" t="s">
        <v>0</v>
      </c>
      <c r="E11" s="10" t="s">
        <v>0</v>
      </c>
      <c r="F11" s="11" t="s">
        <v>0</v>
      </c>
      <c r="H11" s="121" t="s">
        <v>241</v>
      </c>
      <c r="I11" s="122">
        <v>0.2074</v>
      </c>
      <c r="J11" s="122">
        <v>0.22800000000000001</v>
      </c>
      <c r="K11" s="123">
        <v>5.6399999999999999E-2</v>
      </c>
      <c r="L11" s="125">
        <v>0.24379999999999999</v>
      </c>
      <c r="M11" s="124">
        <v>0.23250000000000001</v>
      </c>
      <c r="O11" s="147" t="s">
        <v>367</v>
      </c>
    </row>
    <row r="12" spans="1:20" ht="28.5">
      <c r="A12" s="8" t="s">
        <v>10</v>
      </c>
      <c r="B12" s="9">
        <v>0.586618296183257</v>
      </c>
      <c r="C12" s="10" t="s">
        <v>0</v>
      </c>
      <c r="D12" s="10" t="s">
        <v>0</v>
      </c>
      <c r="E12" s="10" t="s">
        <v>0</v>
      </c>
      <c r="F12" s="11" t="s">
        <v>0</v>
      </c>
      <c r="H12" s="127" t="s">
        <v>242</v>
      </c>
      <c r="I12" s="123">
        <v>9.9000000000000008E-3</v>
      </c>
      <c r="J12" s="128">
        <v>3.5700000000000003E-2</v>
      </c>
      <c r="K12" s="123">
        <v>1.9599999999999999E-2</v>
      </c>
      <c r="L12" s="123">
        <v>9.2999999999999992E-3</v>
      </c>
      <c r="M12" s="124">
        <v>0.1042</v>
      </c>
      <c r="O12" s="147"/>
    </row>
    <row r="13" spans="1:20" ht="28.5">
      <c r="A13" s="8" t="s">
        <v>65</v>
      </c>
      <c r="B13" s="9">
        <v>0.56080002532443973</v>
      </c>
      <c r="C13" s="10" t="s">
        <v>0</v>
      </c>
      <c r="D13" s="10" t="s">
        <v>0</v>
      </c>
      <c r="E13" s="12">
        <v>-0.37199485099847113</v>
      </c>
      <c r="F13" s="13">
        <v>0.31078638616399828</v>
      </c>
      <c r="H13" s="121" t="s">
        <v>243</v>
      </c>
      <c r="I13" s="122">
        <v>2.9600000000000001E-2</v>
      </c>
      <c r="J13" s="123">
        <v>2.47E-2</v>
      </c>
      <c r="K13" s="122">
        <v>3.4299999999999997E-2</v>
      </c>
      <c r="L13" s="123">
        <v>2.1600000000000001E-2</v>
      </c>
      <c r="M13" s="124">
        <v>8.6199999999999999E-2</v>
      </c>
      <c r="O13" s="151" t="s">
        <v>363</v>
      </c>
    </row>
    <row r="14" spans="1:20" ht="45">
      <c r="A14" s="8" t="s">
        <v>25</v>
      </c>
      <c r="B14" s="9">
        <v>0.53848899207504586</v>
      </c>
      <c r="C14" s="10" t="s">
        <v>0</v>
      </c>
      <c r="D14" s="10" t="s">
        <v>0</v>
      </c>
      <c r="E14" s="10" t="s">
        <v>0</v>
      </c>
      <c r="F14" s="11" t="s">
        <v>0</v>
      </c>
      <c r="H14" s="127" t="s">
        <v>244</v>
      </c>
      <c r="I14" s="125">
        <v>0.1827</v>
      </c>
      <c r="J14" s="125">
        <v>0.1923</v>
      </c>
      <c r="K14" s="123">
        <v>7.1099999999999997E-2</v>
      </c>
      <c r="L14" s="128">
        <v>0.1389</v>
      </c>
      <c r="M14" s="130">
        <v>0.1202</v>
      </c>
      <c r="O14" s="147" t="s">
        <v>368</v>
      </c>
    </row>
    <row r="15" spans="1:20" ht="24">
      <c r="A15" s="8" t="s">
        <v>16</v>
      </c>
      <c r="B15" s="9">
        <v>0.53179628514025723</v>
      </c>
      <c r="C15" s="10" t="s">
        <v>0</v>
      </c>
      <c r="D15" s="10" t="s">
        <v>0</v>
      </c>
      <c r="E15" s="10" t="s">
        <v>0</v>
      </c>
      <c r="F15" s="11" t="s">
        <v>0</v>
      </c>
      <c r="H15" s="121" t="s">
        <v>245</v>
      </c>
      <c r="I15" s="123">
        <v>3.4599999999999999E-2</v>
      </c>
      <c r="J15" s="122">
        <v>8.2400000000000001E-2</v>
      </c>
      <c r="K15" s="123">
        <v>4.9000000000000002E-2</v>
      </c>
      <c r="L15" s="123">
        <v>2.1600000000000001E-2</v>
      </c>
      <c r="M15" s="124">
        <v>0.1363</v>
      </c>
      <c r="O15" s="147"/>
    </row>
    <row r="16" spans="1:20" ht="24">
      <c r="A16" s="8" t="s">
        <v>20</v>
      </c>
      <c r="B16" s="9">
        <v>0.52822599187090336</v>
      </c>
      <c r="C16" s="10" t="s">
        <v>0</v>
      </c>
      <c r="D16" s="12">
        <v>0.34158412226457219</v>
      </c>
      <c r="E16" s="10" t="s">
        <v>0</v>
      </c>
      <c r="F16" s="11" t="s">
        <v>0</v>
      </c>
      <c r="H16" s="131" t="s">
        <v>228</v>
      </c>
      <c r="I16" s="132">
        <v>1</v>
      </c>
      <c r="J16" s="132">
        <v>1</v>
      </c>
      <c r="K16" s="132">
        <v>1</v>
      </c>
      <c r="L16" s="132">
        <v>1</v>
      </c>
      <c r="M16" s="133">
        <v>1</v>
      </c>
      <c r="O16" s="151" t="s">
        <v>364</v>
      </c>
    </row>
    <row r="17" spans="1:15" ht="30">
      <c r="A17" s="8" t="s">
        <v>19</v>
      </c>
      <c r="B17" s="9">
        <v>0.52369327676525057</v>
      </c>
      <c r="C17" s="12">
        <v>0.32351022662376883</v>
      </c>
      <c r="D17" s="10" t="s">
        <v>0</v>
      </c>
      <c r="E17" s="10" t="s">
        <v>0</v>
      </c>
      <c r="F17" s="11" t="s">
        <v>0</v>
      </c>
      <c r="H17" s="131" t="s">
        <v>246</v>
      </c>
      <c r="I17" s="134">
        <v>405</v>
      </c>
      <c r="J17" s="134">
        <v>364</v>
      </c>
      <c r="K17" s="134">
        <v>408</v>
      </c>
      <c r="L17" s="134">
        <v>324</v>
      </c>
      <c r="M17" s="135">
        <v>499</v>
      </c>
      <c r="O17" s="147" t="s">
        <v>369</v>
      </c>
    </row>
    <row r="18" spans="1:15" ht="24">
      <c r="A18" s="8" t="s">
        <v>18</v>
      </c>
      <c r="B18" s="9">
        <v>0.48774732411339844</v>
      </c>
      <c r="C18" s="12">
        <v>0.33219873785789727</v>
      </c>
      <c r="D18" s="10" t="s">
        <v>0</v>
      </c>
      <c r="E18" s="10" t="s">
        <v>0</v>
      </c>
      <c r="F18" s="11" t="s">
        <v>0</v>
      </c>
      <c r="H18" s="529"/>
      <c r="I18" s="529"/>
      <c r="J18" s="529"/>
      <c r="K18" s="529"/>
      <c r="L18" s="529"/>
      <c r="M18" s="529"/>
    </row>
    <row r="19" spans="1:15" ht="24">
      <c r="A19" s="8" t="s">
        <v>15</v>
      </c>
      <c r="B19" s="9">
        <v>0.48043567465887638</v>
      </c>
      <c r="C19" s="12">
        <v>0.3045928400686061</v>
      </c>
      <c r="D19" s="10" t="s">
        <v>0</v>
      </c>
      <c r="E19" s="10" t="s">
        <v>0</v>
      </c>
      <c r="F19" s="11" t="s">
        <v>0</v>
      </c>
      <c r="H19" s="530" t="s">
        <v>247</v>
      </c>
      <c r="I19" s="530"/>
      <c r="J19" s="530"/>
      <c r="K19" s="530"/>
      <c r="L19" s="530"/>
      <c r="M19" s="530"/>
    </row>
    <row r="20" spans="1:15" ht="24">
      <c r="A20" s="8" t="s">
        <v>23</v>
      </c>
      <c r="B20" s="9">
        <v>0.44866025207368448</v>
      </c>
      <c r="C20" s="12">
        <v>0.33984165375161796</v>
      </c>
      <c r="D20" s="12">
        <v>0.34213806037402239</v>
      </c>
      <c r="E20" s="10" t="s">
        <v>0</v>
      </c>
      <c r="F20" s="11" t="s">
        <v>0</v>
      </c>
      <c r="H20" s="531" t="s">
        <v>248</v>
      </c>
      <c r="I20" s="531"/>
      <c r="J20" s="531"/>
      <c r="K20" s="531"/>
      <c r="L20" s="531"/>
      <c r="M20" s="531"/>
    </row>
    <row r="21" spans="1:15" ht="24">
      <c r="A21" s="8" t="s">
        <v>26</v>
      </c>
      <c r="B21" s="9">
        <v>0.43644695691579743</v>
      </c>
      <c r="C21" s="10" t="s">
        <v>0</v>
      </c>
      <c r="D21" s="10" t="s">
        <v>0</v>
      </c>
      <c r="E21" s="10" t="s">
        <v>0</v>
      </c>
      <c r="F21" s="11" t="s">
        <v>0</v>
      </c>
      <c r="H21" s="528" t="s">
        <v>249</v>
      </c>
      <c r="I21" s="528"/>
      <c r="J21" s="528"/>
      <c r="K21" s="528"/>
      <c r="L21" s="528"/>
      <c r="M21" s="528"/>
    </row>
    <row r="22" spans="1:15" ht="24">
      <c r="A22" s="8" t="s">
        <v>27</v>
      </c>
      <c r="B22" s="14" t="s">
        <v>0</v>
      </c>
      <c r="C22" s="10" t="s">
        <v>0</v>
      </c>
      <c r="D22" s="10" t="s">
        <v>0</v>
      </c>
      <c r="E22" s="10" t="s">
        <v>0</v>
      </c>
      <c r="F22" s="11" t="s">
        <v>0</v>
      </c>
    </row>
    <row r="23" spans="1:15" ht="24">
      <c r="A23" s="8" t="s">
        <v>33</v>
      </c>
      <c r="B23" s="14" t="s">
        <v>0</v>
      </c>
      <c r="C23" s="12">
        <v>0.74080005848515285</v>
      </c>
      <c r="D23" s="10" t="s">
        <v>0</v>
      </c>
      <c r="E23" s="10" t="s">
        <v>0</v>
      </c>
      <c r="F23" s="11" t="s">
        <v>0</v>
      </c>
      <c r="H23" s="113" t="s">
        <v>250</v>
      </c>
    </row>
    <row r="24" spans="1:15" ht="24">
      <c r="A24" s="8" t="s">
        <v>67</v>
      </c>
      <c r="B24" s="14" t="s">
        <v>0</v>
      </c>
      <c r="C24" s="12">
        <v>0.72618386399150125</v>
      </c>
      <c r="D24" s="10" t="s">
        <v>0</v>
      </c>
      <c r="E24" s="10" t="s">
        <v>0</v>
      </c>
      <c r="F24" s="11" t="s">
        <v>0</v>
      </c>
      <c r="H24" s="114" t="s">
        <v>224</v>
      </c>
      <c r="I24" s="114" t="s">
        <v>225</v>
      </c>
      <c r="J24" s="114" t="s">
        <v>225</v>
      </c>
      <c r="K24" s="114" t="s">
        <v>225</v>
      </c>
      <c r="L24" s="114" t="s">
        <v>225</v>
      </c>
      <c r="M24" s="114" t="s">
        <v>225</v>
      </c>
    </row>
    <row r="25" spans="1:15" ht="24">
      <c r="A25" s="8" t="s">
        <v>66</v>
      </c>
      <c r="B25" s="14" t="s">
        <v>0</v>
      </c>
      <c r="C25" s="12">
        <v>0.71251630556470935</v>
      </c>
      <c r="D25" s="10" t="s">
        <v>0</v>
      </c>
      <c r="E25" s="10" t="s">
        <v>0</v>
      </c>
      <c r="F25" s="11" t="s">
        <v>0</v>
      </c>
      <c r="H25" s="115"/>
      <c r="I25" s="520" t="s">
        <v>226</v>
      </c>
      <c r="J25" s="521"/>
      <c r="K25" s="521"/>
      <c r="L25" s="521"/>
      <c r="M25" s="522"/>
    </row>
    <row r="26" spans="1:15" ht="36">
      <c r="A26" s="8" t="s">
        <v>24</v>
      </c>
      <c r="B26" s="9">
        <v>0.30102259026188588</v>
      </c>
      <c r="C26" s="12">
        <v>0.62233657538368625</v>
      </c>
      <c r="D26" s="10" t="s">
        <v>0</v>
      </c>
      <c r="E26" s="10" t="s">
        <v>0</v>
      </c>
      <c r="F26" s="11" t="s">
        <v>0</v>
      </c>
      <c r="H26" s="115"/>
      <c r="I26" s="116" t="s">
        <v>229</v>
      </c>
      <c r="J26" s="116" t="s">
        <v>230</v>
      </c>
      <c r="K26" s="116" t="s">
        <v>231</v>
      </c>
      <c r="L26" s="116" t="s">
        <v>232</v>
      </c>
      <c r="M26" s="117" t="s">
        <v>233</v>
      </c>
    </row>
    <row r="27" spans="1:15" ht="24">
      <c r="A27" s="8" t="s">
        <v>32</v>
      </c>
      <c r="B27" s="14" t="s">
        <v>0</v>
      </c>
      <c r="C27" s="12">
        <v>0.58262275433202426</v>
      </c>
      <c r="D27" s="10" t="s">
        <v>0</v>
      </c>
      <c r="E27" s="10" t="s">
        <v>0</v>
      </c>
      <c r="F27" s="13">
        <v>0.32487108119874364</v>
      </c>
      <c r="H27" s="118" t="s">
        <v>251</v>
      </c>
      <c r="I27" s="119" t="s">
        <v>236</v>
      </c>
      <c r="J27" s="119" t="s">
        <v>236</v>
      </c>
      <c r="K27" s="119" t="s">
        <v>236</v>
      </c>
      <c r="L27" s="119" t="s">
        <v>236</v>
      </c>
      <c r="M27" s="120" t="s">
        <v>236</v>
      </c>
    </row>
    <row r="28" spans="1:15" ht="28.5">
      <c r="A28" s="8" t="s">
        <v>28</v>
      </c>
      <c r="B28" s="14" t="s">
        <v>0</v>
      </c>
      <c r="C28" s="12">
        <v>0.57794279942903948</v>
      </c>
      <c r="D28" s="10" t="s">
        <v>0</v>
      </c>
      <c r="E28" s="12">
        <v>-0.30400532371282135</v>
      </c>
      <c r="F28" s="13">
        <v>0.34224042339180089</v>
      </c>
      <c r="H28" s="121" t="s">
        <v>252</v>
      </c>
      <c r="I28" s="123">
        <v>6.6699999999999995E-2</v>
      </c>
      <c r="J28" s="123">
        <v>3.5700000000000003E-2</v>
      </c>
      <c r="K28" s="125">
        <v>0.22550000000000001</v>
      </c>
      <c r="L28" s="123">
        <v>5.8599999999999999E-2</v>
      </c>
      <c r="M28" s="129">
        <v>5.6099999999999997E-2</v>
      </c>
    </row>
    <row r="29" spans="1:15" ht="28.5">
      <c r="A29" s="8" t="s">
        <v>30</v>
      </c>
      <c r="B29" s="14" t="s">
        <v>0</v>
      </c>
      <c r="C29" s="12">
        <v>0.50697268664914819</v>
      </c>
      <c r="D29" s="10" t="s">
        <v>0</v>
      </c>
      <c r="E29" s="12">
        <v>-0.31979740144912783</v>
      </c>
      <c r="F29" s="13">
        <v>0.35655932455984757</v>
      </c>
      <c r="H29" s="127" t="s">
        <v>253</v>
      </c>
      <c r="I29" s="123">
        <v>4.2000000000000003E-2</v>
      </c>
      <c r="J29" s="123">
        <v>5.7700000000000001E-2</v>
      </c>
      <c r="K29" s="123">
        <v>5.1499999999999997E-2</v>
      </c>
      <c r="L29" s="128">
        <v>9.2600000000000002E-2</v>
      </c>
      <c r="M29" s="124">
        <v>0.1623</v>
      </c>
    </row>
    <row r="30" spans="1:15" ht="24">
      <c r="A30" s="8" t="s">
        <v>31</v>
      </c>
      <c r="B30" s="14" t="s">
        <v>0</v>
      </c>
      <c r="C30" s="12">
        <v>0.50660670808293418</v>
      </c>
      <c r="D30" s="10" t="s">
        <v>0</v>
      </c>
      <c r="E30" s="12">
        <v>-0.45177541804955434</v>
      </c>
      <c r="F30" s="11" t="s">
        <v>0</v>
      </c>
      <c r="H30" s="121" t="s">
        <v>254</v>
      </c>
      <c r="I30" s="122">
        <v>0.1062</v>
      </c>
      <c r="J30" s="122">
        <v>7.1400000000000005E-2</v>
      </c>
      <c r="K30" s="122">
        <v>8.8200000000000001E-2</v>
      </c>
      <c r="L30" s="122">
        <v>6.7900000000000002E-2</v>
      </c>
      <c r="M30" s="124">
        <v>0.1162</v>
      </c>
    </row>
    <row r="31" spans="1:15" ht="36">
      <c r="A31" s="8" t="s">
        <v>17</v>
      </c>
      <c r="B31" s="9">
        <v>0.41328625852403467</v>
      </c>
      <c r="C31" s="12">
        <v>0.49952870901488877</v>
      </c>
      <c r="D31" s="10" t="s">
        <v>0</v>
      </c>
      <c r="E31" s="10" t="s">
        <v>0</v>
      </c>
      <c r="F31" s="11" t="s">
        <v>0</v>
      </c>
      <c r="H31" s="127" t="s">
        <v>255</v>
      </c>
      <c r="I31" s="128">
        <v>9.8799999999999999E-2</v>
      </c>
      <c r="J31" s="128">
        <v>8.5199999999999998E-2</v>
      </c>
      <c r="K31" s="128">
        <v>9.3100000000000002E-2</v>
      </c>
      <c r="L31" s="123">
        <v>6.7900000000000002E-2</v>
      </c>
      <c r="M31" s="124">
        <v>0.18240000000000001</v>
      </c>
    </row>
    <row r="32" spans="1:15" ht="28.5">
      <c r="A32" s="8" t="s">
        <v>37</v>
      </c>
      <c r="B32" s="14" t="s">
        <v>0</v>
      </c>
      <c r="C32" s="12">
        <v>0.46539442761507505</v>
      </c>
      <c r="D32" s="12">
        <v>-0.36266823403456078</v>
      </c>
      <c r="E32" s="10" t="s">
        <v>0</v>
      </c>
      <c r="F32" s="11" t="s">
        <v>0</v>
      </c>
      <c r="H32" s="121" t="s">
        <v>256</v>
      </c>
      <c r="I32" s="123">
        <v>2.9600000000000001E-2</v>
      </c>
      <c r="J32" s="123">
        <v>3.5700000000000003E-2</v>
      </c>
      <c r="K32" s="123">
        <v>2.7E-2</v>
      </c>
      <c r="L32" s="122">
        <v>4.6300000000000001E-2</v>
      </c>
      <c r="M32" s="124">
        <v>0.15029999999999999</v>
      </c>
    </row>
    <row r="33" spans="1:13" ht="24">
      <c r="A33" s="8" t="s">
        <v>21</v>
      </c>
      <c r="B33" s="9">
        <v>0.37926952418586146</v>
      </c>
      <c r="C33" s="12">
        <v>0.38114424716376161</v>
      </c>
      <c r="D33" s="10" t="s">
        <v>0</v>
      </c>
      <c r="E33" s="10" t="s">
        <v>0</v>
      </c>
      <c r="F33" s="11" t="s">
        <v>0</v>
      </c>
      <c r="H33" s="127" t="s">
        <v>258</v>
      </c>
      <c r="I33" s="128">
        <v>0.30370000000000003</v>
      </c>
      <c r="J33" s="123">
        <v>0.12640000000000001</v>
      </c>
      <c r="K33" s="123">
        <v>0.19120000000000001</v>
      </c>
      <c r="L33" s="125">
        <v>0.4506</v>
      </c>
      <c r="M33" s="124">
        <v>0.3226</v>
      </c>
    </row>
    <row r="34" spans="1:13" ht="24">
      <c r="A34" s="8" t="s">
        <v>52</v>
      </c>
      <c r="B34" s="14" t="s">
        <v>0</v>
      </c>
      <c r="C34" s="12">
        <v>0.30243375376247783</v>
      </c>
      <c r="D34" s="12">
        <v>0.63092035489941978</v>
      </c>
      <c r="E34" s="12">
        <v>-0.31050908962836454</v>
      </c>
      <c r="F34" s="11" t="s">
        <v>0</v>
      </c>
      <c r="H34" s="121" t="s">
        <v>259</v>
      </c>
      <c r="I34" s="125">
        <v>0.35310000000000002</v>
      </c>
      <c r="J34" s="125">
        <v>0.58789999999999998</v>
      </c>
      <c r="K34" s="125">
        <v>0.32350000000000001</v>
      </c>
      <c r="L34" s="123">
        <v>0.216</v>
      </c>
      <c r="M34" s="129">
        <v>0.01</v>
      </c>
    </row>
    <row r="35" spans="1:13" ht="24">
      <c r="A35" s="8" t="s">
        <v>50</v>
      </c>
      <c r="B35" s="9">
        <v>0.45105340357075696</v>
      </c>
      <c r="C35" s="10" t="s">
        <v>0</v>
      </c>
      <c r="D35" s="12">
        <v>0.59353757143485675</v>
      </c>
      <c r="E35" s="10" t="s">
        <v>0</v>
      </c>
      <c r="F35" s="11" t="s">
        <v>0</v>
      </c>
      <c r="H35" s="131" t="s">
        <v>228</v>
      </c>
      <c r="I35" s="132">
        <v>1</v>
      </c>
      <c r="J35" s="132">
        <v>1</v>
      </c>
      <c r="K35" s="132">
        <v>1</v>
      </c>
      <c r="L35" s="132">
        <v>1</v>
      </c>
      <c r="M35" s="133">
        <v>1</v>
      </c>
    </row>
    <row r="36" spans="1:13">
      <c r="A36" s="8" t="s">
        <v>51</v>
      </c>
      <c r="B36" s="9">
        <v>0.47636110672962823</v>
      </c>
      <c r="C36" s="10" t="s">
        <v>0</v>
      </c>
      <c r="D36" s="12">
        <v>0.56389665072555728</v>
      </c>
      <c r="E36" s="10" t="s">
        <v>0</v>
      </c>
      <c r="F36" s="11" t="s">
        <v>0</v>
      </c>
      <c r="H36" s="131" t="s">
        <v>246</v>
      </c>
      <c r="I36" s="134">
        <v>405</v>
      </c>
      <c r="J36" s="134">
        <v>364</v>
      </c>
      <c r="K36" s="134">
        <v>408</v>
      </c>
      <c r="L36" s="134">
        <v>324</v>
      </c>
      <c r="M36" s="135">
        <v>499</v>
      </c>
    </row>
    <row r="37" spans="1:13" ht="24">
      <c r="A37" s="8" t="s">
        <v>35</v>
      </c>
      <c r="B37" s="14" t="s">
        <v>0</v>
      </c>
      <c r="C37" s="10" t="s">
        <v>0</v>
      </c>
      <c r="D37" s="12">
        <v>0.53147431942962331</v>
      </c>
      <c r="E37" s="12">
        <v>-0.36523020290501496</v>
      </c>
      <c r="F37" s="11" t="s">
        <v>0</v>
      </c>
      <c r="H37" s="529"/>
      <c r="I37" s="529"/>
      <c r="J37" s="529"/>
      <c r="K37" s="529"/>
      <c r="L37" s="529"/>
      <c r="M37" s="529"/>
    </row>
    <row r="38" spans="1:13" ht="24">
      <c r="A38" s="8" t="s">
        <v>22</v>
      </c>
      <c r="B38" s="9">
        <v>0.36932665118968949</v>
      </c>
      <c r="C38" s="12">
        <v>0.31338460809191904</v>
      </c>
      <c r="D38" s="12">
        <v>-0.52480760214079192</v>
      </c>
      <c r="E38" s="10" t="s">
        <v>0</v>
      </c>
      <c r="F38" s="11" t="s">
        <v>0</v>
      </c>
      <c r="H38" s="530" t="s">
        <v>247</v>
      </c>
      <c r="I38" s="530"/>
      <c r="J38" s="530"/>
      <c r="K38" s="530"/>
      <c r="L38" s="530"/>
      <c r="M38" s="530"/>
    </row>
    <row r="39" spans="1:13" ht="24">
      <c r="A39" s="8" t="s">
        <v>34</v>
      </c>
      <c r="B39" s="14" t="s">
        <v>0</v>
      </c>
      <c r="C39" s="12">
        <v>0.36156395808561154</v>
      </c>
      <c r="D39" s="12">
        <v>0.49802931664632089</v>
      </c>
      <c r="E39" s="12">
        <v>-0.34371502960698674</v>
      </c>
      <c r="F39" s="11" t="s">
        <v>0</v>
      </c>
      <c r="H39" s="531" t="s">
        <v>248</v>
      </c>
      <c r="I39" s="531"/>
      <c r="J39" s="531"/>
      <c r="K39" s="531"/>
      <c r="L39" s="531"/>
      <c r="M39" s="531"/>
    </row>
    <row r="40" spans="1:13" ht="36">
      <c r="A40" s="8" t="s">
        <v>53</v>
      </c>
      <c r="B40" s="14" t="s">
        <v>0</v>
      </c>
      <c r="C40" s="10" t="s">
        <v>0</v>
      </c>
      <c r="D40" s="12">
        <v>0.34578330022421544</v>
      </c>
      <c r="E40" s="10" t="s">
        <v>0</v>
      </c>
      <c r="F40" s="11" t="s">
        <v>0</v>
      </c>
      <c r="H40" s="528" t="s">
        <v>249</v>
      </c>
      <c r="I40" s="528"/>
      <c r="J40" s="528"/>
      <c r="K40" s="528"/>
      <c r="L40" s="528"/>
      <c r="M40" s="528"/>
    </row>
    <row r="41" spans="1:13" ht="24">
      <c r="A41" s="8" t="s">
        <v>54</v>
      </c>
      <c r="B41" s="14" t="s">
        <v>0</v>
      </c>
      <c r="C41" s="10" t="s">
        <v>0</v>
      </c>
      <c r="D41" s="12">
        <v>0.30215559762371053</v>
      </c>
      <c r="E41" s="10" t="s">
        <v>0</v>
      </c>
      <c r="F41" s="11" t="s">
        <v>0</v>
      </c>
    </row>
    <row r="42" spans="1:13" ht="24">
      <c r="A42" s="8" t="s">
        <v>55</v>
      </c>
      <c r="B42" s="14" t="s">
        <v>0</v>
      </c>
      <c r="C42" s="10" t="s">
        <v>0</v>
      </c>
      <c r="D42" s="10" t="s">
        <v>0</v>
      </c>
      <c r="E42" s="10" t="s">
        <v>0</v>
      </c>
      <c r="F42" s="11" t="s">
        <v>0</v>
      </c>
      <c r="H42" s="113" t="s">
        <v>260</v>
      </c>
    </row>
    <row r="43" spans="1:13" ht="24">
      <c r="A43" s="8" t="s">
        <v>36</v>
      </c>
      <c r="B43" s="14" t="s">
        <v>0</v>
      </c>
      <c r="C43" s="10" t="s">
        <v>0</v>
      </c>
      <c r="D43" s="10" t="s">
        <v>0</v>
      </c>
      <c r="E43" s="10" t="s">
        <v>0</v>
      </c>
      <c r="F43" s="11" t="s">
        <v>0</v>
      </c>
      <c r="H43" s="114" t="s">
        <v>224</v>
      </c>
      <c r="I43" s="114" t="s">
        <v>225</v>
      </c>
      <c r="J43" s="114" t="s">
        <v>225</v>
      </c>
      <c r="K43" s="114" t="s">
        <v>225</v>
      </c>
      <c r="L43" s="114" t="s">
        <v>225</v>
      </c>
      <c r="M43" s="114" t="s">
        <v>225</v>
      </c>
    </row>
    <row r="44" spans="1:13" ht="36">
      <c r="A44" s="8" t="s">
        <v>57</v>
      </c>
      <c r="B44" s="14" t="s">
        <v>0</v>
      </c>
      <c r="C44" s="10" t="s">
        <v>0</v>
      </c>
      <c r="D44" s="10" t="s">
        <v>0</v>
      </c>
      <c r="E44" s="10" t="s">
        <v>0</v>
      </c>
      <c r="F44" s="11" t="s">
        <v>0</v>
      </c>
      <c r="H44" s="115"/>
      <c r="I44" s="520" t="s">
        <v>226</v>
      </c>
      <c r="J44" s="521"/>
      <c r="K44" s="521"/>
      <c r="L44" s="521"/>
      <c r="M44" s="522"/>
    </row>
    <row r="45" spans="1:13" ht="24">
      <c r="A45" s="8" t="s">
        <v>59</v>
      </c>
      <c r="B45" s="14" t="s">
        <v>0</v>
      </c>
      <c r="C45" s="10" t="s">
        <v>0</v>
      </c>
      <c r="D45" s="10" t="s">
        <v>0</v>
      </c>
      <c r="E45" s="10" t="s">
        <v>0</v>
      </c>
      <c r="F45" s="11" t="s">
        <v>0</v>
      </c>
      <c r="H45" s="115"/>
      <c r="I45" s="116" t="s">
        <v>229</v>
      </c>
      <c r="J45" s="116" t="s">
        <v>230</v>
      </c>
      <c r="K45" s="116" t="s">
        <v>231</v>
      </c>
      <c r="L45" s="116" t="s">
        <v>232</v>
      </c>
      <c r="M45" s="117" t="s">
        <v>233</v>
      </c>
    </row>
    <row r="46" spans="1:13" ht="36">
      <c r="A46" s="8" t="s">
        <v>58</v>
      </c>
      <c r="B46" s="14" t="s">
        <v>0</v>
      </c>
      <c r="C46" s="10" t="s">
        <v>0</v>
      </c>
      <c r="D46" s="10" t="s">
        <v>0</v>
      </c>
      <c r="E46" s="10" t="s">
        <v>0</v>
      </c>
      <c r="F46" s="11" t="s">
        <v>0</v>
      </c>
      <c r="H46" s="118" t="s">
        <v>261</v>
      </c>
      <c r="I46" s="119" t="s">
        <v>236</v>
      </c>
      <c r="J46" s="119" t="s">
        <v>236</v>
      </c>
      <c r="K46" s="119" t="s">
        <v>236</v>
      </c>
      <c r="L46" s="119" t="s">
        <v>236</v>
      </c>
      <c r="M46" s="120" t="s">
        <v>236</v>
      </c>
    </row>
    <row r="47" spans="1:13" ht="24">
      <c r="A47" s="8" t="s">
        <v>56</v>
      </c>
      <c r="B47" s="14" t="s">
        <v>0</v>
      </c>
      <c r="C47" s="10" t="s">
        <v>0</v>
      </c>
      <c r="D47" s="10" t="s">
        <v>0</v>
      </c>
      <c r="E47" s="10" t="s">
        <v>0</v>
      </c>
      <c r="F47" s="11" t="s">
        <v>0</v>
      </c>
      <c r="H47" s="121" t="s">
        <v>262</v>
      </c>
      <c r="I47" s="122">
        <v>0.35060000000000002</v>
      </c>
      <c r="J47" s="123">
        <v>0.1978</v>
      </c>
      <c r="K47" s="123">
        <v>0.1789</v>
      </c>
      <c r="L47" s="125">
        <v>0.62350000000000005</v>
      </c>
      <c r="M47" s="126">
        <v>0.30259999999999998</v>
      </c>
    </row>
    <row r="48" spans="1:13" ht="36">
      <c r="A48" s="8" t="s">
        <v>62</v>
      </c>
      <c r="B48" s="14" t="s">
        <v>0</v>
      </c>
      <c r="C48" s="10" t="s">
        <v>0</v>
      </c>
      <c r="D48" s="10" t="s">
        <v>0</v>
      </c>
      <c r="E48" s="10" t="s">
        <v>0</v>
      </c>
      <c r="F48" s="11" t="s">
        <v>0</v>
      </c>
      <c r="H48" s="127" t="s">
        <v>263</v>
      </c>
      <c r="I48" s="123">
        <v>0.22470000000000001</v>
      </c>
      <c r="J48" s="123">
        <v>0.21429999999999999</v>
      </c>
      <c r="K48" s="123">
        <v>0.1691</v>
      </c>
      <c r="L48" s="125">
        <v>0.58020000000000005</v>
      </c>
      <c r="M48" s="129">
        <v>0.21240000000000001</v>
      </c>
    </row>
    <row r="49" spans="1:13" ht="28.5">
      <c r="A49" s="8" t="s">
        <v>60</v>
      </c>
      <c r="B49" s="14" t="s">
        <v>0</v>
      </c>
      <c r="C49" s="10" t="s">
        <v>0</v>
      </c>
      <c r="D49" s="10" t="s">
        <v>0</v>
      </c>
      <c r="E49" s="10" t="s">
        <v>0</v>
      </c>
      <c r="F49" s="11" t="s">
        <v>0</v>
      </c>
      <c r="H49" s="121" t="s">
        <v>264</v>
      </c>
      <c r="I49" s="123">
        <v>0.13830000000000001</v>
      </c>
      <c r="J49" s="122">
        <v>0.17860000000000001</v>
      </c>
      <c r="K49" s="123">
        <v>0.1275</v>
      </c>
      <c r="L49" s="125">
        <v>0.55859999999999999</v>
      </c>
      <c r="M49" s="129">
        <v>0.15029999999999999</v>
      </c>
    </row>
    <row r="50" spans="1:13" ht="36">
      <c r="A50" s="8" t="s">
        <v>63</v>
      </c>
      <c r="B50" s="14" t="s">
        <v>0</v>
      </c>
      <c r="C50" s="10" t="s">
        <v>0</v>
      </c>
      <c r="D50" s="10" t="s">
        <v>0</v>
      </c>
      <c r="E50" s="10" t="s">
        <v>0</v>
      </c>
      <c r="F50" s="11" t="s">
        <v>0</v>
      </c>
      <c r="H50" s="127" t="s">
        <v>265</v>
      </c>
      <c r="I50" s="128">
        <v>0.24690000000000001</v>
      </c>
      <c r="J50" s="123">
        <v>0.1593</v>
      </c>
      <c r="K50" s="128">
        <v>0.23530000000000001</v>
      </c>
      <c r="L50" s="125">
        <v>0.48770000000000002</v>
      </c>
      <c r="M50" s="129">
        <v>0.1764</v>
      </c>
    </row>
    <row r="51" spans="1:13" ht="36">
      <c r="A51" s="8" t="s">
        <v>68</v>
      </c>
      <c r="B51" s="14" t="s">
        <v>0</v>
      </c>
      <c r="C51" s="10" t="s">
        <v>0</v>
      </c>
      <c r="D51" s="10" t="s">
        <v>0</v>
      </c>
      <c r="E51" s="12">
        <v>0.47935373940288989</v>
      </c>
      <c r="F51" s="11" t="s">
        <v>0</v>
      </c>
      <c r="H51" s="121" t="s">
        <v>266</v>
      </c>
      <c r="I51" s="123">
        <v>0.1037</v>
      </c>
      <c r="J51" s="123">
        <v>6.3200000000000006E-2</v>
      </c>
      <c r="K51" s="125">
        <v>0.2132</v>
      </c>
      <c r="L51" s="125">
        <v>0.21299999999999999</v>
      </c>
      <c r="M51" s="129">
        <v>0.1022</v>
      </c>
    </row>
    <row r="52" spans="1:13" ht="24">
      <c r="A52" s="8" t="s">
        <v>69</v>
      </c>
      <c r="B52" s="14" t="s">
        <v>0</v>
      </c>
      <c r="C52" s="10" t="s">
        <v>0</v>
      </c>
      <c r="D52" s="10" t="s">
        <v>0</v>
      </c>
      <c r="E52" s="12">
        <v>0.45327572849764014</v>
      </c>
      <c r="F52" s="11" t="s">
        <v>0</v>
      </c>
      <c r="H52" s="127" t="s">
        <v>267</v>
      </c>
      <c r="I52" s="128">
        <v>0.15559999999999999</v>
      </c>
      <c r="J52" s="123">
        <v>0.13189999999999999</v>
      </c>
      <c r="K52" s="125">
        <v>0.25740000000000002</v>
      </c>
      <c r="L52" s="125">
        <v>0.2346</v>
      </c>
      <c r="M52" s="129">
        <v>9.0200000000000002E-2</v>
      </c>
    </row>
    <row r="53" spans="1:13" ht="24">
      <c r="A53" s="8" t="s">
        <v>29</v>
      </c>
      <c r="B53" s="14" t="s">
        <v>0</v>
      </c>
      <c r="C53" s="12">
        <v>0.33958226027494631</v>
      </c>
      <c r="D53" s="12">
        <v>0.32344543479053128</v>
      </c>
      <c r="E53" s="12">
        <v>-0.42415133539604793</v>
      </c>
      <c r="F53" s="13">
        <v>0.41259232687122432</v>
      </c>
      <c r="H53" s="121" t="s">
        <v>268</v>
      </c>
      <c r="I53" s="122">
        <v>0.30120000000000002</v>
      </c>
      <c r="J53" s="123">
        <v>0.18129999999999999</v>
      </c>
      <c r="K53" s="122">
        <v>0.23530000000000001</v>
      </c>
      <c r="L53" s="125">
        <v>0.54010000000000002</v>
      </c>
      <c r="M53" s="129">
        <v>0.1323</v>
      </c>
    </row>
    <row r="54" spans="1:13" ht="28.5">
      <c r="A54" s="8" t="s">
        <v>43</v>
      </c>
      <c r="B54" s="14" t="s">
        <v>0</v>
      </c>
      <c r="C54" s="10" t="s">
        <v>0</v>
      </c>
      <c r="D54" s="10" t="s">
        <v>0</v>
      </c>
      <c r="E54" s="12">
        <v>0.41993959696371375</v>
      </c>
      <c r="F54" s="11" t="s">
        <v>0</v>
      </c>
      <c r="H54" s="127" t="s">
        <v>269</v>
      </c>
      <c r="I54" s="123">
        <v>4.4400000000000002E-2</v>
      </c>
      <c r="J54" s="123">
        <v>5.4899999999999997E-2</v>
      </c>
      <c r="K54" s="125">
        <v>0.1789</v>
      </c>
      <c r="L54" s="128">
        <v>7.4099999999999999E-2</v>
      </c>
      <c r="M54" s="130">
        <v>8.6199999999999999E-2</v>
      </c>
    </row>
    <row r="55" spans="1:13" ht="24">
      <c r="A55" s="8" t="s">
        <v>39</v>
      </c>
      <c r="B55" s="14" t="s">
        <v>0</v>
      </c>
      <c r="C55" s="10" t="s">
        <v>0</v>
      </c>
      <c r="D55" s="10" t="s">
        <v>0</v>
      </c>
      <c r="E55" s="12">
        <v>0.39016895827489445</v>
      </c>
      <c r="F55" s="11" t="s">
        <v>0</v>
      </c>
      <c r="H55" s="121" t="s">
        <v>270</v>
      </c>
      <c r="I55" s="125">
        <v>0.36299999999999999</v>
      </c>
      <c r="J55" s="123">
        <v>0.25269999999999998</v>
      </c>
      <c r="K55" s="123">
        <v>0.2525</v>
      </c>
      <c r="L55" s="125">
        <v>0.58020000000000005</v>
      </c>
      <c r="M55" s="129">
        <v>0.2084</v>
      </c>
    </row>
    <row r="56" spans="1:13" ht="42.75">
      <c r="A56" s="8" t="s">
        <v>40</v>
      </c>
      <c r="B56" s="14" t="s">
        <v>0</v>
      </c>
      <c r="C56" s="10" t="s">
        <v>0</v>
      </c>
      <c r="D56" s="10" t="s">
        <v>0</v>
      </c>
      <c r="E56" s="12">
        <v>0.36126198354506739</v>
      </c>
      <c r="F56" s="11" t="s">
        <v>0</v>
      </c>
      <c r="H56" s="127" t="s">
        <v>271</v>
      </c>
      <c r="I56" s="123">
        <v>7.6499999999999999E-2</v>
      </c>
      <c r="J56" s="128">
        <v>0.24179999999999999</v>
      </c>
      <c r="K56" s="123">
        <v>0.14460000000000001</v>
      </c>
      <c r="L56" s="125">
        <v>0.53400000000000003</v>
      </c>
      <c r="M56" s="129">
        <v>0.1323</v>
      </c>
    </row>
    <row r="57" spans="1:13" ht="28.5">
      <c r="A57" s="8" t="s">
        <v>41</v>
      </c>
      <c r="B57" s="14" t="s">
        <v>0</v>
      </c>
      <c r="C57" s="10" t="s">
        <v>0</v>
      </c>
      <c r="D57" s="10" t="s">
        <v>0</v>
      </c>
      <c r="E57" s="12">
        <v>0.35146535186923294</v>
      </c>
      <c r="F57" s="11" t="s">
        <v>0</v>
      </c>
      <c r="H57" s="121" t="s">
        <v>272</v>
      </c>
      <c r="I57" s="123">
        <v>8.8900000000000007E-2</v>
      </c>
      <c r="J57" s="122">
        <v>0.1181</v>
      </c>
      <c r="K57" s="122">
        <v>0.14460000000000001</v>
      </c>
      <c r="L57" s="125">
        <v>0.2253</v>
      </c>
      <c r="M57" s="126">
        <v>0.1283</v>
      </c>
    </row>
    <row r="58" spans="1:13" ht="28.5">
      <c r="A58" s="8" t="s">
        <v>42</v>
      </c>
      <c r="B58" s="14" t="s">
        <v>0</v>
      </c>
      <c r="C58" s="10" t="s">
        <v>0</v>
      </c>
      <c r="D58" s="10" t="s">
        <v>0</v>
      </c>
      <c r="E58" s="12">
        <v>0.34414587943172109</v>
      </c>
      <c r="F58" s="11" t="s">
        <v>0</v>
      </c>
      <c r="H58" s="127" t="s">
        <v>273</v>
      </c>
      <c r="I58" s="128">
        <v>0.28399999999999997</v>
      </c>
      <c r="J58" s="128">
        <v>0.29399999999999998</v>
      </c>
      <c r="K58" s="123">
        <v>0.2157</v>
      </c>
      <c r="L58" s="125">
        <v>0.57410000000000005</v>
      </c>
      <c r="M58" s="129">
        <v>0.1583</v>
      </c>
    </row>
    <row r="59" spans="1:13" ht="28.5">
      <c r="A59" s="8" t="s">
        <v>38</v>
      </c>
      <c r="B59" s="14" t="s">
        <v>0</v>
      </c>
      <c r="C59" s="10" t="s">
        <v>0</v>
      </c>
      <c r="D59" s="10" t="s">
        <v>0</v>
      </c>
      <c r="E59" s="12">
        <v>0.32935471772403624</v>
      </c>
      <c r="F59" s="11" t="s">
        <v>0</v>
      </c>
      <c r="H59" s="121" t="s">
        <v>274</v>
      </c>
      <c r="I59" s="122">
        <v>0.14810000000000001</v>
      </c>
      <c r="J59" s="123">
        <v>0.11260000000000001</v>
      </c>
      <c r="K59" s="122">
        <v>0.17649999999999999</v>
      </c>
      <c r="L59" s="125">
        <v>0.2099</v>
      </c>
      <c r="M59" s="129">
        <v>0.1082</v>
      </c>
    </row>
    <row r="60" spans="1:13" ht="24">
      <c r="A60" s="8" t="s">
        <v>61</v>
      </c>
      <c r="B60" s="14" t="s">
        <v>0</v>
      </c>
      <c r="C60" s="10" t="s">
        <v>0</v>
      </c>
      <c r="D60" s="10" t="s">
        <v>0</v>
      </c>
      <c r="E60" s="10" t="s">
        <v>0</v>
      </c>
      <c r="F60" s="11" t="s">
        <v>0</v>
      </c>
      <c r="H60" s="131" t="s">
        <v>228</v>
      </c>
      <c r="I60" s="132">
        <v>1</v>
      </c>
      <c r="J60" s="132">
        <v>1</v>
      </c>
      <c r="K60" s="132">
        <v>1</v>
      </c>
      <c r="L60" s="132">
        <v>1</v>
      </c>
      <c r="M60" s="133">
        <v>1</v>
      </c>
    </row>
    <row r="61" spans="1:13" ht="24">
      <c r="A61" s="8" t="s">
        <v>45</v>
      </c>
      <c r="B61" s="14" t="s">
        <v>0</v>
      </c>
      <c r="C61" s="10" t="s">
        <v>0</v>
      </c>
      <c r="D61" s="10" t="s">
        <v>0</v>
      </c>
      <c r="E61" s="10" t="s">
        <v>0</v>
      </c>
      <c r="F61" s="11" t="s">
        <v>0</v>
      </c>
      <c r="H61" s="131" t="s">
        <v>246</v>
      </c>
      <c r="I61" s="134">
        <v>405</v>
      </c>
      <c r="J61" s="134">
        <v>364</v>
      </c>
      <c r="K61" s="134">
        <v>408</v>
      </c>
      <c r="L61" s="134">
        <v>324</v>
      </c>
      <c r="M61" s="135">
        <v>499</v>
      </c>
    </row>
    <row r="62" spans="1:13" ht="24">
      <c r="A62" s="8" t="s">
        <v>70</v>
      </c>
      <c r="B62" s="14" t="s">
        <v>0</v>
      </c>
      <c r="C62" s="10" t="s">
        <v>0</v>
      </c>
      <c r="D62" s="10" t="s">
        <v>0</v>
      </c>
      <c r="E62" s="10" t="s">
        <v>0</v>
      </c>
      <c r="F62" s="13">
        <v>-0.69844822355027203</v>
      </c>
      <c r="H62" s="529"/>
      <c r="I62" s="529"/>
      <c r="J62" s="529"/>
      <c r="K62" s="529"/>
      <c r="L62" s="529"/>
      <c r="M62" s="529"/>
    </row>
    <row r="63" spans="1:13" ht="36">
      <c r="A63" s="8" t="s">
        <v>44</v>
      </c>
      <c r="B63" s="14" t="s">
        <v>0</v>
      </c>
      <c r="C63" s="10" t="s">
        <v>0</v>
      </c>
      <c r="D63" s="10" t="s">
        <v>0</v>
      </c>
      <c r="E63" s="10" t="s">
        <v>0</v>
      </c>
      <c r="F63" s="11" t="s">
        <v>0</v>
      </c>
      <c r="H63" s="530" t="s">
        <v>247</v>
      </c>
      <c r="I63" s="530"/>
      <c r="J63" s="530"/>
      <c r="K63" s="530"/>
      <c r="L63" s="530"/>
      <c r="M63" s="530"/>
    </row>
    <row r="64" spans="1:13" ht="24">
      <c r="A64" s="8" t="s">
        <v>64</v>
      </c>
      <c r="B64" s="14" t="s">
        <v>0</v>
      </c>
      <c r="C64" s="10" t="s">
        <v>0</v>
      </c>
      <c r="D64" s="10" t="s">
        <v>0</v>
      </c>
      <c r="E64" s="10" t="s">
        <v>0</v>
      </c>
      <c r="F64" s="11" t="s">
        <v>0</v>
      </c>
      <c r="H64" s="531" t="s">
        <v>248</v>
      </c>
      <c r="I64" s="531"/>
      <c r="J64" s="531"/>
      <c r="K64" s="531"/>
      <c r="L64" s="531"/>
      <c r="M64" s="531"/>
    </row>
    <row r="65" spans="1:13" ht="24">
      <c r="A65" s="8" t="s">
        <v>46</v>
      </c>
      <c r="B65" s="14" t="s">
        <v>0</v>
      </c>
      <c r="C65" s="10" t="s">
        <v>0</v>
      </c>
      <c r="D65" s="10" t="s">
        <v>0</v>
      </c>
      <c r="E65" s="10" t="s">
        <v>0</v>
      </c>
      <c r="F65" s="11" t="s">
        <v>0</v>
      </c>
      <c r="H65" s="528" t="s">
        <v>249</v>
      </c>
      <c r="I65" s="528"/>
      <c r="J65" s="528"/>
      <c r="K65" s="528"/>
      <c r="L65" s="528"/>
      <c r="M65" s="528"/>
    </row>
    <row r="66" spans="1:13" ht="24">
      <c r="A66" s="8" t="s">
        <v>49</v>
      </c>
      <c r="B66" s="14" t="s">
        <v>0</v>
      </c>
      <c r="C66" s="10" t="s">
        <v>0</v>
      </c>
      <c r="D66" s="10" t="s">
        <v>0</v>
      </c>
      <c r="E66" s="10" t="s">
        <v>0</v>
      </c>
      <c r="F66" s="11" t="s">
        <v>0</v>
      </c>
    </row>
    <row r="67" spans="1:13" ht="36">
      <c r="A67" s="8" t="s">
        <v>47</v>
      </c>
      <c r="B67" s="14" t="s">
        <v>0</v>
      </c>
      <c r="C67" s="10" t="s">
        <v>0</v>
      </c>
      <c r="D67" s="10" t="s">
        <v>0</v>
      </c>
      <c r="E67" s="10" t="s">
        <v>0</v>
      </c>
      <c r="F67" s="11" t="s">
        <v>0</v>
      </c>
      <c r="H67" s="113" t="s">
        <v>275</v>
      </c>
    </row>
    <row r="68" spans="1:13" ht="36">
      <c r="A68" s="8" t="s">
        <v>48</v>
      </c>
      <c r="B68" s="14" t="s">
        <v>0</v>
      </c>
      <c r="C68" s="10" t="s">
        <v>0</v>
      </c>
      <c r="D68" s="10" t="s">
        <v>0</v>
      </c>
      <c r="E68" s="10" t="s">
        <v>0</v>
      </c>
      <c r="F68" s="11" t="s">
        <v>0</v>
      </c>
      <c r="H68" s="114" t="s">
        <v>224</v>
      </c>
      <c r="I68" s="114" t="s">
        <v>225</v>
      </c>
      <c r="J68" s="114" t="s">
        <v>225</v>
      </c>
      <c r="K68" s="114" t="s">
        <v>225</v>
      </c>
      <c r="L68" s="114" t="s">
        <v>225</v>
      </c>
      <c r="M68" s="114" t="s">
        <v>225</v>
      </c>
    </row>
    <row r="69" spans="1:13" ht="24.75" thickBot="1">
      <c r="A69" s="15" t="s">
        <v>71</v>
      </c>
      <c r="B69" s="16" t="s">
        <v>0</v>
      </c>
      <c r="C69" s="17" t="s">
        <v>0</v>
      </c>
      <c r="D69" s="17" t="s">
        <v>0</v>
      </c>
      <c r="E69" s="17" t="s">
        <v>0</v>
      </c>
      <c r="F69" s="18" t="s">
        <v>0</v>
      </c>
      <c r="H69" s="115"/>
      <c r="I69" s="520" t="s">
        <v>226</v>
      </c>
      <c r="J69" s="521"/>
      <c r="K69" s="521"/>
      <c r="L69" s="521"/>
      <c r="M69" s="522"/>
    </row>
    <row r="70" spans="1:13" ht="15.75" thickTop="1">
      <c r="A70" s="550" t="s">
        <v>72</v>
      </c>
      <c r="B70" s="550"/>
      <c r="C70" s="550"/>
      <c r="D70" s="550"/>
      <c r="E70" s="550"/>
      <c r="F70" s="550"/>
      <c r="H70" s="115"/>
      <c r="I70" s="116" t="s">
        <v>229</v>
      </c>
      <c r="J70" s="116" t="s">
        <v>230</v>
      </c>
      <c r="K70" s="116" t="s">
        <v>231</v>
      </c>
      <c r="L70" s="116" t="s">
        <v>232</v>
      </c>
      <c r="M70" s="117" t="s">
        <v>233</v>
      </c>
    </row>
    <row r="71" spans="1:13">
      <c r="A71" s="550" t="s">
        <v>76</v>
      </c>
      <c r="B71" s="550"/>
      <c r="C71" s="550"/>
      <c r="D71" s="550"/>
      <c r="E71" s="550"/>
      <c r="F71" s="550"/>
      <c r="H71" s="118" t="s">
        <v>276</v>
      </c>
      <c r="I71" s="119" t="s">
        <v>277</v>
      </c>
      <c r="J71" s="119" t="s">
        <v>277</v>
      </c>
      <c r="K71" s="119" t="s">
        <v>277</v>
      </c>
      <c r="L71" s="119" t="s">
        <v>277</v>
      </c>
      <c r="M71" s="120" t="s">
        <v>277</v>
      </c>
    </row>
    <row r="72" spans="1:13" ht="28.5">
      <c r="H72" s="121" t="s">
        <v>278</v>
      </c>
      <c r="I72" s="138">
        <v>4.25</v>
      </c>
      <c r="J72" s="138">
        <v>4.09</v>
      </c>
      <c r="K72" s="138">
        <v>4.41</v>
      </c>
      <c r="L72" s="137">
        <v>2.65</v>
      </c>
      <c r="M72" s="140">
        <v>3.91</v>
      </c>
    </row>
    <row r="73" spans="1:13" ht="28.5">
      <c r="H73" s="127" t="s">
        <v>279</v>
      </c>
      <c r="I73" s="142">
        <v>3.87</v>
      </c>
      <c r="J73" s="138">
        <v>4.7699999999999996</v>
      </c>
      <c r="K73" s="137">
        <v>3.75</v>
      </c>
      <c r="L73" s="137">
        <v>3.02</v>
      </c>
      <c r="M73" s="139">
        <v>4.2699999999999996</v>
      </c>
    </row>
    <row r="74" spans="1:13" ht="28.5">
      <c r="H74" s="121" t="s">
        <v>280</v>
      </c>
      <c r="I74" s="138">
        <v>5.77</v>
      </c>
      <c r="J74" s="136">
        <v>5.0999999999999996</v>
      </c>
      <c r="K74" s="137">
        <v>4.3899999999999997</v>
      </c>
      <c r="L74" s="138">
        <v>5.43</v>
      </c>
      <c r="M74" s="141">
        <v>4.63</v>
      </c>
    </row>
    <row r="75" spans="1:13" ht="28.5">
      <c r="H75" s="127" t="s">
        <v>281</v>
      </c>
      <c r="I75" s="138">
        <v>6.31</v>
      </c>
      <c r="J75" s="137">
        <v>5.07</v>
      </c>
      <c r="K75" s="137">
        <v>4.62</v>
      </c>
      <c r="L75" s="138">
        <v>5.91</v>
      </c>
      <c r="M75" s="141">
        <v>4.62</v>
      </c>
    </row>
    <row r="76" spans="1:13" ht="28.5">
      <c r="H76" s="121" t="s">
        <v>282</v>
      </c>
      <c r="I76" s="138">
        <v>5.24</v>
      </c>
      <c r="J76" s="138">
        <v>4.78</v>
      </c>
      <c r="K76" s="137">
        <v>4.38</v>
      </c>
      <c r="L76" s="137">
        <v>4.43</v>
      </c>
      <c r="M76" s="141">
        <v>4.3</v>
      </c>
    </row>
    <row r="77" spans="1:13" ht="28.5">
      <c r="H77" s="127" t="s">
        <v>283</v>
      </c>
      <c r="I77" s="138">
        <v>4.87</v>
      </c>
      <c r="J77" s="142">
        <v>4.37</v>
      </c>
      <c r="K77" s="138">
        <v>4.76</v>
      </c>
      <c r="L77" s="137">
        <v>3.8</v>
      </c>
      <c r="M77" s="141">
        <v>3.89</v>
      </c>
    </row>
    <row r="78" spans="1:13">
      <c r="H78" s="121" t="s">
        <v>284</v>
      </c>
      <c r="I78" s="138">
        <v>5.04</v>
      </c>
      <c r="J78" s="136">
        <v>4.28</v>
      </c>
      <c r="K78" s="138">
        <v>4.82</v>
      </c>
      <c r="L78" s="137">
        <v>3.9</v>
      </c>
      <c r="M78" s="141">
        <v>3.88</v>
      </c>
    </row>
    <row r="79" spans="1:13" ht="28.5">
      <c r="H79" s="127" t="s">
        <v>285</v>
      </c>
      <c r="I79" s="138">
        <v>4.93</v>
      </c>
      <c r="J79" s="138">
        <v>5.47</v>
      </c>
      <c r="K79" s="137">
        <v>3.78</v>
      </c>
      <c r="L79" s="137">
        <v>4.2699999999999996</v>
      </c>
      <c r="M79" s="143">
        <v>4.5999999999999996</v>
      </c>
    </row>
    <row r="80" spans="1:13" ht="28.5">
      <c r="H80" s="121" t="s">
        <v>286</v>
      </c>
      <c r="I80" s="138">
        <v>5.09</v>
      </c>
      <c r="J80" s="138">
        <v>4.97</v>
      </c>
      <c r="K80" s="138">
        <v>4.67</v>
      </c>
      <c r="L80" s="137">
        <v>4.1900000000000004</v>
      </c>
      <c r="M80" s="141">
        <v>3.85</v>
      </c>
    </row>
    <row r="81" spans="8:13" ht="28.5">
      <c r="H81" s="127" t="s">
        <v>287</v>
      </c>
      <c r="I81" s="138">
        <v>5.36</v>
      </c>
      <c r="J81" s="142">
        <v>4.83</v>
      </c>
      <c r="K81" s="142">
        <v>4.72</v>
      </c>
      <c r="L81" s="142">
        <v>4.71</v>
      </c>
      <c r="M81" s="141">
        <v>4.0599999999999996</v>
      </c>
    </row>
    <row r="82" spans="8:13" ht="28.5">
      <c r="H82" s="121" t="s">
        <v>288</v>
      </c>
      <c r="I82" s="136">
        <v>3.87</v>
      </c>
      <c r="J82" s="138">
        <v>4.96</v>
      </c>
      <c r="K82" s="138">
        <v>4.09</v>
      </c>
      <c r="L82" s="137">
        <v>2.38</v>
      </c>
      <c r="M82" s="139">
        <v>4.0599999999999996</v>
      </c>
    </row>
    <row r="83" spans="8:13" ht="28.5">
      <c r="H83" s="127" t="s">
        <v>289</v>
      </c>
      <c r="I83" s="142">
        <v>3.62</v>
      </c>
      <c r="J83" s="138">
        <v>4.07</v>
      </c>
      <c r="K83" s="138">
        <v>4.26</v>
      </c>
      <c r="L83" s="137">
        <v>2.4500000000000002</v>
      </c>
      <c r="M83" s="139">
        <v>3.91</v>
      </c>
    </row>
    <row r="84" spans="8:13" ht="28.5">
      <c r="H84" s="121" t="s">
        <v>290</v>
      </c>
      <c r="I84" s="138">
        <v>5.35</v>
      </c>
      <c r="J84" s="138">
        <v>5.12</v>
      </c>
      <c r="K84" s="137">
        <v>4.28</v>
      </c>
      <c r="L84" s="138">
        <v>5.01</v>
      </c>
      <c r="M84" s="141">
        <v>4.4400000000000004</v>
      </c>
    </row>
    <row r="85" spans="8:13">
      <c r="H85" s="127" t="s">
        <v>291</v>
      </c>
      <c r="I85" s="138">
        <v>6.21</v>
      </c>
      <c r="J85" s="138">
        <v>5.81</v>
      </c>
      <c r="K85" s="137">
        <v>4.8099999999999996</v>
      </c>
      <c r="L85" s="138">
        <v>6.18</v>
      </c>
      <c r="M85" s="141">
        <v>4.67</v>
      </c>
    </row>
    <row r="86" spans="8:13" ht="28.5">
      <c r="H86" s="121" t="s">
        <v>292</v>
      </c>
      <c r="I86" s="138">
        <v>6.28</v>
      </c>
      <c r="J86" s="137">
        <v>5</v>
      </c>
      <c r="K86" s="137">
        <v>4.58</v>
      </c>
      <c r="L86" s="138">
        <v>5.7</v>
      </c>
      <c r="M86" s="141">
        <v>4.57</v>
      </c>
    </row>
    <row r="87" spans="8:13" ht="28.5">
      <c r="H87" s="127" t="s">
        <v>293</v>
      </c>
      <c r="I87" s="138">
        <v>5.85</v>
      </c>
      <c r="J87" s="138">
        <v>5.12</v>
      </c>
      <c r="K87" s="137">
        <v>4.3499999999999996</v>
      </c>
      <c r="L87" s="142">
        <v>4.99</v>
      </c>
      <c r="M87" s="141">
        <v>4.58</v>
      </c>
    </row>
    <row r="88" spans="8:13" ht="28.5">
      <c r="H88" s="121" t="s">
        <v>294</v>
      </c>
      <c r="I88" s="138">
        <v>5.12</v>
      </c>
      <c r="J88" s="138">
        <v>4.83</v>
      </c>
      <c r="K88" s="136">
        <v>4.5</v>
      </c>
      <c r="L88" s="137">
        <v>3.95</v>
      </c>
      <c r="M88" s="141">
        <v>4.22</v>
      </c>
    </row>
    <row r="89" spans="8:13">
      <c r="H89" s="127" t="s">
        <v>295</v>
      </c>
      <c r="I89" s="138">
        <v>5.96</v>
      </c>
      <c r="J89" s="138">
        <v>5.83</v>
      </c>
      <c r="K89" s="137">
        <v>3.95</v>
      </c>
      <c r="L89" s="138">
        <v>5.47</v>
      </c>
      <c r="M89" s="141">
        <v>4.78</v>
      </c>
    </row>
    <row r="90" spans="8:13" ht="28.5">
      <c r="H90" s="121" t="s">
        <v>296</v>
      </c>
      <c r="I90" s="136">
        <v>3.8</v>
      </c>
      <c r="J90" s="136">
        <v>3.92</v>
      </c>
      <c r="K90" s="138">
        <v>4.58</v>
      </c>
      <c r="L90" s="137">
        <v>2.48</v>
      </c>
      <c r="M90" s="140">
        <v>3.77</v>
      </c>
    </row>
    <row r="91" spans="8:13" ht="28.5">
      <c r="H91" s="144" t="s">
        <v>297</v>
      </c>
      <c r="I91" s="138">
        <v>5.59</v>
      </c>
      <c r="J91" s="137">
        <v>3.84</v>
      </c>
      <c r="K91" s="137">
        <v>4.1900000000000004</v>
      </c>
      <c r="L91" s="137">
        <v>3.15</v>
      </c>
      <c r="M91" s="139">
        <v>4.5</v>
      </c>
    </row>
    <row r="92" spans="8:13" ht="28.5">
      <c r="H92" s="121" t="s">
        <v>298</v>
      </c>
      <c r="I92" s="137">
        <v>4.28</v>
      </c>
      <c r="J92" s="138">
        <v>5.29</v>
      </c>
      <c r="K92" s="137">
        <v>4.22</v>
      </c>
      <c r="L92" s="138">
        <v>4.82</v>
      </c>
      <c r="M92" s="141">
        <v>4.2</v>
      </c>
    </row>
    <row r="93" spans="8:13" ht="28.5">
      <c r="H93" s="127" t="s">
        <v>299</v>
      </c>
      <c r="I93" s="138">
        <v>6</v>
      </c>
      <c r="J93" s="138">
        <v>5.38</v>
      </c>
      <c r="K93" s="137">
        <v>4.74</v>
      </c>
      <c r="L93" s="138">
        <v>5.81</v>
      </c>
      <c r="M93" s="141">
        <v>4.49</v>
      </c>
    </row>
    <row r="94" spans="8:13">
      <c r="H94" s="121" t="s">
        <v>300</v>
      </c>
      <c r="I94" s="137">
        <v>4.13</v>
      </c>
      <c r="J94" s="138">
        <v>5.62</v>
      </c>
      <c r="K94" s="137">
        <v>4.03</v>
      </c>
      <c r="L94" s="136">
        <v>4.5599999999999996</v>
      </c>
      <c r="M94" s="141">
        <v>4.1399999999999997</v>
      </c>
    </row>
    <row r="95" spans="8:13" ht="28.5">
      <c r="H95" s="127" t="s">
        <v>301</v>
      </c>
      <c r="I95" s="138">
        <v>6.47</v>
      </c>
      <c r="J95" s="137">
        <v>4.66</v>
      </c>
      <c r="K95" s="137">
        <v>4.72</v>
      </c>
      <c r="L95" s="138">
        <v>5.52</v>
      </c>
      <c r="M95" s="141">
        <v>4.78</v>
      </c>
    </row>
    <row r="96" spans="8:13">
      <c r="H96" s="121" t="s">
        <v>302</v>
      </c>
      <c r="I96" s="137">
        <v>2.48</v>
      </c>
      <c r="J96" s="138">
        <v>4.46</v>
      </c>
      <c r="K96" s="136">
        <v>3.33</v>
      </c>
      <c r="L96" s="137">
        <v>2.16</v>
      </c>
      <c r="M96" s="139">
        <v>3.85</v>
      </c>
    </row>
    <row r="97" spans="8:13">
      <c r="H97" s="127" t="s">
        <v>303</v>
      </c>
      <c r="I97" s="137">
        <v>3.61</v>
      </c>
      <c r="J97" s="138">
        <v>4.53</v>
      </c>
      <c r="K97" s="142">
        <v>3.84</v>
      </c>
      <c r="L97" s="137">
        <v>2.67</v>
      </c>
      <c r="M97" s="139">
        <v>4.1900000000000004</v>
      </c>
    </row>
    <row r="98" spans="8:13">
      <c r="H98" s="121" t="s">
        <v>304</v>
      </c>
      <c r="I98" s="138">
        <v>6.01</v>
      </c>
      <c r="J98" s="138">
        <v>5.48</v>
      </c>
      <c r="K98" s="137">
        <v>4.76</v>
      </c>
      <c r="L98" s="138">
        <v>5.79</v>
      </c>
      <c r="M98" s="141">
        <v>4.3899999999999997</v>
      </c>
    </row>
    <row r="99" spans="8:13" ht="28.5">
      <c r="H99" s="127" t="s">
        <v>305</v>
      </c>
      <c r="I99" s="142">
        <v>3.26</v>
      </c>
      <c r="J99" s="138">
        <v>3.82</v>
      </c>
      <c r="K99" s="138">
        <v>3.64</v>
      </c>
      <c r="L99" s="137">
        <v>1.88</v>
      </c>
      <c r="M99" s="139">
        <v>3.98</v>
      </c>
    </row>
    <row r="100" spans="8:13" ht="28.5">
      <c r="H100" s="121" t="s">
        <v>306</v>
      </c>
      <c r="I100" s="138">
        <v>5.0999999999999996</v>
      </c>
      <c r="J100" s="136">
        <v>4.33</v>
      </c>
      <c r="K100" s="136">
        <v>4.33</v>
      </c>
      <c r="L100" s="137">
        <v>3.88</v>
      </c>
      <c r="M100" s="140">
        <v>4.32</v>
      </c>
    </row>
    <row r="101" spans="8:13" ht="28.5">
      <c r="H101" s="145" t="s">
        <v>307</v>
      </c>
      <c r="I101" s="137">
        <v>3.49</v>
      </c>
      <c r="J101" s="138">
        <v>5.33</v>
      </c>
      <c r="K101" s="142">
        <v>4</v>
      </c>
      <c r="L101" s="137">
        <v>3.62</v>
      </c>
      <c r="M101" s="143">
        <v>3.95</v>
      </c>
    </row>
    <row r="102" spans="8:13" ht="28.5">
      <c r="H102" s="121" t="s">
        <v>308</v>
      </c>
      <c r="I102" s="138">
        <v>5.43</v>
      </c>
      <c r="J102" s="136">
        <v>4.93</v>
      </c>
      <c r="K102" s="137">
        <v>4.59</v>
      </c>
      <c r="L102" s="138">
        <v>5.4</v>
      </c>
      <c r="M102" s="141">
        <v>4.43</v>
      </c>
    </row>
    <row r="103" spans="8:13" ht="28.5">
      <c r="H103" s="127" t="s">
        <v>309</v>
      </c>
      <c r="I103" s="138">
        <v>6.4</v>
      </c>
      <c r="J103" s="137">
        <v>4.38</v>
      </c>
      <c r="K103" s="137">
        <v>4.79</v>
      </c>
      <c r="L103" s="142">
        <v>5.05</v>
      </c>
      <c r="M103" s="141">
        <v>4.6900000000000004</v>
      </c>
    </row>
    <row r="104" spans="8:13" ht="28.5">
      <c r="H104" s="121" t="s">
        <v>310</v>
      </c>
      <c r="I104" s="138">
        <v>5.57</v>
      </c>
      <c r="J104" s="138">
        <v>5.58</v>
      </c>
      <c r="K104" s="137">
        <v>4.32</v>
      </c>
      <c r="L104" s="138">
        <v>5.37</v>
      </c>
      <c r="M104" s="141">
        <v>4.49</v>
      </c>
    </row>
    <row r="105" spans="8:13">
      <c r="H105" s="127" t="s">
        <v>311</v>
      </c>
      <c r="I105" s="142">
        <v>3.88</v>
      </c>
      <c r="J105" s="138">
        <v>3.99</v>
      </c>
      <c r="K105" s="138">
        <v>3.94</v>
      </c>
      <c r="L105" s="137">
        <v>2.91</v>
      </c>
      <c r="M105" s="139">
        <v>4.05</v>
      </c>
    </row>
    <row r="106" spans="8:13" ht="28.5">
      <c r="H106" s="121" t="s">
        <v>312</v>
      </c>
      <c r="I106" s="138">
        <v>5.71</v>
      </c>
      <c r="J106" s="138">
        <v>5.54</v>
      </c>
      <c r="K106" s="137">
        <v>4.6100000000000003</v>
      </c>
      <c r="L106" s="138">
        <v>5.78</v>
      </c>
      <c r="M106" s="141">
        <v>4.34</v>
      </c>
    </row>
    <row r="107" spans="8:13" ht="28.5">
      <c r="H107" s="127" t="s">
        <v>313</v>
      </c>
      <c r="I107" s="138">
        <v>5.2</v>
      </c>
      <c r="J107" s="138">
        <v>5.38</v>
      </c>
      <c r="K107" s="137">
        <v>4.42</v>
      </c>
      <c r="L107" s="138">
        <v>5.34</v>
      </c>
      <c r="M107" s="141">
        <v>4.3499999999999996</v>
      </c>
    </row>
    <row r="108" spans="8:13" ht="42.75">
      <c r="H108" s="121" t="s">
        <v>314</v>
      </c>
      <c r="I108" s="136">
        <v>4.6500000000000004</v>
      </c>
      <c r="J108" s="138">
        <v>5.2</v>
      </c>
      <c r="K108" s="137">
        <v>4.24</v>
      </c>
      <c r="L108" s="138">
        <v>4.79</v>
      </c>
      <c r="M108" s="141">
        <v>4.2699999999999996</v>
      </c>
    </row>
    <row r="109" spans="8:13">
      <c r="H109" s="131" t="s">
        <v>228</v>
      </c>
      <c r="I109" s="134">
        <v>184.05</v>
      </c>
      <c r="J109" s="134">
        <v>180.14</v>
      </c>
      <c r="K109" s="134">
        <v>160.38</v>
      </c>
      <c r="L109" s="134">
        <v>159.41</v>
      </c>
      <c r="M109" s="135">
        <v>158.41999999999999</v>
      </c>
    </row>
  </sheetData>
  <mergeCells count="21">
    <mergeCell ref="H62:M62"/>
    <mergeCell ref="H63:M63"/>
    <mergeCell ref="H64:M64"/>
    <mergeCell ref="H65:M65"/>
    <mergeCell ref="I69:M69"/>
    <mergeCell ref="H37:M37"/>
    <mergeCell ref="H38:M38"/>
    <mergeCell ref="H39:M39"/>
    <mergeCell ref="H40:M40"/>
    <mergeCell ref="I44:M44"/>
    <mergeCell ref="H20:M20"/>
    <mergeCell ref="H21:M21"/>
    <mergeCell ref="I25:M25"/>
    <mergeCell ref="I4:M4"/>
    <mergeCell ref="H18:M18"/>
    <mergeCell ref="H19:M19"/>
    <mergeCell ref="A1:F1"/>
    <mergeCell ref="A2:A3"/>
    <mergeCell ref="B2:F2"/>
    <mergeCell ref="A70:F70"/>
    <mergeCell ref="A71:F7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533A4-E288-4476-923B-BC2CDE3AE7A8}">
  <sheetPr>
    <tabColor theme="9" tint="0.39997558519241921"/>
  </sheetPr>
  <dimension ref="A1:T109"/>
  <sheetViews>
    <sheetView topLeftCell="H1" zoomScale="85" zoomScaleNormal="85" workbookViewId="0">
      <selection activeCell="O8" sqref="O8"/>
    </sheetView>
  </sheetViews>
  <sheetFormatPr defaultRowHeight="15"/>
  <cols>
    <col min="1" max="1" width="67.5703125" customWidth="1"/>
    <col min="8" max="8" width="60.140625" customWidth="1"/>
    <col min="15" max="15" width="89.85546875" style="146" customWidth="1"/>
    <col min="18" max="18" width="22.5703125" customWidth="1"/>
    <col min="19" max="19" width="74.28515625" customWidth="1"/>
    <col min="20" max="20" width="126.7109375" customWidth="1"/>
  </cols>
  <sheetData>
    <row r="1" spans="1:20" ht="15.75" thickBot="1">
      <c r="A1" s="676" t="s">
        <v>74</v>
      </c>
      <c r="B1" s="676"/>
      <c r="C1" s="676"/>
      <c r="D1" s="676"/>
      <c r="E1" s="676"/>
      <c r="F1" s="676"/>
      <c r="G1" s="483"/>
    </row>
    <row r="2" spans="1:20" ht="16.5" customHeight="1" thickTop="1">
      <c r="A2" s="551" t="s">
        <v>0</v>
      </c>
      <c r="B2" s="553" t="s">
        <v>1</v>
      </c>
      <c r="C2" s="554"/>
      <c r="D2" s="554"/>
      <c r="E2" s="554"/>
      <c r="F2" s="555"/>
      <c r="G2" s="483"/>
      <c r="H2" s="113" t="s">
        <v>223</v>
      </c>
    </row>
    <row r="3" spans="1:20" ht="15.75" thickBot="1">
      <c r="A3" s="552"/>
      <c r="B3" s="484" t="s">
        <v>2</v>
      </c>
      <c r="C3" s="485" t="s">
        <v>3</v>
      </c>
      <c r="D3" s="485" t="s">
        <v>4</v>
      </c>
      <c r="E3" s="485" t="s">
        <v>5</v>
      </c>
      <c r="F3" s="486" t="s">
        <v>75</v>
      </c>
      <c r="G3" s="483"/>
      <c r="H3" s="114" t="s">
        <v>224</v>
      </c>
      <c r="I3" s="114" t="s">
        <v>225</v>
      </c>
      <c r="J3" s="114" t="s">
        <v>225</v>
      </c>
      <c r="K3" s="114" t="s">
        <v>225</v>
      </c>
      <c r="L3" s="114" t="s">
        <v>225</v>
      </c>
      <c r="M3" s="114" t="s">
        <v>225</v>
      </c>
    </row>
    <row r="4" spans="1:20" ht="24.75" thickTop="1">
      <c r="A4" s="487" t="s">
        <v>6</v>
      </c>
      <c r="B4" s="488">
        <v>0.73099643791049507</v>
      </c>
      <c r="C4" s="489" t="s">
        <v>0</v>
      </c>
      <c r="D4" s="489" t="s">
        <v>0</v>
      </c>
      <c r="E4" s="489" t="s">
        <v>0</v>
      </c>
      <c r="F4" s="490" t="s">
        <v>0</v>
      </c>
      <c r="G4" s="483"/>
      <c r="H4" s="115"/>
      <c r="I4" s="520" t="s">
        <v>226</v>
      </c>
      <c r="J4" s="521"/>
      <c r="K4" s="521"/>
      <c r="L4" s="521"/>
      <c r="M4" s="522"/>
      <c r="O4" s="146" t="s">
        <v>698</v>
      </c>
      <c r="Q4" s="148" t="s">
        <v>344</v>
      </c>
      <c r="R4" s="148" t="s">
        <v>345</v>
      </c>
      <c r="S4" s="148" t="s">
        <v>346</v>
      </c>
      <c r="T4" s="148"/>
    </row>
    <row r="5" spans="1:20" ht="90">
      <c r="A5" s="491" t="s">
        <v>7</v>
      </c>
      <c r="B5" s="492">
        <v>0.70007142726297267</v>
      </c>
      <c r="C5" s="493" t="s">
        <v>0</v>
      </c>
      <c r="D5" s="493" t="s">
        <v>0</v>
      </c>
      <c r="E5" s="493" t="s">
        <v>0</v>
      </c>
      <c r="F5" s="495" t="s">
        <v>0</v>
      </c>
      <c r="G5" s="483"/>
      <c r="H5" s="115"/>
      <c r="I5" s="116" t="s">
        <v>229</v>
      </c>
      <c r="J5" s="116" t="s">
        <v>230</v>
      </c>
      <c r="K5" s="116" t="s">
        <v>231</v>
      </c>
      <c r="L5" s="116" t="s">
        <v>232</v>
      </c>
      <c r="M5" s="117" t="s">
        <v>233</v>
      </c>
      <c r="O5" s="149" t="s">
        <v>728</v>
      </c>
      <c r="Q5" s="150" t="s">
        <v>229</v>
      </c>
      <c r="R5" s="150" t="s">
        <v>700</v>
      </c>
      <c r="S5" s="149" t="s">
        <v>699</v>
      </c>
      <c r="T5" s="149"/>
    </row>
    <row r="6" spans="1:20" ht="75">
      <c r="A6" s="491" t="s">
        <v>8</v>
      </c>
      <c r="B6" s="492">
        <v>0.69636988500442543</v>
      </c>
      <c r="C6" s="493" t="s">
        <v>0</v>
      </c>
      <c r="D6" s="493" t="s">
        <v>0</v>
      </c>
      <c r="E6" s="493" t="s">
        <v>0</v>
      </c>
      <c r="F6" s="495" t="s">
        <v>0</v>
      </c>
      <c r="G6" s="483"/>
      <c r="H6" s="118" t="s">
        <v>235</v>
      </c>
      <c r="I6" s="119" t="s">
        <v>236</v>
      </c>
      <c r="J6" s="119" t="s">
        <v>236</v>
      </c>
      <c r="K6" s="119" t="s">
        <v>236</v>
      </c>
      <c r="L6" s="119" t="s">
        <v>236</v>
      </c>
      <c r="M6" s="120" t="s">
        <v>236</v>
      </c>
      <c r="O6" s="149"/>
      <c r="Q6" s="150" t="s">
        <v>230</v>
      </c>
      <c r="R6" s="150" t="s">
        <v>702</v>
      </c>
      <c r="S6" s="149" t="s">
        <v>703</v>
      </c>
      <c r="T6" s="149"/>
    </row>
    <row r="7" spans="1:20" ht="75">
      <c r="A7" s="491" t="s">
        <v>11</v>
      </c>
      <c r="B7" s="492">
        <v>0.65738984113142407</v>
      </c>
      <c r="C7" s="493" t="s">
        <v>0</v>
      </c>
      <c r="D7" s="493" t="s">
        <v>0</v>
      </c>
      <c r="E7" s="493" t="s">
        <v>0</v>
      </c>
      <c r="F7" s="495" t="s">
        <v>0</v>
      </c>
      <c r="G7" s="483"/>
      <c r="H7" s="121" t="s">
        <v>237</v>
      </c>
      <c r="I7" s="123">
        <v>2.9399999999999999E-2</v>
      </c>
      <c r="J7" s="122">
        <v>7.1599999999999997E-2</v>
      </c>
      <c r="K7" s="125">
        <v>9.8799999999999999E-2</v>
      </c>
      <c r="L7" s="123">
        <v>4.53E-2</v>
      </c>
      <c r="M7" s="124">
        <v>0.1002</v>
      </c>
      <c r="O7" s="153" t="s">
        <v>701</v>
      </c>
      <c r="Q7" s="150" t="s">
        <v>231</v>
      </c>
      <c r="R7" s="150" t="s">
        <v>705</v>
      </c>
      <c r="S7" s="149" t="s">
        <v>706</v>
      </c>
      <c r="T7" s="149"/>
    </row>
    <row r="8" spans="1:20" ht="75">
      <c r="A8" s="491" t="s">
        <v>9</v>
      </c>
      <c r="B8" s="492">
        <v>0.65583242091072125</v>
      </c>
      <c r="C8" s="493" t="s">
        <v>0</v>
      </c>
      <c r="D8" s="493" t="s">
        <v>0</v>
      </c>
      <c r="E8" s="493" t="s">
        <v>0</v>
      </c>
      <c r="F8" s="495" t="s">
        <v>0</v>
      </c>
      <c r="G8" s="483"/>
      <c r="H8" s="127" t="s">
        <v>238</v>
      </c>
      <c r="I8" s="125">
        <v>0.3</v>
      </c>
      <c r="J8" s="123">
        <v>6.9599999999999995E-2</v>
      </c>
      <c r="K8" s="125">
        <v>0.31569999999999998</v>
      </c>
      <c r="L8" s="128">
        <v>0.2039</v>
      </c>
      <c r="M8" s="129">
        <v>0.1313</v>
      </c>
      <c r="O8" s="149" t="s">
        <v>729</v>
      </c>
      <c r="Q8" s="150" t="s">
        <v>232</v>
      </c>
      <c r="R8" s="150" t="s">
        <v>666</v>
      </c>
      <c r="S8" s="149" t="s">
        <v>708</v>
      </c>
      <c r="T8" s="149"/>
    </row>
    <row r="9" spans="1:20" ht="75">
      <c r="A9" s="491" t="s">
        <v>15</v>
      </c>
      <c r="B9" s="492">
        <v>0.62722937958659664</v>
      </c>
      <c r="C9" s="493" t="s">
        <v>0</v>
      </c>
      <c r="D9" s="493" t="s">
        <v>0</v>
      </c>
      <c r="E9" s="493" t="s">
        <v>0</v>
      </c>
      <c r="F9" s="495" t="s">
        <v>0</v>
      </c>
      <c r="G9" s="483"/>
      <c r="H9" s="121" t="s">
        <v>239</v>
      </c>
      <c r="I9" s="123">
        <v>8.8200000000000001E-2</v>
      </c>
      <c r="J9" s="123">
        <v>5.6099999999999997E-2</v>
      </c>
      <c r="K9" s="125">
        <v>0.27950000000000003</v>
      </c>
      <c r="L9" s="123">
        <v>7.7700000000000005E-2</v>
      </c>
      <c r="M9" s="126">
        <v>9.7900000000000001E-2</v>
      </c>
      <c r="O9" s="149"/>
      <c r="Q9" s="150" t="s">
        <v>233</v>
      </c>
      <c r="R9" s="150" t="s">
        <v>667</v>
      </c>
      <c r="S9" s="149" t="s">
        <v>710</v>
      </c>
      <c r="T9" s="149"/>
    </row>
    <row r="10" spans="1:20" ht="28.5">
      <c r="A10" s="491" t="s">
        <v>12</v>
      </c>
      <c r="B10" s="492">
        <v>0.6181159512666613</v>
      </c>
      <c r="C10" s="493" t="s">
        <v>0</v>
      </c>
      <c r="D10" s="493" t="s">
        <v>0</v>
      </c>
      <c r="E10" s="494">
        <v>-0.47026590669387186</v>
      </c>
      <c r="F10" s="495" t="s">
        <v>0</v>
      </c>
      <c r="G10" s="483"/>
      <c r="H10" s="127" t="s">
        <v>240</v>
      </c>
      <c r="I10" s="128">
        <v>0.14410000000000001</v>
      </c>
      <c r="J10" s="128">
        <v>0.14510000000000001</v>
      </c>
      <c r="K10" s="128">
        <v>0.13009999999999999</v>
      </c>
      <c r="L10" s="128">
        <v>0.13270000000000001</v>
      </c>
      <c r="M10" s="129">
        <v>0.1026</v>
      </c>
      <c r="O10" s="153" t="s">
        <v>704</v>
      </c>
    </row>
    <row r="11" spans="1:20" ht="60">
      <c r="A11" s="491" t="s">
        <v>17</v>
      </c>
      <c r="B11" s="492">
        <v>0.61088326362301681</v>
      </c>
      <c r="C11" s="493" t="s">
        <v>0</v>
      </c>
      <c r="D11" s="493" t="s">
        <v>0</v>
      </c>
      <c r="E11" s="493" t="s">
        <v>0</v>
      </c>
      <c r="F11" s="495" t="s">
        <v>0</v>
      </c>
      <c r="G11" s="483"/>
      <c r="H11" s="121" t="s">
        <v>241</v>
      </c>
      <c r="I11" s="125">
        <v>0.28239999999999998</v>
      </c>
      <c r="J11" s="125">
        <v>0.2727</v>
      </c>
      <c r="K11" s="123">
        <v>5.5399999999999998E-2</v>
      </c>
      <c r="L11" s="122">
        <v>0.21679999999999999</v>
      </c>
      <c r="M11" s="129">
        <v>0.1384</v>
      </c>
      <c r="O11" s="149" t="s">
        <v>730</v>
      </c>
    </row>
    <row r="12" spans="1:20" ht="28.5">
      <c r="A12" s="491" t="s">
        <v>16</v>
      </c>
      <c r="B12" s="492">
        <v>0.60109839177138902</v>
      </c>
      <c r="C12" s="493" t="s">
        <v>0</v>
      </c>
      <c r="D12" s="493" t="s">
        <v>0</v>
      </c>
      <c r="E12" s="493" t="s">
        <v>0</v>
      </c>
      <c r="F12" s="495" t="s">
        <v>0</v>
      </c>
      <c r="G12" s="483"/>
      <c r="H12" s="127" t="s">
        <v>242</v>
      </c>
      <c r="I12" s="123">
        <v>8.8000000000000005E-3</v>
      </c>
      <c r="J12" s="125">
        <v>7.9299999999999995E-2</v>
      </c>
      <c r="K12" s="123">
        <v>9.5999999999999992E-3</v>
      </c>
      <c r="L12" s="128">
        <v>2.9100000000000001E-2</v>
      </c>
      <c r="M12" s="130">
        <v>5.4899999999999997E-2</v>
      </c>
      <c r="O12" s="149"/>
    </row>
    <row r="13" spans="1:20" ht="28.5">
      <c r="A13" s="491" t="s">
        <v>10</v>
      </c>
      <c r="B13" s="492">
        <v>0.59617239650727361</v>
      </c>
      <c r="C13" s="494">
        <v>-0.3491469363066923</v>
      </c>
      <c r="D13" s="493" t="s">
        <v>0</v>
      </c>
      <c r="E13" s="493" t="s">
        <v>0</v>
      </c>
      <c r="F13" s="495" t="s">
        <v>0</v>
      </c>
      <c r="G13" s="483"/>
      <c r="H13" s="121" t="s">
        <v>243</v>
      </c>
      <c r="I13" s="123">
        <v>1.47E-2</v>
      </c>
      <c r="J13" s="125">
        <v>6.5799999999999997E-2</v>
      </c>
      <c r="K13" s="122">
        <v>3.1300000000000001E-2</v>
      </c>
      <c r="L13" s="123">
        <v>1.9400000000000001E-2</v>
      </c>
      <c r="M13" s="124">
        <v>6.4399999999999999E-2</v>
      </c>
      <c r="O13" s="153" t="s">
        <v>707</v>
      </c>
    </row>
    <row r="14" spans="1:20" ht="45">
      <c r="A14" s="491" t="s">
        <v>13</v>
      </c>
      <c r="B14" s="492">
        <v>0.58914035879607385</v>
      </c>
      <c r="C14" s="493" t="s">
        <v>0</v>
      </c>
      <c r="D14" s="493" t="s">
        <v>0</v>
      </c>
      <c r="E14" s="493" t="s">
        <v>0</v>
      </c>
      <c r="F14" s="495" t="s">
        <v>0</v>
      </c>
      <c r="G14" s="483"/>
      <c r="H14" s="127" t="s">
        <v>244</v>
      </c>
      <c r="I14" s="128">
        <v>0.1176</v>
      </c>
      <c r="J14" s="123">
        <v>0.1103</v>
      </c>
      <c r="K14" s="123">
        <v>3.3700000000000001E-2</v>
      </c>
      <c r="L14" s="125">
        <v>0.19739999999999999</v>
      </c>
      <c r="M14" s="124">
        <v>0.253</v>
      </c>
      <c r="O14" s="149" t="s">
        <v>731</v>
      </c>
    </row>
    <row r="15" spans="1:20" ht="24">
      <c r="A15" s="491" t="s">
        <v>19</v>
      </c>
      <c r="B15" s="492">
        <v>0.56849548124580151</v>
      </c>
      <c r="C15" s="493" t="s">
        <v>0</v>
      </c>
      <c r="D15" s="493" t="s">
        <v>0</v>
      </c>
      <c r="E15" s="493" t="s">
        <v>0</v>
      </c>
      <c r="F15" s="495" t="s">
        <v>0</v>
      </c>
      <c r="G15" s="483"/>
      <c r="H15" s="121" t="s">
        <v>245</v>
      </c>
      <c r="I15" s="123">
        <v>1.47E-2</v>
      </c>
      <c r="J15" s="125">
        <v>0.12959999999999999</v>
      </c>
      <c r="K15" s="123">
        <v>4.58E-2</v>
      </c>
      <c r="L15" s="122">
        <v>7.7700000000000005E-2</v>
      </c>
      <c r="M15" s="126">
        <v>5.7299999999999997E-2</v>
      </c>
      <c r="O15" s="149"/>
    </row>
    <row r="16" spans="1:20" ht="24">
      <c r="A16" s="491" t="s">
        <v>18</v>
      </c>
      <c r="B16" s="492">
        <v>0.56684164537692505</v>
      </c>
      <c r="C16" s="493" t="s">
        <v>0</v>
      </c>
      <c r="D16" s="493" t="s">
        <v>0</v>
      </c>
      <c r="E16" s="493" t="s">
        <v>0</v>
      </c>
      <c r="F16" s="495" t="s">
        <v>0</v>
      </c>
      <c r="G16" s="483"/>
      <c r="H16" s="131" t="s">
        <v>228</v>
      </c>
      <c r="I16" s="132">
        <v>1</v>
      </c>
      <c r="J16" s="132">
        <v>1</v>
      </c>
      <c r="K16" s="132">
        <v>1</v>
      </c>
      <c r="L16" s="132">
        <v>1</v>
      </c>
      <c r="M16" s="133">
        <v>1</v>
      </c>
      <c r="O16" s="153" t="s">
        <v>709</v>
      </c>
    </row>
    <row r="17" spans="1:15" ht="60">
      <c r="A17" s="491" t="s">
        <v>20</v>
      </c>
      <c r="B17" s="492">
        <v>0.55522129292956657</v>
      </c>
      <c r="C17" s="493" t="s">
        <v>0</v>
      </c>
      <c r="D17" s="494">
        <v>0.40540846037124884</v>
      </c>
      <c r="E17" s="493" t="s">
        <v>0</v>
      </c>
      <c r="F17" s="495" t="s">
        <v>0</v>
      </c>
      <c r="G17" s="483"/>
      <c r="H17" s="131" t="s">
        <v>246</v>
      </c>
      <c r="I17" s="134">
        <v>340</v>
      </c>
      <c r="J17" s="134">
        <v>517</v>
      </c>
      <c r="K17" s="134">
        <v>415</v>
      </c>
      <c r="L17" s="134">
        <v>309</v>
      </c>
      <c r="M17" s="135">
        <v>419</v>
      </c>
      <c r="O17" s="149" t="s">
        <v>732</v>
      </c>
    </row>
    <row r="18" spans="1:15" ht="36">
      <c r="A18" s="491" t="s">
        <v>24</v>
      </c>
      <c r="B18" s="492">
        <v>0.52154213539139427</v>
      </c>
      <c r="C18" s="493" t="s">
        <v>0</v>
      </c>
      <c r="D18" s="493" t="s">
        <v>0</v>
      </c>
      <c r="E18" s="494">
        <v>0.31010036297751237</v>
      </c>
      <c r="F18" s="495" t="s">
        <v>0</v>
      </c>
      <c r="G18" s="483"/>
      <c r="H18" s="529"/>
      <c r="I18" s="529"/>
      <c r="J18" s="529"/>
      <c r="K18" s="529"/>
      <c r="L18" s="529"/>
      <c r="M18" s="529"/>
    </row>
    <row r="19" spans="1:15" ht="24">
      <c r="A19" s="491" t="s">
        <v>23</v>
      </c>
      <c r="B19" s="492">
        <v>0.51735474153169747</v>
      </c>
      <c r="C19" s="493" t="s">
        <v>0</v>
      </c>
      <c r="D19" s="494">
        <v>0.38250137817372565</v>
      </c>
      <c r="E19" s="493" t="s">
        <v>0</v>
      </c>
      <c r="F19" s="495" t="s">
        <v>0</v>
      </c>
      <c r="G19" s="483"/>
      <c r="H19" s="530" t="s">
        <v>247</v>
      </c>
      <c r="I19" s="530"/>
      <c r="J19" s="530"/>
      <c r="K19" s="530"/>
      <c r="L19" s="530"/>
      <c r="M19" s="530"/>
    </row>
    <row r="20" spans="1:15" ht="36">
      <c r="A20" s="491" t="s">
        <v>25</v>
      </c>
      <c r="B20" s="492">
        <v>0.46308202600377335</v>
      </c>
      <c r="C20" s="494">
        <v>0.33250846377267446</v>
      </c>
      <c r="D20" s="493" t="s">
        <v>0</v>
      </c>
      <c r="E20" s="493" t="s">
        <v>0</v>
      </c>
      <c r="F20" s="495" t="s">
        <v>0</v>
      </c>
      <c r="G20" s="483"/>
      <c r="H20" s="531" t="s">
        <v>248</v>
      </c>
      <c r="I20" s="531"/>
      <c r="J20" s="531"/>
      <c r="K20" s="531"/>
      <c r="L20" s="531"/>
      <c r="M20" s="531"/>
    </row>
    <row r="21" spans="1:15" ht="24">
      <c r="A21" s="491" t="s">
        <v>26</v>
      </c>
      <c r="B21" s="492">
        <v>0.43687182408015945</v>
      </c>
      <c r="C21" s="493" t="s">
        <v>0</v>
      </c>
      <c r="D21" s="493" t="s">
        <v>0</v>
      </c>
      <c r="E21" s="493" t="s">
        <v>0</v>
      </c>
      <c r="F21" s="495" t="s">
        <v>0</v>
      </c>
      <c r="G21" s="483"/>
      <c r="H21" s="528" t="s">
        <v>249</v>
      </c>
      <c r="I21" s="528"/>
      <c r="J21" s="528"/>
      <c r="K21" s="528"/>
      <c r="L21" s="528"/>
      <c r="M21" s="528"/>
    </row>
    <row r="22" spans="1:15" ht="24">
      <c r="A22" s="491" t="s">
        <v>21</v>
      </c>
      <c r="B22" s="492">
        <v>0.42279967266812674</v>
      </c>
      <c r="C22" s="493" t="s">
        <v>0</v>
      </c>
      <c r="D22" s="493" t="s">
        <v>0</v>
      </c>
      <c r="E22" s="494">
        <v>0.36031320289215085</v>
      </c>
      <c r="F22" s="497">
        <v>0.30949732214334624</v>
      </c>
      <c r="G22" s="483"/>
    </row>
    <row r="23" spans="1:15" ht="24">
      <c r="A23" s="491" t="s">
        <v>27</v>
      </c>
      <c r="B23" s="496" t="s">
        <v>0</v>
      </c>
      <c r="C23" s="493" t="s">
        <v>0</v>
      </c>
      <c r="D23" s="493" t="s">
        <v>0</v>
      </c>
      <c r="E23" s="493" t="s">
        <v>0</v>
      </c>
      <c r="F23" s="495" t="s">
        <v>0</v>
      </c>
      <c r="G23" s="483"/>
      <c r="H23" s="113" t="s">
        <v>250</v>
      </c>
    </row>
    <row r="24" spans="1:15" ht="24">
      <c r="A24" s="491" t="s">
        <v>64</v>
      </c>
      <c r="B24" s="496" t="s">
        <v>0</v>
      </c>
      <c r="C24" s="493" t="s">
        <v>0</v>
      </c>
      <c r="D24" s="493" t="s">
        <v>0</v>
      </c>
      <c r="E24" s="493" t="s">
        <v>0</v>
      </c>
      <c r="F24" s="495" t="s">
        <v>0</v>
      </c>
      <c r="G24" s="483"/>
      <c r="H24" s="114" t="s">
        <v>224</v>
      </c>
      <c r="I24" s="114" t="s">
        <v>225</v>
      </c>
      <c r="J24" s="114" t="s">
        <v>225</v>
      </c>
      <c r="K24" s="114" t="s">
        <v>225</v>
      </c>
      <c r="L24" s="114" t="s">
        <v>225</v>
      </c>
      <c r="M24" s="114" t="s">
        <v>225</v>
      </c>
    </row>
    <row r="25" spans="1:15" ht="24">
      <c r="A25" s="491" t="s">
        <v>29</v>
      </c>
      <c r="B25" s="496" t="s">
        <v>0</v>
      </c>
      <c r="C25" s="494">
        <v>0.69685277106546928</v>
      </c>
      <c r="D25" s="493" t="s">
        <v>0</v>
      </c>
      <c r="E25" s="493" t="s">
        <v>0</v>
      </c>
      <c r="F25" s="495" t="s">
        <v>0</v>
      </c>
      <c r="G25" s="483"/>
      <c r="H25" s="115"/>
      <c r="I25" s="520" t="s">
        <v>226</v>
      </c>
      <c r="J25" s="521"/>
      <c r="K25" s="521"/>
      <c r="L25" s="521"/>
      <c r="M25" s="522"/>
    </row>
    <row r="26" spans="1:15" ht="24">
      <c r="A26" s="491" t="s">
        <v>30</v>
      </c>
      <c r="B26" s="496" t="s">
        <v>0</v>
      </c>
      <c r="C26" s="494">
        <v>0.68032286884073878</v>
      </c>
      <c r="D26" s="493" t="s">
        <v>0</v>
      </c>
      <c r="E26" s="493" t="s">
        <v>0</v>
      </c>
      <c r="F26" s="495" t="s">
        <v>0</v>
      </c>
      <c r="G26" s="483"/>
      <c r="H26" s="115"/>
      <c r="I26" s="116" t="s">
        <v>229</v>
      </c>
      <c r="J26" s="116" t="s">
        <v>230</v>
      </c>
      <c r="K26" s="116" t="s">
        <v>231</v>
      </c>
      <c r="L26" s="116" t="s">
        <v>232</v>
      </c>
      <c r="M26" s="117" t="s">
        <v>233</v>
      </c>
    </row>
    <row r="27" spans="1:15" ht="24">
      <c r="A27" s="491" t="s">
        <v>32</v>
      </c>
      <c r="B27" s="496" t="s">
        <v>0</v>
      </c>
      <c r="C27" s="494">
        <v>0.6509094661479734</v>
      </c>
      <c r="D27" s="493" t="s">
        <v>0</v>
      </c>
      <c r="E27" s="493" t="s">
        <v>0</v>
      </c>
      <c r="F27" s="495" t="s">
        <v>0</v>
      </c>
      <c r="G27" s="483"/>
      <c r="H27" s="118" t="s">
        <v>251</v>
      </c>
      <c r="I27" s="119" t="s">
        <v>236</v>
      </c>
      <c r="J27" s="119" t="s">
        <v>236</v>
      </c>
      <c r="K27" s="119" t="s">
        <v>236</v>
      </c>
      <c r="L27" s="119" t="s">
        <v>236</v>
      </c>
      <c r="M27" s="120" t="s">
        <v>236</v>
      </c>
    </row>
    <row r="28" spans="1:15" ht="28.5">
      <c r="A28" s="491" t="s">
        <v>31</v>
      </c>
      <c r="B28" s="496" t="s">
        <v>0</v>
      </c>
      <c r="C28" s="494">
        <v>0.61894436646150575</v>
      </c>
      <c r="D28" s="493" t="s">
        <v>0</v>
      </c>
      <c r="E28" s="493" t="s">
        <v>0</v>
      </c>
      <c r="F28" s="495" t="s">
        <v>0</v>
      </c>
      <c r="G28" s="483"/>
      <c r="H28" s="121" t="s">
        <v>252</v>
      </c>
      <c r="I28" s="123">
        <v>5.2900000000000003E-2</v>
      </c>
      <c r="J28" s="122">
        <v>9.0899999999999995E-2</v>
      </c>
      <c r="K28" s="125">
        <v>0.21199999999999999</v>
      </c>
      <c r="L28" s="123">
        <v>2.9100000000000001E-2</v>
      </c>
      <c r="M28" s="129">
        <v>4.0599999999999997E-2</v>
      </c>
    </row>
    <row r="29" spans="1:15" ht="28.5">
      <c r="A29" s="491" t="s">
        <v>28</v>
      </c>
      <c r="B29" s="496" t="s">
        <v>0</v>
      </c>
      <c r="C29" s="494">
        <v>0.56814113788956766</v>
      </c>
      <c r="D29" s="493" t="s">
        <v>0</v>
      </c>
      <c r="E29" s="494">
        <v>0.45545341743985152</v>
      </c>
      <c r="F29" s="495" t="s">
        <v>0</v>
      </c>
      <c r="G29" s="483"/>
      <c r="H29" s="127" t="s">
        <v>253</v>
      </c>
      <c r="I29" s="128">
        <v>7.3499999999999996E-2</v>
      </c>
      <c r="J29" s="125">
        <v>0.11990000000000001</v>
      </c>
      <c r="K29" s="123">
        <v>6.0199999999999997E-2</v>
      </c>
      <c r="L29" s="128">
        <v>0.1003</v>
      </c>
      <c r="M29" s="130">
        <v>6.4399999999999999E-2</v>
      </c>
    </row>
    <row r="30" spans="1:15" ht="24">
      <c r="A30" s="491" t="s">
        <v>34</v>
      </c>
      <c r="B30" s="496" t="s">
        <v>0</v>
      </c>
      <c r="C30" s="494">
        <v>0.54384208067353446</v>
      </c>
      <c r="D30" s="494">
        <v>0.48959550935549079</v>
      </c>
      <c r="E30" s="493" t="s">
        <v>0</v>
      </c>
      <c r="F30" s="495" t="s">
        <v>0</v>
      </c>
      <c r="G30" s="483"/>
      <c r="H30" s="121" t="s">
        <v>254</v>
      </c>
      <c r="I30" s="122">
        <v>7.3499999999999996E-2</v>
      </c>
      <c r="J30" s="122">
        <v>7.5399999999999995E-2</v>
      </c>
      <c r="K30" s="123">
        <v>6.7500000000000004E-2</v>
      </c>
      <c r="L30" s="123">
        <v>5.5E-2</v>
      </c>
      <c r="M30" s="124">
        <v>0.18140000000000001</v>
      </c>
    </row>
    <row r="31" spans="1:15" ht="24">
      <c r="A31" s="491" t="s">
        <v>36</v>
      </c>
      <c r="B31" s="496" t="s">
        <v>0</v>
      </c>
      <c r="C31" s="494">
        <v>0.49192245813066482</v>
      </c>
      <c r="D31" s="494">
        <v>0.32168184552076051</v>
      </c>
      <c r="E31" s="493" t="s">
        <v>0</v>
      </c>
      <c r="F31" s="497">
        <v>-0.32828320046786097</v>
      </c>
      <c r="G31" s="483"/>
      <c r="H31" s="127" t="s">
        <v>255</v>
      </c>
      <c r="I31" s="128">
        <v>0.1147</v>
      </c>
      <c r="J31" s="125">
        <v>0.20699999999999999</v>
      </c>
      <c r="K31" s="123">
        <v>6.9900000000000004E-2</v>
      </c>
      <c r="L31" s="123">
        <v>5.1799999999999999E-2</v>
      </c>
      <c r="M31" s="129">
        <v>7.3999999999999996E-2</v>
      </c>
    </row>
    <row r="32" spans="1:15" ht="28.5">
      <c r="A32" s="491" t="s">
        <v>37</v>
      </c>
      <c r="B32" s="496" t="s">
        <v>0</v>
      </c>
      <c r="C32" s="494">
        <v>0.49050532911700606</v>
      </c>
      <c r="D32" s="494">
        <v>-0.37264287178941996</v>
      </c>
      <c r="E32" s="493" t="s">
        <v>0</v>
      </c>
      <c r="F32" s="495" t="s">
        <v>0</v>
      </c>
      <c r="G32" s="483"/>
      <c r="H32" s="121" t="s">
        <v>256</v>
      </c>
      <c r="I32" s="123">
        <v>2.9399999999999999E-2</v>
      </c>
      <c r="J32" s="125">
        <v>8.5099999999999995E-2</v>
      </c>
      <c r="K32" s="123">
        <v>9.5999999999999992E-3</v>
      </c>
      <c r="L32" s="122">
        <v>6.8000000000000005E-2</v>
      </c>
      <c r="M32" s="124">
        <v>0.11219999999999999</v>
      </c>
    </row>
    <row r="33" spans="1:13" ht="36">
      <c r="A33" s="491" t="s">
        <v>44</v>
      </c>
      <c r="B33" s="496" t="s">
        <v>0</v>
      </c>
      <c r="C33" s="493" t="s">
        <v>0</v>
      </c>
      <c r="D33" s="493" t="s">
        <v>0</v>
      </c>
      <c r="E33" s="493" t="s">
        <v>0</v>
      </c>
      <c r="F33" s="495" t="s">
        <v>0</v>
      </c>
      <c r="G33" s="483"/>
      <c r="H33" s="127" t="s">
        <v>258</v>
      </c>
      <c r="I33" s="128">
        <v>0.31759999999999999</v>
      </c>
      <c r="J33" s="123">
        <v>0.16250000000000001</v>
      </c>
      <c r="K33" s="123">
        <v>0.23369999999999999</v>
      </c>
      <c r="L33" s="128">
        <v>0.25890000000000002</v>
      </c>
      <c r="M33" s="124">
        <v>0.4415</v>
      </c>
    </row>
    <row r="34" spans="1:13" ht="24">
      <c r="A34" s="491" t="s">
        <v>46</v>
      </c>
      <c r="B34" s="496" t="s">
        <v>0</v>
      </c>
      <c r="C34" s="493" t="s">
        <v>0</v>
      </c>
      <c r="D34" s="493" t="s">
        <v>0</v>
      </c>
      <c r="E34" s="493" t="s">
        <v>0</v>
      </c>
      <c r="F34" s="495" t="s">
        <v>0</v>
      </c>
      <c r="G34" s="483"/>
      <c r="H34" s="121" t="s">
        <v>259</v>
      </c>
      <c r="I34" s="125">
        <v>0.3382</v>
      </c>
      <c r="J34" s="122">
        <v>0.25919999999999999</v>
      </c>
      <c r="K34" s="125">
        <v>0.34699999999999998</v>
      </c>
      <c r="L34" s="125">
        <v>0.43690000000000001</v>
      </c>
      <c r="M34" s="129">
        <v>8.5900000000000004E-2</v>
      </c>
    </row>
    <row r="35" spans="1:13" ht="36">
      <c r="A35" s="491" t="s">
        <v>47</v>
      </c>
      <c r="B35" s="496" t="s">
        <v>0</v>
      </c>
      <c r="C35" s="493" t="s">
        <v>0</v>
      </c>
      <c r="D35" s="493" t="s">
        <v>0</v>
      </c>
      <c r="E35" s="493" t="s">
        <v>0</v>
      </c>
      <c r="F35" s="495" t="s">
        <v>0</v>
      </c>
      <c r="G35" s="483"/>
      <c r="H35" s="131" t="s">
        <v>228</v>
      </c>
      <c r="I35" s="132">
        <v>1</v>
      </c>
      <c r="J35" s="132">
        <v>1</v>
      </c>
      <c r="K35" s="132">
        <v>1</v>
      </c>
      <c r="L35" s="132">
        <v>1</v>
      </c>
      <c r="M35" s="133">
        <v>1</v>
      </c>
    </row>
    <row r="36" spans="1:13" ht="24">
      <c r="A36" s="491" t="s">
        <v>52</v>
      </c>
      <c r="B36" s="496" t="s">
        <v>0</v>
      </c>
      <c r="C36" s="494">
        <v>0.3775310939711356</v>
      </c>
      <c r="D36" s="494">
        <v>0.69159999244405779</v>
      </c>
      <c r="E36" s="493" t="s">
        <v>0</v>
      </c>
      <c r="F36" s="495" t="s">
        <v>0</v>
      </c>
      <c r="G36" s="483"/>
      <c r="H36" s="131" t="s">
        <v>246</v>
      </c>
      <c r="I36" s="134">
        <v>374</v>
      </c>
      <c r="J36" s="134">
        <v>426</v>
      </c>
      <c r="K36" s="134">
        <v>258</v>
      </c>
      <c r="L36" s="134">
        <v>520</v>
      </c>
      <c r="M36" s="135">
        <v>422</v>
      </c>
    </row>
    <row r="37" spans="1:13" ht="24">
      <c r="A37" s="491" t="s">
        <v>50</v>
      </c>
      <c r="B37" s="492">
        <v>0.43982729880479726</v>
      </c>
      <c r="C37" s="493" t="s">
        <v>0</v>
      </c>
      <c r="D37" s="494">
        <v>0.629511575574348</v>
      </c>
      <c r="E37" s="493" t="s">
        <v>0</v>
      </c>
      <c r="F37" s="495" t="s">
        <v>0</v>
      </c>
      <c r="G37" s="483"/>
      <c r="H37" s="529"/>
      <c r="I37" s="529"/>
      <c r="J37" s="529"/>
      <c r="K37" s="529"/>
      <c r="L37" s="529"/>
      <c r="M37" s="529"/>
    </row>
    <row r="38" spans="1:13" ht="24">
      <c r="A38" s="491" t="s">
        <v>22</v>
      </c>
      <c r="B38" s="492">
        <v>0.34810679881877254</v>
      </c>
      <c r="C38" s="493" t="s">
        <v>0</v>
      </c>
      <c r="D38" s="494">
        <v>-0.60773000509594044</v>
      </c>
      <c r="E38" s="493" t="s">
        <v>0</v>
      </c>
      <c r="F38" s="495" t="s">
        <v>0</v>
      </c>
      <c r="G38" s="483"/>
      <c r="H38" s="530" t="s">
        <v>247</v>
      </c>
      <c r="I38" s="530"/>
      <c r="J38" s="530"/>
      <c r="K38" s="530"/>
      <c r="L38" s="530"/>
      <c r="M38" s="530"/>
    </row>
    <row r="39" spans="1:13">
      <c r="A39" s="491" t="s">
        <v>51</v>
      </c>
      <c r="B39" s="492">
        <v>0.4114842768877548</v>
      </c>
      <c r="C39" s="493" t="s">
        <v>0</v>
      </c>
      <c r="D39" s="494">
        <v>0.60438934797132859</v>
      </c>
      <c r="E39" s="493" t="s">
        <v>0</v>
      </c>
      <c r="F39" s="495" t="s">
        <v>0</v>
      </c>
      <c r="G39" s="483"/>
      <c r="H39" s="531" t="s">
        <v>248</v>
      </c>
      <c r="I39" s="531"/>
      <c r="J39" s="531"/>
      <c r="K39" s="531"/>
      <c r="L39" s="531"/>
      <c r="M39" s="531"/>
    </row>
    <row r="40" spans="1:13" ht="24">
      <c r="A40" s="491" t="s">
        <v>35</v>
      </c>
      <c r="B40" s="496" t="s">
        <v>0</v>
      </c>
      <c r="C40" s="493" t="s">
        <v>0</v>
      </c>
      <c r="D40" s="494">
        <v>0.52297912192165386</v>
      </c>
      <c r="E40" s="493" t="s">
        <v>0</v>
      </c>
      <c r="F40" s="497">
        <v>0.44832758968778497</v>
      </c>
      <c r="G40" s="483"/>
      <c r="H40" s="528" t="s">
        <v>249</v>
      </c>
      <c r="I40" s="528"/>
      <c r="J40" s="528"/>
      <c r="K40" s="528"/>
      <c r="L40" s="528"/>
      <c r="M40" s="528"/>
    </row>
    <row r="41" spans="1:13" ht="36">
      <c r="A41" s="491" t="s">
        <v>53</v>
      </c>
      <c r="B41" s="496" t="s">
        <v>0</v>
      </c>
      <c r="C41" s="493" t="s">
        <v>0</v>
      </c>
      <c r="D41" s="494">
        <v>0.32730563264663404</v>
      </c>
      <c r="E41" s="493" t="s">
        <v>0</v>
      </c>
      <c r="F41" s="495" t="s">
        <v>0</v>
      </c>
      <c r="G41" s="483"/>
    </row>
    <row r="42" spans="1:13" ht="36">
      <c r="A42" s="491" t="s">
        <v>57</v>
      </c>
      <c r="B42" s="496" t="s">
        <v>0</v>
      </c>
      <c r="C42" s="493" t="s">
        <v>0</v>
      </c>
      <c r="D42" s="493" t="s">
        <v>0</v>
      </c>
      <c r="E42" s="493" t="s">
        <v>0</v>
      </c>
      <c r="F42" s="495" t="s">
        <v>0</v>
      </c>
      <c r="G42" s="483"/>
      <c r="H42" s="113" t="s">
        <v>260</v>
      </c>
    </row>
    <row r="43" spans="1:13" ht="36">
      <c r="A43" s="491" t="s">
        <v>58</v>
      </c>
      <c r="B43" s="496" t="s">
        <v>0</v>
      </c>
      <c r="C43" s="493" t="s">
        <v>0</v>
      </c>
      <c r="D43" s="493" t="s">
        <v>0</v>
      </c>
      <c r="E43" s="493" t="s">
        <v>0</v>
      </c>
      <c r="F43" s="495" t="s">
        <v>0</v>
      </c>
      <c r="G43" s="483"/>
      <c r="H43" s="114" t="s">
        <v>224</v>
      </c>
      <c r="I43" s="114" t="s">
        <v>225</v>
      </c>
      <c r="J43" s="114" t="s">
        <v>225</v>
      </c>
      <c r="K43" s="114" t="s">
        <v>225</v>
      </c>
      <c r="L43" s="114" t="s">
        <v>225</v>
      </c>
      <c r="M43" s="114" t="s">
        <v>225</v>
      </c>
    </row>
    <row r="44" spans="1:13" ht="24">
      <c r="A44" s="491" t="s">
        <v>59</v>
      </c>
      <c r="B44" s="496" t="s">
        <v>0</v>
      </c>
      <c r="C44" s="493" t="s">
        <v>0</v>
      </c>
      <c r="D44" s="493" t="s">
        <v>0</v>
      </c>
      <c r="E44" s="493" t="s">
        <v>0</v>
      </c>
      <c r="F44" s="495" t="s">
        <v>0</v>
      </c>
      <c r="G44" s="483"/>
      <c r="H44" s="115"/>
      <c r="I44" s="520" t="s">
        <v>226</v>
      </c>
      <c r="J44" s="521"/>
      <c r="K44" s="521"/>
      <c r="L44" s="521"/>
      <c r="M44" s="522"/>
    </row>
    <row r="45" spans="1:13" ht="36">
      <c r="A45" s="491" t="s">
        <v>62</v>
      </c>
      <c r="B45" s="496" t="s">
        <v>0</v>
      </c>
      <c r="C45" s="493" t="s">
        <v>0</v>
      </c>
      <c r="D45" s="493" t="s">
        <v>0</v>
      </c>
      <c r="E45" s="493" t="s">
        <v>0</v>
      </c>
      <c r="F45" s="495" t="s">
        <v>0</v>
      </c>
      <c r="G45" s="483"/>
      <c r="H45" s="115"/>
      <c r="I45" s="116" t="s">
        <v>229</v>
      </c>
      <c r="J45" s="116" t="s">
        <v>230</v>
      </c>
      <c r="K45" s="116" t="s">
        <v>231</v>
      </c>
      <c r="L45" s="116" t="s">
        <v>232</v>
      </c>
      <c r="M45" s="117" t="s">
        <v>233</v>
      </c>
    </row>
    <row r="46" spans="1:13" ht="24">
      <c r="A46" s="491" t="s">
        <v>67</v>
      </c>
      <c r="B46" s="496" t="s">
        <v>0</v>
      </c>
      <c r="C46" s="493" t="s">
        <v>0</v>
      </c>
      <c r="D46" s="493" t="s">
        <v>0</v>
      </c>
      <c r="E46" s="494">
        <v>0.70763423071842135</v>
      </c>
      <c r="F46" s="495" t="s">
        <v>0</v>
      </c>
      <c r="G46" s="483"/>
      <c r="H46" s="118" t="s">
        <v>261</v>
      </c>
      <c r="I46" s="119" t="s">
        <v>236</v>
      </c>
      <c r="J46" s="119" t="s">
        <v>236</v>
      </c>
      <c r="K46" s="119" t="s">
        <v>236</v>
      </c>
      <c r="L46" s="119" t="s">
        <v>236</v>
      </c>
      <c r="M46" s="120" t="s">
        <v>236</v>
      </c>
    </row>
    <row r="47" spans="1:13" ht="24">
      <c r="A47" s="491" t="s">
        <v>14</v>
      </c>
      <c r="B47" s="492">
        <v>0.41202989862530331</v>
      </c>
      <c r="C47" s="493" t="s">
        <v>0</v>
      </c>
      <c r="D47" s="493" t="s">
        <v>0</v>
      </c>
      <c r="E47" s="494">
        <v>-0.70712642204825316</v>
      </c>
      <c r="F47" s="495" t="s">
        <v>0</v>
      </c>
      <c r="G47" s="483"/>
      <c r="H47" s="121" t="s">
        <v>262</v>
      </c>
      <c r="I47" s="125">
        <v>0.4647</v>
      </c>
      <c r="J47" s="123">
        <v>0.2495</v>
      </c>
      <c r="K47" s="123">
        <v>0.25779999999999997</v>
      </c>
      <c r="L47" s="122">
        <v>0.3528</v>
      </c>
      <c r="M47" s="126">
        <v>0.32700000000000001</v>
      </c>
    </row>
    <row r="48" spans="1:13" ht="28.5">
      <c r="A48" s="491" t="s">
        <v>33</v>
      </c>
      <c r="B48" s="496" t="s">
        <v>0</v>
      </c>
      <c r="C48" s="494">
        <v>0.36753733955901752</v>
      </c>
      <c r="D48" s="493" t="s">
        <v>0</v>
      </c>
      <c r="E48" s="494">
        <v>0.67158175620010885</v>
      </c>
      <c r="F48" s="495" t="s">
        <v>0</v>
      </c>
      <c r="G48" s="483"/>
      <c r="H48" s="127" t="s">
        <v>263</v>
      </c>
      <c r="I48" s="125">
        <v>0.39710000000000001</v>
      </c>
      <c r="J48" s="123">
        <v>0.19339999999999999</v>
      </c>
      <c r="K48" s="128">
        <v>0.23860000000000001</v>
      </c>
      <c r="L48" s="128">
        <v>0.30420000000000003</v>
      </c>
      <c r="M48" s="130">
        <v>0.2482</v>
      </c>
    </row>
    <row r="49" spans="1:13" ht="28.5">
      <c r="A49" s="491" t="s">
        <v>66</v>
      </c>
      <c r="B49" s="492">
        <v>0.31703987379217141</v>
      </c>
      <c r="C49" s="493" t="s">
        <v>0</v>
      </c>
      <c r="D49" s="493" t="s">
        <v>0</v>
      </c>
      <c r="E49" s="494">
        <v>0.45166979950305419</v>
      </c>
      <c r="F49" s="497">
        <v>-0.44379123746754118</v>
      </c>
      <c r="G49" s="483"/>
      <c r="H49" s="121" t="s">
        <v>264</v>
      </c>
      <c r="I49" s="125">
        <v>0.3412</v>
      </c>
      <c r="J49" s="123">
        <v>0.1605</v>
      </c>
      <c r="K49" s="123">
        <v>0.159</v>
      </c>
      <c r="L49" s="125">
        <v>0.30099999999999999</v>
      </c>
      <c r="M49" s="129">
        <v>0.16950000000000001</v>
      </c>
    </row>
    <row r="50" spans="1:13" ht="36">
      <c r="A50" s="491" t="s">
        <v>63</v>
      </c>
      <c r="B50" s="496" t="s">
        <v>0</v>
      </c>
      <c r="C50" s="493" t="s">
        <v>0</v>
      </c>
      <c r="D50" s="493" t="s">
        <v>0</v>
      </c>
      <c r="E50" s="493" t="s">
        <v>0</v>
      </c>
      <c r="F50" s="495" t="s">
        <v>0</v>
      </c>
      <c r="G50" s="483"/>
      <c r="H50" s="127" t="s">
        <v>265</v>
      </c>
      <c r="I50" s="125">
        <v>0.34410000000000002</v>
      </c>
      <c r="J50" s="123">
        <v>0.15859999999999999</v>
      </c>
      <c r="K50" s="128">
        <v>0.27950000000000003</v>
      </c>
      <c r="L50" s="128">
        <v>0.26540000000000002</v>
      </c>
      <c r="M50" s="130">
        <v>0.24579999999999999</v>
      </c>
    </row>
    <row r="51" spans="1:13" ht="28.5">
      <c r="A51" s="491" t="s">
        <v>65</v>
      </c>
      <c r="B51" s="496" t="s">
        <v>0</v>
      </c>
      <c r="C51" s="493" t="s">
        <v>0</v>
      </c>
      <c r="D51" s="493" t="s">
        <v>0</v>
      </c>
      <c r="E51" s="494">
        <v>-0.44946847141142249</v>
      </c>
      <c r="F51" s="497">
        <v>0.49657728028450049</v>
      </c>
      <c r="G51" s="483"/>
      <c r="H51" s="121" t="s">
        <v>266</v>
      </c>
      <c r="I51" s="122">
        <v>0.16470000000000001</v>
      </c>
      <c r="J51" s="122">
        <v>0.1431</v>
      </c>
      <c r="K51" s="125">
        <v>0.17829999999999999</v>
      </c>
      <c r="L51" s="123">
        <v>8.09E-2</v>
      </c>
      <c r="M51" s="129">
        <v>0.1026</v>
      </c>
    </row>
    <row r="52" spans="1:13" ht="24">
      <c r="A52" s="491" t="s">
        <v>70</v>
      </c>
      <c r="B52" s="496" t="s">
        <v>0</v>
      </c>
      <c r="C52" s="493" t="s">
        <v>0</v>
      </c>
      <c r="D52" s="493" t="s">
        <v>0</v>
      </c>
      <c r="E52" s="493" t="s">
        <v>0</v>
      </c>
      <c r="F52" s="497">
        <v>-0.41497494096536086</v>
      </c>
      <c r="G52" s="483"/>
      <c r="H52" s="127" t="s">
        <v>267</v>
      </c>
      <c r="I52" s="128">
        <v>0.2059</v>
      </c>
      <c r="J52" s="123">
        <v>0.14119999999999999</v>
      </c>
      <c r="K52" s="125">
        <v>0.20960000000000001</v>
      </c>
      <c r="L52" s="128">
        <v>0.13919999999999999</v>
      </c>
      <c r="M52" s="130">
        <v>0.1527</v>
      </c>
    </row>
    <row r="53" spans="1:13" ht="24">
      <c r="A53" s="491" t="s">
        <v>45</v>
      </c>
      <c r="B53" s="496" t="s">
        <v>0</v>
      </c>
      <c r="C53" s="493" t="s">
        <v>0</v>
      </c>
      <c r="D53" s="493" t="s">
        <v>0</v>
      </c>
      <c r="E53" s="493" t="s">
        <v>0</v>
      </c>
      <c r="F53" s="495" t="s">
        <v>0</v>
      </c>
      <c r="G53" s="483"/>
      <c r="H53" s="121" t="s">
        <v>268</v>
      </c>
      <c r="I53" s="125">
        <v>0.4118</v>
      </c>
      <c r="J53" s="123">
        <v>0.16250000000000001</v>
      </c>
      <c r="K53" s="122">
        <v>0.26269999999999999</v>
      </c>
      <c r="L53" s="122">
        <v>0.28799999999999998</v>
      </c>
      <c r="M53" s="126">
        <v>0.24579999999999999</v>
      </c>
    </row>
    <row r="54" spans="1:13" ht="28.5">
      <c r="A54" s="491" t="s">
        <v>71</v>
      </c>
      <c r="B54" s="496" t="s">
        <v>0</v>
      </c>
      <c r="C54" s="493" t="s">
        <v>0</v>
      </c>
      <c r="D54" s="493" t="s">
        <v>0</v>
      </c>
      <c r="E54" s="493" t="s">
        <v>0</v>
      </c>
      <c r="F54" s="495" t="s">
        <v>0</v>
      </c>
      <c r="G54" s="483"/>
      <c r="H54" s="127" t="s">
        <v>269</v>
      </c>
      <c r="I54" s="128">
        <v>7.0599999999999996E-2</v>
      </c>
      <c r="J54" s="128">
        <v>9.6699999999999994E-2</v>
      </c>
      <c r="K54" s="125">
        <v>0.1542</v>
      </c>
      <c r="L54" s="123">
        <v>4.53E-2</v>
      </c>
      <c r="M54" s="129">
        <v>6.2100000000000002E-2</v>
      </c>
    </row>
    <row r="55" spans="1:13" ht="24">
      <c r="A55" s="491" t="s">
        <v>49</v>
      </c>
      <c r="B55" s="496" t="s">
        <v>0</v>
      </c>
      <c r="C55" s="493" t="s">
        <v>0</v>
      </c>
      <c r="D55" s="493" t="s">
        <v>0</v>
      </c>
      <c r="E55" s="493" t="s">
        <v>0</v>
      </c>
      <c r="F55" s="495" t="s">
        <v>0</v>
      </c>
      <c r="G55" s="483"/>
      <c r="H55" s="121" t="s">
        <v>270</v>
      </c>
      <c r="I55" s="125">
        <v>0.43819999999999998</v>
      </c>
      <c r="J55" s="123">
        <v>0.2321</v>
      </c>
      <c r="K55" s="122">
        <v>0.2964</v>
      </c>
      <c r="L55" s="122">
        <v>0.34300000000000003</v>
      </c>
      <c r="M55" s="126">
        <v>0.3246</v>
      </c>
    </row>
    <row r="56" spans="1:13" ht="43.5" thickBot="1">
      <c r="A56" s="498" t="s">
        <v>48</v>
      </c>
      <c r="B56" s="499" t="s">
        <v>0</v>
      </c>
      <c r="C56" s="500" t="s">
        <v>0</v>
      </c>
      <c r="D56" s="500" t="s">
        <v>0</v>
      </c>
      <c r="E56" s="500" t="s">
        <v>0</v>
      </c>
      <c r="F56" s="501" t="s">
        <v>0</v>
      </c>
      <c r="G56" s="483"/>
      <c r="H56" s="127" t="s">
        <v>271</v>
      </c>
      <c r="I56" s="125">
        <v>0.3</v>
      </c>
      <c r="J56" s="123">
        <v>0.15670000000000001</v>
      </c>
      <c r="K56" s="128">
        <v>0.20960000000000001</v>
      </c>
      <c r="L56" s="125">
        <v>0.28799999999999998</v>
      </c>
      <c r="M56" s="129">
        <v>0.1384</v>
      </c>
    </row>
    <row r="57" spans="1:13" ht="29.25" thickTop="1">
      <c r="A57" s="677" t="s">
        <v>72</v>
      </c>
      <c r="B57" s="677"/>
      <c r="C57" s="677"/>
      <c r="D57" s="677"/>
      <c r="E57" s="677"/>
      <c r="F57" s="677"/>
      <c r="G57" s="483"/>
      <c r="H57" s="121" t="s">
        <v>272</v>
      </c>
      <c r="I57" s="122">
        <v>0.17349999999999999</v>
      </c>
      <c r="J57" s="122">
        <v>0.12959999999999999</v>
      </c>
      <c r="K57" s="122">
        <v>0.16139999999999999</v>
      </c>
      <c r="L57" s="122">
        <v>0.12620000000000001</v>
      </c>
      <c r="M57" s="129">
        <v>0.1026</v>
      </c>
    </row>
    <row r="58" spans="1:13" ht="28.5">
      <c r="A58" s="677" t="s">
        <v>672</v>
      </c>
      <c r="B58" s="677"/>
      <c r="C58" s="677"/>
      <c r="D58" s="677"/>
      <c r="E58" s="677"/>
      <c r="F58" s="677"/>
      <c r="G58" s="483"/>
      <c r="H58" s="127" t="s">
        <v>273</v>
      </c>
      <c r="I58" s="125">
        <v>0.41760000000000003</v>
      </c>
      <c r="J58" s="123">
        <v>0.20119999999999999</v>
      </c>
      <c r="K58" s="123">
        <v>0.24579999999999999</v>
      </c>
      <c r="L58" s="125">
        <v>0.3851</v>
      </c>
      <c r="M58" s="130">
        <v>0.25779999999999997</v>
      </c>
    </row>
    <row r="59" spans="1:13" ht="28.5">
      <c r="H59" s="121" t="s">
        <v>274</v>
      </c>
      <c r="I59" s="125">
        <v>0.1971</v>
      </c>
      <c r="J59" s="123">
        <v>0.11219999999999999</v>
      </c>
      <c r="K59" s="125">
        <v>0.1928</v>
      </c>
      <c r="L59" s="123">
        <v>9.7100000000000006E-2</v>
      </c>
      <c r="M59" s="126">
        <v>0.14319999999999999</v>
      </c>
    </row>
    <row r="60" spans="1:13">
      <c r="H60" s="131" t="s">
        <v>228</v>
      </c>
      <c r="I60" s="132">
        <v>1</v>
      </c>
      <c r="J60" s="132">
        <v>1</v>
      </c>
      <c r="K60" s="132">
        <v>1</v>
      </c>
      <c r="L60" s="132">
        <v>1</v>
      </c>
      <c r="M60" s="133">
        <v>1</v>
      </c>
    </row>
    <row r="61" spans="1:13">
      <c r="H61" s="131" t="s">
        <v>246</v>
      </c>
      <c r="I61" s="134">
        <v>374</v>
      </c>
      <c r="J61" s="134">
        <v>426</v>
      </c>
      <c r="K61" s="134">
        <v>258</v>
      </c>
      <c r="L61" s="134">
        <v>520</v>
      </c>
      <c r="M61" s="135">
        <v>422</v>
      </c>
    </row>
    <row r="62" spans="1:13">
      <c r="H62" s="529"/>
      <c r="I62" s="529"/>
      <c r="J62" s="529"/>
      <c r="K62" s="529"/>
      <c r="L62" s="529"/>
      <c r="M62" s="529"/>
    </row>
    <row r="63" spans="1:13">
      <c r="H63" s="530" t="s">
        <v>247</v>
      </c>
      <c r="I63" s="530"/>
      <c r="J63" s="530"/>
      <c r="K63" s="530"/>
      <c r="L63" s="530"/>
      <c r="M63" s="530"/>
    </row>
    <row r="64" spans="1:13">
      <c r="H64" s="531" t="s">
        <v>248</v>
      </c>
      <c r="I64" s="531"/>
      <c r="J64" s="531"/>
      <c r="K64" s="531"/>
      <c r="L64" s="531"/>
      <c r="M64" s="531"/>
    </row>
    <row r="65" spans="7:13">
      <c r="H65" s="528" t="s">
        <v>249</v>
      </c>
      <c r="I65" s="528"/>
      <c r="J65" s="528"/>
      <c r="K65" s="528"/>
      <c r="L65" s="528"/>
      <c r="M65" s="528"/>
    </row>
    <row r="67" spans="7:13" ht="15.75">
      <c r="H67" s="113" t="s">
        <v>275</v>
      </c>
    </row>
    <row r="68" spans="7:13">
      <c r="H68" s="114" t="s">
        <v>224</v>
      </c>
      <c r="I68" s="114" t="s">
        <v>225</v>
      </c>
      <c r="J68" s="114" t="s">
        <v>225</v>
      </c>
      <c r="K68" s="114" t="s">
        <v>225</v>
      </c>
      <c r="L68" s="114" t="s">
        <v>225</v>
      </c>
      <c r="M68" s="114" t="s">
        <v>225</v>
      </c>
    </row>
    <row r="69" spans="7:13">
      <c r="H69" s="115"/>
      <c r="I69" s="520" t="s">
        <v>226</v>
      </c>
      <c r="J69" s="521"/>
      <c r="K69" s="521"/>
      <c r="L69" s="521"/>
      <c r="M69" s="522"/>
    </row>
    <row r="70" spans="7:13">
      <c r="H70" s="115"/>
      <c r="I70" s="116" t="s">
        <v>229</v>
      </c>
      <c r="J70" s="116" t="s">
        <v>230</v>
      </c>
      <c r="K70" s="116" t="s">
        <v>231</v>
      </c>
      <c r="L70" s="116" t="s">
        <v>232</v>
      </c>
      <c r="M70" s="117" t="s">
        <v>233</v>
      </c>
    </row>
    <row r="71" spans="7:13">
      <c r="H71" s="118" t="s">
        <v>276</v>
      </c>
      <c r="I71" s="119" t="s">
        <v>277</v>
      </c>
      <c r="J71" s="119" t="s">
        <v>277</v>
      </c>
      <c r="K71" s="119" t="s">
        <v>277</v>
      </c>
      <c r="L71" s="119" t="s">
        <v>277</v>
      </c>
      <c r="M71" s="120" t="s">
        <v>277</v>
      </c>
    </row>
    <row r="72" spans="7:13" ht="28.5">
      <c r="G72">
        <v>1</v>
      </c>
      <c r="H72" s="121" t="s">
        <v>278</v>
      </c>
      <c r="I72" s="137">
        <v>3.13</v>
      </c>
      <c r="J72" s="138">
        <v>4.1100000000000003</v>
      </c>
      <c r="K72" s="138">
        <v>4.2300000000000004</v>
      </c>
      <c r="L72" s="137">
        <v>2.84</v>
      </c>
      <c r="M72" s="139">
        <v>4.18</v>
      </c>
    </row>
    <row r="73" spans="7:13" ht="28.5">
      <c r="G73">
        <v>2</v>
      </c>
      <c r="H73" s="127" t="s">
        <v>279</v>
      </c>
      <c r="I73" s="142">
        <v>3.69</v>
      </c>
      <c r="J73" s="138">
        <v>4.87</v>
      </c>
      <c r="K73" s="137">
        <v>3.52</v>
      </c>
      <c r="L73" s="142">
        <v>3.67</v>
      </c>
      <c r="M73" s="141">
        <v>3.08</v>
      </c>
    </row>
    <row r="74" spans="7:13" ht="28.5">
      <c r="G74">
        <v>3</v>
      </c>
      <c r="H74" s="121" t="s">
        <v>280</v>
      </c>
      <c r="I74" s="138">
        <v>5.85</v>
      </c>
      <c r="J74" s="136">
        <v>5</v>
      </c>
      <c r="K74" s="137">
        <v>4.47</v>
      </c>
      <c r="L74" s="136">
        <v>4.88</v>
      </c>
      <c r="M74" s="140">
        <v>5.0599999999999996</v>
      </c>
    </row>
    <row r="75" spans="7:13" ht="28.5">
      <c r="G75">
        <v>4</v>
      </c>
      <c r="H75" s="127" t="s">
        <v>281</v>
      </c>
      <c r="I75" s="138">
        <v>6.39</v>
      </c>
      <c r="J75" s="137">
        <v>4.96</v>
      </c>
      <c r="K75" s="137">
        <v>4.83</v>
      </c>
      <c r="L75" s="137">
        <v>4.97</v>
      </c>
      <c r="M75" s="143">
        <v>5.32</v>
      </c>
    </row>
    <row r="76" spans="7:13" ht="28.5">
      <c r="G76">
        <v>5</v>
      </c>
      <c r="H76" s="121" t="s">
        <v>282</v>
      </c>
      <c r="I76" s="138">
        <v>5.33</v>
      </c>
      <c r="J76" s="138">
        <v>4.83</v>
      </c>
      <c r="K76" s="137">
        <v>4.3899999999999997</v>
      </c>
      <c r="L76" s="137">
        <v>4.18</v>
      </c>
      <c r="M76" s="141">
        <v>4.3099999999999996</v>
      </c>
    </row>
    <row r="77" spans="7:13" ht="28.5">
      <c r="G77">
        <v>6</v>
      </c>
      <c r="H77" s="127" t="s">
        <v>283</v>
      </c>
      <c r="I77" s="142">
        <v>4.46</v>
      </c>
      <c r="J77" s="138">
        <v>4.5599999999999996</v>
      </c>
      <c r="K77" s="138">
        <v>4.79</v>
      </c>
      <c r="L77" s="137">
        <v>3.5</v>
      </c>
      <c r="M77" s="141">
        <v>4.1399999999999997</v>
      </c>
    </row>
    <row r="78" spans="7:13">
      <c r="G78">
        <v>7</v>
      </c>
      <c r="H78" s="121" t="s">
        <v>284</v>
      </c>
      <c r="I78" s="136">
        <v>4.45</v>
      </c>
      <c r="J78" s="136">
        <v>4.47</v>
      </c>
      <c r="K78" s="138">
        <v>4.82</v>
      </c>
      <c r="L78" s="137">
        <v>3.42</v>
      </c>
      <c r="M78" s="140">
        <v>4.4800000000000004</v>
      </c>
    </row>
    <row r="79" spans="7:13" ht="28.5">
      <c r="G79">
        <v>8</v>
      </c>
      <c r="H79" s="127" t="s">
        <v>285</v>
      </c>
      <c r="I79" s="138">
        <v>5.04</v>
      </c>
      <c r="J79" s="138">
        <v>5.18</v>
      </c>
      <c r="K79" s="137">
        <v>3.62</v>
      </c>
      <c r="L79" s="138">
        <v>4.8</v>
      </c>
      <c r="M79" s="141">
        <v>4.3899999999999997</v>
      </c>
    </row>
    <row r="80" spans="7:13" ht="28.5">
      <c r="G80">
        <v>9</v>
      </c>
      <c r="H80" s="121" t="s">
        <v>286</v>
      </c>
      <c r="I80" s="138">
        <v>4.97</v>
      </c>
      <c r="J80" s="136">
        <v>4.62</v>
      </c>
      <c r="K80" s="138">
        <v>4.68</v>
      </c>
      <c r="L80" s="137">
        <v>4.25</v>
      </c>
      <c r="M80" s="141">
        <v>4.1100000000000003</v>
      </c>
    </row>
    <row r="81" spans="7:13" ht="28.5">
      <c r="G81">
        <v>10</v>
      </c>
      <c r="H81" s="127" t="s">
        <v>287</v>
      </c>
      <c r="I81" s="138">
        <v>5.31</v>
      </c>
      <c r="J81" s="142">
        <v>4.71</v>
      </c>
      <c r="K81" s="138">
        <v>4.82</v>
      </c>
      <c r="L81" s="137">
        <v>4.28</v>
      </c>
      <c r="M81" s="141">
        <v>4.3899999999999997</v>
      </c>
    </row>
    <row r="82" spans="7:13" ht="28.5">
      <c r="G82">
        <v>11</v>
      </c>
      <c r="H82" s="121" t="s">
        <v>288</v>
      </c>
      <c r="I82" s="137">
        <v>3.41</v>
      </c>
      <c r="J82" s="138">
        <v>4.84</v>
      </c>
      <c r="K82" s="137">
        <v>3.77</v>
      </c>
      <c r="L82" s="137">
        <v>3.66</v>
      </c>
      <c r="M82" s="141">
        <v>3.53</v>
      </c>
    </row>
    <row r="83" spans="7:13" ht="28.5">
      <c r="G83">
        <v>12</v>
      </c>
      <c r="H83" s="127" t="s">
        <v>289</v>
      </c>
      <c r="I83" s="137">
        <v>3.28</v>
      </c>
      <c r="J83" s="138">
        <v>4.58</v>
      </c>
      <c r="K83" s="138">
        <v>4.08</v>
      </c>
      <c r="L83" s="137">
        <v>2.7</v>
      </c>
      <c r="M83" s="141">
        <v>3.39</v>
      </c>
    </row>
    <row r="84" spans="7:13" ht="28.5">
      <c r="G84">
        <v>13</v>
      </c>
      <c r="H84" s="121" t="s">
        <v>290</v>
      </c>
      <c r="I84" s="138">
        <v>5.45</v>
      </c>
      <c r="J84" s="136">
        <v>4.83</v>
      </c>
      <c r="K84" s="137">
        <v>4.21</v>
      </c>
      <c r="L84" s="136">
        <v>4.78</v>
      </c>
      <c r="M84" s="140">
        <v>4.87</v>
      </c>
    </row>
    <row r="85" spans="7:13">
      <c r="G85">
        <v>14</v>
      </c>
      <c r="H85" s="127" t="s">
        <v>291</v>
      </c>
      <c r="I85" s="138">
        <v>6.48</v>
      </c>
      <c r="J85" s="137">
        <v>5.18</v>
      </c>
      <c r="K85" s="137">
        <v>4.91</v>
      </c>
      <c r="L85" s="138">
        <v>5.75</v>
      </c>
      <c r="M85" s="141">
        <v>5.32</v>
      </c>
    </row>
    <row r="86" spans="7:13" ht="28.5">
      <c r="G86">
        <v>15</v>
      </c>
      <c r="H86" s="121" t="s">
        <v>292</v>
      </c>
      <c r="I86" s="138">
        <v>6.36</v>
      </c>
      <c r="J86" s="137">
        <v>4.97</v>
      </c>
      <c r="K86" s="137">
        <v>4.7300000000000004</v>
      </c>
      <c r="L86" s="137">
        <v>4.7</v>
      </c>
      <c r="M86" s="140">
        <v>5.27</v>
      </c>
    </row>
    <row r="87" spans="7:13" ht="28.5">
      <c r="G87">
        <v>16</v>
      </c>
      <c r="H87" s="127" t="s">
        <v>293</v>
      </c>
      <c r="I87" s="138">
        <v>5.88</v>
      </c>
      <c r="J87" s="138">
        <v>5.0999999999999996</v>
      </c>
      <c r="K87" s="137">
        <v>4.4400000000000004</v>
      </c>
      <c r="L87" s="137">
        <v>4.62</v>
      </c>
      <c r="M87" s="141">
        <v>4.78</v>
      </c>
    </row>
    <row r="88" spans="7:13" ht="28.5">
      <c r="G88">
        <v>17</v>
      </c>
      <c r="H88" s="121" t="s">
        <v>294</v>
      </c>
      <c r="I88" s="138">
        <v>4.8600000000000003</v>
      </c>
      <c r="J88" s="138">
        <v>4.84</v>
      </c>
      <c r="K88" s="137">
        <v>4.41</v>
      </c>
      <c r="L88" s="137">
        <v>4.09</v>
      </c>
      <c r="M88" s="141">
        <v>4.32</v>
      </c>
    </row>
    <row r="89" spans="7:13">
      <c r="G89">
        <v>18</v>
      </c>
      <c r="H89" s="127" t="s">
        <v>295</v>
      </c>
      <c r="I89" s="138">
        <v>5.9</v>
      </c>
      <c r="J89" s="142">
        <v>4.95</v>
      </c>
      <c r="K89" s="137">
        <v>3.84</v>
      </c>
      <c r="L89" s="138">
        <v>5.62</v>
      </c>
      <c r="M89" s="143">
        <v>5.12</v>
      </c>
    </row>
    <row r="90" spans="7:13" ht="28.5">
      <c r="G90">
        <v>19</v>
      </c>
      <c r="H90" s="121" t="s">
        <v>296</v>
      </c>
      <c r="I90" s="137">
        <v>2.82</v>
      </c>
      <c r="J90" s="138">
        <v>4.33</v>
      </c>
      <c r="K90" s="138">
        <v>4.42</v>
      </c>
      <c r="L90" s="137">
        <v>2.65</v>
      </c>
      <c r="M90" s="141">
        <v>3.24</v>
      </c>
    </row>
    <row r="91" spans="7:13" ht="28.5">
      <c r="G91">
        <v>20</v>
      </c>
      <c r="H91" s="144" t="s">
        <v>297</v>
      </c>
      <c r="I91" s="138">
        <v>4.42</v>
      </c>
      <c r="J91" s="138">
        <v>4.5</v>
      </c>
      <c r="K91" s="142">
        <v>4.0599999999999996</v>
      </c>
      <c r="L91" s="137">
        <v>2.3199999999999998</v>
      </c>
      <c r="M91" s="139">
        <v>5.0199999999999996</v>
      </c>
    </row>
    <row r="92" spans="7:13" ht="28.5">
      <c r="G92">
        <v>21</v>
      </c>
      <c r="H92" s="121" t="s">
        <v>298</v>
      </c>
      <c r="I92" s="138">
        <v>4.6100000000000003</v>
      </c>
      <c r="J92" s="138">
        <v>4.7</v>
      </c>
      <c r="K92" s="137">
        <v>4.24</v>
      </c>
      <c r="L92" s="138">
        <v>5.14</v>
      </c>
      <c r="M92" s="141">
        <v>3.3</v>
      </c>
    </row>
    <row r="93" spans="7:13" ht="28.5">
      <c r="G93">
        <v>22</v>
      </c>
      <c r="H93" s="127" t="s">
        <v>299</v>
      </c>
      <c r="I93" s="138">
        <v>6.19</v>
      </c>
      <c r="J93" s="137">
        <v>4.4000000000000004</v>
      </c>
      <c r="K93" s="137">
        <v>4.93</v>
      </c>
      <c r="L93" s="138">
        <v>5.26</v>
      </c>
      <c r="M93" s="143">
        <v>5.0599999999999996</v>
      </c>
    </row>
    <row r="94" spans="7:13">
      <c r="G94">
        <v>23</v>
      </c>
      <c r="H94" s="121" t="s">
        <v>300</v>
      </c>
      <c r="I94" s="136">
        <v>4.2300000000000004</v>
      </c>
      <c r="J94" s="136">
        <v>4.3499999999999996</v>
      </c>
      <c r="K94" s="137">
        <v>3.81</v>
      </c>
      <c r="L94" s="138">
        <v>5.51</v>
      </c>
      <c r="M94" s="141">
        <v>3.8</v>
      </c>
    </row>
    <row r="95" spans="7:13" ht="28.5">
      <c r="G95">
        <v>24</v>
      </c>
      <c r="H95" s="127" t="s">
        <v>301</v>
      </c>
      <c r="I95" s="138">
        <v>6.44</v>
      </c>
      <c r="J95" s="137">
        <v>5.09</v>
      </c>
      <c r="K95" s="137">
        <v>4.92</v>
      </c>
      <c r="L95" s="137">
        <v>3.93</v>
      </c>
      <c r="M95" s="139">
        <v>5.6</v>
      </c>
    </row>
    <row r="96" spans="7:13">
      <c r="G96">
        <v>25</v>
      </c>
      <c r="H96" s="121" t="s">
        <v>302</v>
      </c>
      <c r="I96" s="137">
        <v>2.12</v>
      </c>
      <c r="J96" s="138">
        <v>4.04</v>
      </c>
      <c r="K96" s="137">
        <v>2.91</v>
      </c>
      <c r="L96" s="138">
        <v>3.6</v>
      </c>
      <c r="M96" s="140">
        <v>3.04</v>
      </c>
    </row>
    <row r="97" spans="7:13">
      <c r="G97">
        <v>26</v>
      </c>
      <c r="H97" s="127" t="s">
        <v>303</v>
      </c>
      <c r="I97" s="137">
        <v>2.96</v>
      </c>
      <c r="J97" s="138">
        <v>4.74</v>
      </c>
      <c r="K97" s="137">
        <v>3.52</v>
      </c>
      <c r="L97" s="137">
        <v>3.31</v>
      </c>
      <c r="M97" s="141">
        <v>3.27</v>
      </c>
    </row>
    <row r="98" spans="7:13">
      <c r="G98">
        <v>27</v>
      </c>
      <c r="H98" s="121" t="s">
        <v>304</v>
      </c>
      <c r="I98" s="138">
        <v>6.2</v>
      </c>
      <c r="J98" s="137">
        <v>4.87</v>
      </c>
      <c r="K98" s="137">
        <v>4.9400000000000004</v>
      </c>
      <c r="L98" s="136">
        <v>5.34</v>
      </c>
      <c r="M98" s="141">
        <v>5.03</v>
      </c>
    </row>
    <row r="99" spans="7:13" ht="28.5">
      <c r="G99">
        <v>28</v>
      </c>
      <c r="H99" s="127" t="s">
        <v>305</v>
      </c>
      <c r="I99" s="137">
        <v>2.75</v>
      </c>
      <c r="J99" s="138">
        <v>4.59</v>
      </c>
      <c r="K99" s="142">
        <v>3.27</v>
      </c>
      <c r="L99" s="137">
        <v>2.27</v>
      </c>
      <c r="M99" s="143">
        <v>3.4</v>
      </c>
    </row>
    <row r="100" spans="7:13" ht="28.5">
      <c r="G100">
        <v>29</v>
      </c>
      <c r="H100" s="121" t="s">
        <v>306</v>
      </c>
      <c r="I100" s="138">
        <v>5.01</v>
      </c>
      <c r="J100" s="138">
        <v>4.79</v>
      </c>
      <c r="K100" s="136">
        <v>4.33</v>
      </c>
      <c r="L100" s="137">
        <v>3.24</v>
      </c>
      <c r="M100" s="140">
        <v>4.3899999999999997</v>
      </c>
    </row>
    <row r="101" spans="7:13" ht="28.5">
      <c r="G101">
        <v>30</v>
      </c>
      <c r="H101" s="145" t="s">
        <v>307</v>
      </c>
      <c r="I101" s="137">
        <v>3.46</v>
      </c>
      <c r="J101" s="138">
        <v>4.2699999999999996</v>
      </c>
      <c r="K101" s="137">
        <v>3.66</v>
      </c>
      <c r="L101" s="138">
        <v>4.9400000000000004</v>
      </c>
      <c r="M101" s="141">
        <v>3.39</v>
      </c>
    </row>
    <row r="102" spans="7:13" ht="28.5">
      <c r="G102">
        <v>31</v>
      </c>
      <c r="H102" s="121" t="s">
        <v>308</v>
      </c>
      <c r="I102" s="138">
        <v>5.94</v>
      </c>
      <c r="J102" s="136">
        <v>4.93</v>
      </c>
      <c r="K102" s="137">
        <v>4.74</v>
      </c>
      <c r="L102" s="137">
        <v>4.4400000000000004</v>
      </c>
      <c r="M102" s="141">
        <v>4.58</v>
      </c>
    </row>
    <row r="103" spans="7:13" ht="28.5">
      <c r="G103">
        <v>32</v>
      </c>
      <c r="H103" s="127" t="s">
        <v>309</v>
      </c>
      <c r="I103" s="138">
        <v>5.64</v>
      </c>
      <c r="J103" s="138">
        <v>4.91</v>
      </c>
      <c r="K103" s="142">
        <v>4.88</v>
      </c>
      <c r="L103" s="137">
        <v>3.36</v>
      </c>
      <c r="M103" s="139">
        <v>4.93</v>
      </c>
    </row>
    <row r="104" spans="7:13" ht="28.5">
      <c r="G104">
        <v>33</v>
      </c>
      <c r="H104" s="121" t="s">
        <v>310</v>
      </c>
      <c r="I104" s="138">
        <v>5.41</v>
      </c>
      <c r="J104" s="137">
        <v>4.51</v>
      </c>
      <c r="K104" s="137">
        <v>4.0999999999999996</v>
      </c>
      <c r="L104" s="138">
        <v>5.51</v>
      </c>
      <c r="M104" s="139">
        <v>5.17</v>
      </c>
    </row>
    <row r="105" spans="7:13">
      <c r="G105">
        <v>34</v>
      </c>
      <c r="H105" s="127" t="s">
        <v>311</v>
      </c>
      <c r="I105" s="137">
        <v>3.42</v>
      </c>
      <c r="J105" s="138">
        <v>4.74</v>
      </c>
      <c r="K105" s="138">
        <v>4.1100000000000003</v>
      </c>
      <c r="L105" s="137">
        <v>2.64</v>
      </c>
      <c r="M105" s="141">
        <v>2.81</v>
      </c>
    </row>
    <row r="106" spans="7:13" ht="28.5">
      <c r="G106">
        <v>35</v>
      </c>
      <c r="H106" s="121" t="s">
        <v>312</v>
      </c>
      <c r="I106" s="138">
        <v>6.17</v>
      </c>
      <c r="J106" s="136">
        <v>5.04</v>
      </c>
      <c r="K106" s="137">
        <v>4.75</v>
      </c>
      <c r="L106" s="138">
        <v>5.34</v>
      </c>
      <c r="M106" s="141">
        <v>4.58</v>
      </c>
    </row>
    <row r="107" spans="7:13" ht="28.5">
      <c r="G107">
        <v>36</v>
      </c>
      <c r="H107" s="127" t="s">
        <v>313</v>
      </c>
      <c r="I107" s="138">
        <v>5.74</v>
      </c>
      <c r="J107" s="142">
        <v>4.9800000000000004</v>
      </c>
      <c r="K107" s="137">
        <v>4.51</v>
      </c>
      <c r="L107" s="138">
        <v>5.12</v>
      </c>
      <c r="M107" s="141">
        <v>4.28</v>
      </c>
    </row>
    <row r="108" spans="7:13" ht="42.75">
      <c r="G108">
        <v>37</v>
      </c>
      <c r="H108" s="121" t="s">
        <v>314</v>
      </c>
      <c r="I108" s="138">
        <v>5.4</v>
      </c>
      <c r="J108" s="138">
        <v>4.91</v>
      </c>
      <c r="K108" s="137">
        <v>4.25</v>
      </c>
      <c r="L108" s="138">
        <v>4.8099999999999996</v>
      </c>
      <c r="M108" s="141">
        <v>3.72</v>
      </c>
    </row>
    <row r="109" spans="7:13">
      <c r="H109" s="131" t="s">
        <v>228</v>
      </c>
      <c r="I109" s="134">
        <v>179.16</v>
      </c>
      <c r="J109" s="134">
        <v>175.26</v>
      </c>
      <c r="K109" s="134">
        <v>158.91</v>
      </c>
      <c r="L109" s="134">
        <v>155.44999999999999</v>
      </c>
      <c r="M109" s="135">
        <v>158.69999999999999</v>
      </c>
    </row>
  </sheetData>
  <mergeCells count="21">
    <mergeCell ref="A1:F1"/>
    <mergeCell ref="A2:A3"/>
    <mergeCell ref="B2:F2"/>
    <mergeCell ref="A57:F57"/>
    <mergeCell ref="A58:F58"/>
    <mergeCell ref="H38:M38"/>
    <mergeCell ref="H39:M39"/>
    <mergeCell ref="I4:M4"/>
    <mergeCell ref="H18:M18"/>
    <mergeCell ref="H19:M19"/>
    <mergeCell ref="I69:M69"/>
    <mergeCell ref="H40:M40"/>
    <mergeCell ref="I44:M44"/>
    <mergeCell ref="H62:M62"/>
    <mergeCell ref="H63:M63"/>
    <mergeCell ref="H64:M64"/>
    <mergeCell ref="H65:M65"/>
    <mergeCell ref="H20:M20"/>
    <mergeCell ref="H21:M21"/>
    <mergeCell ref="I25:M25"/>
    <mergeCell ref="H37:M3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4E3F0-891E-4312-AA0D-C31C68CA7D62}">
  <sheetPr>
    <tabColor theme="7" tint="0.59999389629810485"/>
  </sheetPr>
  <dimension ref="A1:W109"/>
  <sheetViews>
    <sheetView topLeftCell="A15" workbookViewId="0">
      <selection activeCell="R8" sqref="R8"/>
    </sheetView>
  </sheetViews>
  <sheetFormatPr defaultRowHeight="15"/>
  <cols>
    <col min="1" max="1" width="57.85546875" customWidth="1"/>
    <col min="9" max="9" width="37.85546875" customWidth="1"/>
    <col min="18" max="18" width="86.5703125" style="146" customWidth="1"/>
    <col min="21" max="21" width="29.7109375" customWidth="1"/>
    <col min="22" max="22" width="66.85546875" customWidth="1"/>
    <col min="23" max="23" width="133.28515625" customWidth="1"/>
  </cols>
  <sheetData>
    <row r="1" spans="1:23" ht="15.75" thickBot="1">
      <c r="A1" s="556" t="s">
        <v>74</v>
      </c>
      <c r="B1" s="556"/>
      <c r="C1" s="556"/>
      <c r="D1" s="556"/>
      <c r="E1" s="556"/>
      <c r="F1" s="556"/>
      <c r="G1" s="556"/>
    </row>
    <row r="2" spans="1:23" ht="16.5" thickTop="1">
      <c r="A2" s="557" t="s">
        <v>0</v>
      </c>
      <c r="B2" s="559" t="s">
        <v>1</v>
      </c>
      <c r="C2" s="560"/>
      <c r="D2" s="560"/>
      <c r="E2" s="560"/>
      <c r="F2" s="560"/>
      <c r="G2" s="561"/>
      <c r="I2" s="113" t="s">
        <v>223</v>
      </c>
    </row>
    <row r="3" spans="1:23" ht="15.75" thickBot="1">
      <c r="A3" s="558"/>
      <c r="B3" s="75" t="s">
        <v>2</v>
      </c>
      <c r="C3" s="76" t="s">
        <v>3</v>
      </c>
      <c r="D3" s="76" t="s">
        <v>4</v>
      </c>
      <c r="E3" s="76" t="s">
        <v>5</v>
      </c>
      <c r="F3" s="76" t="s">
        <v>75</v>
      </c>
      <c r="G3" s="77" t="s">
        <v>123</v>
      </c>
      <c r="I3" s="114" t="s">
        <v>224</v>
      </c>
      <c r="J3" s="114" t="s">
        <v>225</v>
      </c>
      <c r="K3" s="114" t="s">
        <v>225</v>
      </c>
      <c r="L3" s="114" t="s">
        <v>225</v>
      </c>
      <c r="M3" s="114" t="s">
        <v>225</v>
      </c>
      <c r="N3" s="114" t="s">
        <v>225</v>
      </c>
      <c r="O3" s="114" t="s">
        <v>225</v>
      </c>
    </row>
    <row r="4" spans="1:23" ht="24.75" thickTop="1">
      <c r="A4" s="78" t="s">
        <v>12</v>
      </c>
      <c r="B4" s="79">
        <v>0.74118695341788554</v>
      </c>
      <c r="C4" s="80" t="s">
        <v>0</v>
      </c>
      <c r="D4" s="80" t="s">
        <v>0</v>
      </c>
      <c r="E4" s="80" t="s">
        <v>0</v>
      </c>
      <c r="F4" s="80" t="s">
        <v>0</v>
      </c>
      <c r="G4" s="81" t="s">
        <v>0</v>
      </c>
      <c r="I4" s="115"/>
      <c r="J4" s="520" t="s">
        <v>227</v>
      </c>
      <c r="K4" s="521"/>
      <c r="L4" s="521"/>
      <c r="M4" s="521"/>
      <c r="N4" s="521"/>
      <c r="O4" s="522"/>
      <c r="T4" s="148" t="s">
        <v>344</v>
      </c>
      <c r="U4" s="148" t="s">
        <v>345</v>
      </c>
      <c r="V4" s="148" t="s">
        <v>346</v>
      </c>
      <c r="W4" s="148" t="s">
        <v>347</v>
      </c>
    </row>
    <row r="5" spans="1:23" ht="45">
      <c r="A5" s="82" t="s">
        <v>14</v>
      </c>
      <c r="B5" s="83">
        <v>0.73298584792204535</v>
      </c>
      <c r="C5" s="84" t="s">
        <v>0</v>
      </c>
      <c r="D5" s="84" t="s">
        <v>0</v>
      </c>
      <c r="E5" s="84" t="s">
        <v>0</v>
      </c>
      <c r="F5" s="84" t="s">
        <v>0</v>
      </c>
      <c r="G5" s="85" t="s">
        <v>0</v>
      </c>
      <c r="I5" s="115"/>
      <c r="J5" s="116" t="s">
        <v>229</v>
      </c>
      <c r="K5" s="116" t="s">
        <v>230</v>
      </c>
      <c r="L5" s="116" t="s">
        <v>231</v>
      </c>
      <c r="M5" s="116" t="s">
        <v>232</v>
      </c>
      <c r="N5" s="116" t="s">
        <v>233</v>
      </c>
      <c r="O5" s="117" t="s">
        <v>234</v>
      </c>
      <c r="R5" s="153" t="s">
        <v>385</v>
      </c>
      <c r="T5" s="150" t="s">
        <v>229</v>
      </c>
      <c r="U5" s="150" t="s">
        <v>396</v>
      </c>
      <c r="V5" s="149" t="s">
        <v>397</v>
      </c>
      <c r="W5" s="149" t="s">
        <v>398</v>
      </c>
    </row>
    <row r="6" spans="1:23" ht="45">
      <c r="A6" s="82" t="s">
        <v>6</v>
      </c>
      <c r="B6" s="83">
        <v>0.72091037878531183</v>
      </c>
      <c r="C6" s="84" t="s">
        <v>0</v>
      </c>
      <c r="D6" s="84" t="s">
        <v>0</v>
      </c>
      <c r="E6" s="84" t="s">
        <v>0</v>
      </c>
      <c r="F6" s="84" t="s">
        <v>0</v>
      </c>
      <c r="G6" s="85" t="s">
        <v>0</v>
      </c>
      <c r="I6" s="118" t="s">
        <v>235</v>
      </c>
      <c r="J6" s="119" t="s">
        <v>236</v>
      </c>
      <c r="K6" s="119" t="s">
        <v>236</v>
      </c>
      <c r="L6" s="119" t="s">
        <v>236</v>
      </c>
      <c r="M6" s="119" t="s">
        <v>236</v>
      </c>
      <c r="N6" s="119" t="s">
        <v>236</v>
      </c>
      <c r="O6" s="120" t="s">
        <v>236</v>
      </c>
      <c r="R6" s="149" t="s">
        <v>386</v>
      </c>
      <c r="T6" s="150" t="s">
        <v>230</v>
      </c>
      <c r="U6" s="150" t="s">
        <v>399</v>
      </c>
      <c r="V6" s="149" t="s">
        <v>400</v>
      </c>
      <c r="W6" s="149" t="s">
        <v>401</v>
      </c>
    </row>
    <row r="7" spans="1:23" ht="45">
      <c r="A7" s="82" t="s">
        <v>11</v>
      </c>
      <c r="B7" s="83">
        <v>0.69248357856655773</v>
      </c>
      <c r="C7" s="84" t="s">
        <v>0</v>
      </c>
      <c r="D7" s="84" t="s">
        <v>0</v>
      </c>
      <c r="E7" s="84" t="s">
        <v>0</v>
      </c>
      <c r="F7" s="84" t="s">
        <v>0</v>
      </c>
      <c r="G7" s="85" t="s">
        <v>0</v>
      </c>
      <c r="I7" s="121" t="s">
        <v>237</v>
      </c>
      <c r="J7" s="123">
        <v>3.9600000000000003E-2</v>
      </c>
      <c r="K7" s="122">
        <v>6.7500000000000004E-2</v>
      </c>
      <c r="L7" s="125">
        <v>0.12130000000000001</v>
      </c>
      <c r="M7" s="123">
        <v>3.5900000000000001E-2</v>
      </c>
      <c r="N7" s="122">
        <v>8.3900000000000002E-2</v>
      </c>
      <c r="O7" s="126">
        <v>6.8199999999999997E-2</v>
      </c>
      <c r="R7" s="149"/>
      <c r="T7" s="150" t="s">
        <v>231</v>
      </c>
      <c r="U7" s="150" t="s">
        <v>402</v>
      </c>
      <c r="V7" s="149" t="s">
        <v>403</v>
      </c>
      <c r="W7" s="149" t="s">
        <v>404</v>
      </c>
    </row>
    <row r="8" spans="1:23" ht="60">
      <c r="A8" s="82" t="s">
        <v>7</v>
      </c>
      <c r="B8" s="83">
        <v>0.62725653510959078</v>
      </c>
      <c r="C8" s="84" t="s">
        <v>0</v>
      </c>
      <c r="D8" s="84" t="s">
        <v>0</v>
      </c>
      <c r="E8" s="84" t="s">
        <v>0</v>
      </c>
      <c r="F8" s="84" t="s">
        <v>0</v>
      </c>
      <c r="G8" s="85" t="s">
        <v>0</v>
      </c>
      <c r="I8" s="127" t="s">
        <v>238</v>
      </c>
      <c r="J8" s="125">
        <v>0.3201</v>
      </c>
      <c r="K8" s="128">
        <v>0.20250000000000001</v>
      </c>
      <c r="L8" s="125">
        <v>0.26040000000000002</v>
      </c>
      <c r="M8" s="125">
        <v>0.26690000000000003</v>
      </c>
      <c r="N8" s="123">
        <v>3.8699999999999998E-2</v>
      </c>
      <c r="O8" s="130">
        <v>0.16009999999999999</v>
      </c>
      <c r="R8" s="153" t="s">
        <v>387</v>
      </c>
      <c r="T8" s="150" t="s">
        <v>232</v>
      </c>
      <c r="U8" s="150" t="s">
        <v>379</v>
      </c>
      <c r="V8" s="149" t="s">
        <v>405</v>
      </c>
      <c r="W8" s="149" t="s">
        <v>406</v>
      </c>
    </row>
    <row r="9" spans="1:23" ht="45">
      <c r="A9" s="82" t="s">
        <v>9</v>
      </c>
      <c r="B9" s="83">
        <v>0.62165356083152679</v>
      </c>
      <c r="C9" s="84" t="s">
        <v>0</v>
      </c>
      <c r="D9" s="84" t="s">
        <v>0</v>
      </c>
      <c r="E9" s="84" t="s">
        <v>0</v>
      </c>
      <c r="F9" s="84" t="s">
        <v>0</v>
      </c>
      <c r="G9" s="85" t="s">
        <v>0</v>
      </c>
      <c r="I9" s="121" t="s">
        <v>239</v>
      </c>
      <c r="J9" s="122">
        <v>0.1037</v>
      </c>
      <c r="K9" s="122">
        <v>0.1013</v>
      </c>
      <c r="L9" s="125">
        <v>0.32840000000000003</v>
      </c>
      <c r="M9" s="122">
        <v>0.13550000000000001</v>
      </c>
      <c r="N9" s="123">
        <v>5.16E-2</v>
      </c>
      <c r="O9" s="129">
        <v>3.4099999999999998E-2</v>
      </c>
      <c r="R9" s="149" t="s">
        <v>388</v>
      </c>
      <c r="T9" s="150" t="s">
        <v>233</v>
      </c>
      <c r="U9" s="150" t="s">
        <v>407</v>
      </c>
      <c r="V9" s="149" t="s">
        <v>408</v>
      </c>
      <c r="W9" s="149" t="s">
        <v>409</v>
      </c>
    </row>
    <row r="10" spans="1:23" ht="60">
      <c r="A10" s="82" t="s">
        <v>8</v>
      </c>
      <c r="B10" s="83">
        <v>0.61127840671847</v>
      </c>
      <c r="C10" s="84" t="s">
        <v>0</v>
      </c>
      <c r="D10" s="84" t="s">
        <v>0</v>
      </c>
      <c r="E10" s="84" t="s">
        <v>0</v>
      </c>
      <c r="F10" s="84" t="s">
        <v>0</v>
      </c>
      <c r="G10" s="85" t="s">
        <v>0</v>
      </c>
      <c r="I10" s="127" t="s">
        <v>240</v>
      </c>
      <c r="J10" s="128">
        <v>0.11890000000000001</v>
      </c>
      <c r="K10" s="123">
        <v>8.4400000000000003E-2</v>
      </c>
      <c r="L10" s="123">
        <v>7.3999999999999996E-2</v>
      </c>
      <c r="M10" s="128">
        <v>0.1474</v>
      </c>
      <c r="N10" s="128">
        <v>0.157</v>
      </c>
      <c r="O10" s="124">
        <v>0.17849999999999999</v>
      </c>
      <c r="R10" s="149"/>
      <c r="T10" s="150" t="s">
        <v>234</v>
      </c>
      <c r="U10" s="150" t="s">
        <v>410</v>
      </c>
      <c r="V10" s="149" t="s">
        <v>411</v>
      </c>
      <c r="W10" s="149" t="s">
        <v>412</v>
      </c>
    </row>
    <row r="11" spans="1:23" ht="28.5">
      <c r="A11" s="82" t="s">
        <v>10</v>
      </c>
      <c r="B11" s="83">
        <v>0.6043266071582637</v>
      </c>
      <c r="C11" s="84" t="s">
        <v>0</v>
      </c>
      <c r="D11" s="84" t="s">
        <v>0</v>
      </c>
      <c r="E11" s="84" t="s">
        <v>0</v>
      </c>
      <c r="F11" s="84" t="s">
        <v>0</v>
      </c>
      <c r="G11" s="85" t="s">
        <v>0</v>
      </c>
      <c r="I11" s="121" t="s">
        <v>241</v>
      </c>
      <c r="J11" s="122">
        <v>0.20730000000000001</v>
      </c>
      <c r="K11" s="125">
        <v>0.24890000000000001</v>
      </c>
      <c r="L11" s="123">
        <v>4.1399999999999999E-2</v>
      </c>
      <c r="M11" s="122">
        <v>0.21909999999999999</v>
      </c>
      <c r="N11" s="125">
        <v>0.2387</v>
      </c>
      <c r="O11" s="126">
        <v>0.20469999999999999</v>
      </c>
      <c r="R11" s="153" t="s">
        <v>389</v>
      </c>
    </row>
    <row r="12" spans="1:23" ht="45">
      <c r="A12" s="82" t="s">
        <v>13</v>
      </c>
      <c r="B12" s="83">
        <v>0.60262302835538561</v>
      </c>
      <c r="C12" s="84" t="s">
        <v>0</v>
      </c>
      <c r="D12" s="84" t="s">
        <v>0</v>
      </c>
      <c r="E12" s="84" t="s">
        <v>0</v>
      </c>
      <c r="F12" s="84" t="s">
        <v>0</v>
      </c>
      <c r="G12" s="85" t="s">
        <v>0</v>
      </c>
      <c r="I12" s="127" t="s">
        <v>242</v>
      </c>
      <c r="J12" s="123">
        <v>1.2200000000000001E-2</v>
      </c>
      <c r="K12" s="128">
        <v>3.3799999999999997E-2</v>
      </c>
      <c r="L12" s="123">
        <v>1.4800000000000001E-2</v>
      </c>
      <c r="M12" s="123">
        <v>1.2E-2</v>
      </c>
      <c r="N12" s="125">
        <v>0.10970000000000001</v>
      </c>
      <c r="O12" s="129">
        <v>2.3599999999999999E-2</v>
      </c>
      <c r="R12" s="149" t="s">
        <v>390</v>
      </c>
    </row>
    <row r="13" spans="1:23" ht="28.5">
      <c r="A13" s="82" t="s">
        <v>16</v>
      </c>
      <c r="B13" s="83">
        <v>0.53811930905394623</v>
      </c>
      <c r="C13" s="84" t="s">
        <v>0</v>
      </c>
      <c r="D13" s="84" t="s">
        <v>0</v>
      </c>
      <c r="E13" s="84" t="s">
        <v>0</v>
      </c>
      <c r="F13" s="84" t="s">
        <v>0</v>
      </c>
      <c r="G13" s="85" t="s">
        <v>0</v>
      </c>
      <c r="I13" s="121" t="s">
        <v>243</v>
      </c>
      <c r="J13" s="122">
        <v>3.9600000000000003E-2</v>
      </c>
      <c r="K13" s="122">
        <v>2.53E-2</v>
      </c>
      <c r="L13" s="122">
        <v>5.33E-2</v>
      </c>
      <c r="M13" s="122">
        <v>2.3900000000000001E-2</v>
      </c>
      <c r="N13" s="125">
        <v>7.7399999999999997E-2</v>
      </c>
      <c r="O13" s="129">
        <v>1.5699999999999999E-2</v>
      </c>
      <c r="R13" s="149"/>
    </row>
    <row r="14" spans="1:23" ht="36">
      <c r="A14" s="82" t="s">
        <v>65</v>
      </c>
      <c r="B14" s="83">
        <v>0.52367010931784208</v>
      </c>
      <c r="C14" s="84" t="s">
        <v>0</v>
      </c>
      <c r="D14" s="84" t="s">
        <v>0</v>
      </c>
      <c r="E14" s="84" t="s">
        <v>0</v>
      </c>
      <c r="F14" s="86">
        <v>0.3827658659216977</v>
      </c>
      <c r="G14" s="85" t="s">
        <v>0</v>
      </c>
      <c r="I14" s="127" t="s">
        <v>244</v>
      </c>
      <c r="J14" s="128">
        <v>0.125</v>
      </c>
      <c r="K14" s="128">
        <v>0.18140000000000001</v>
      </c>
      <c r="L14" s="123">
        <v>5.33E-2</v>
      </c>
      <c r="M14" s="128">
        <v>0.1394</v>
      </c>
      <c r="N14" s="128">
        <v>0.114</v>
      </c>
      <c r="O14" s="124">
        <v>0.23100000000000001</v>
      </c>
      <c r="R14" s="153" t="s">
        <v>363</v>
      </c>
    </row>
    <row r="15" spans="1:23" ht="45">
      <c r="A15" s="82" t="s">
        <v>19</v>
      </c>
      <c r="B15" s="83">
        <v>0.51983274272504099</v>
      </c>
      <c r="C15" s="86">
        <v>0.30011585399853846</v>
      </c>
      <c r="D15" s="84" t="s">
        <v>0</v>
      </c>
      <c r="E15" s="84" t="s">
        <v>0</v>
      </c>
      <c r="F15" s="84" t="s">
        <v>0</v>
      </c>
      <c r="G15" s="85" t="s">
        <v>0</v>
      </c>
      <c r="I15" s="121" t="s">
        <v>245</v>
      </c>
      <c r="J15" s="123">
        <v>3.3500000000000002E-2</v>
      </c>
      <c r="K15" s="122">
        <v>5.4899999999999997E-2</v>
      </c>
      <c r="L15" s="122">
        <v>5.33E-2</v>
      </c>
      <c r="M15" s="123">
        <v>1.9900000000000001E-2</v>
      </c>
      <c r="N15" s="125">
        <v>0.129</v>
      </c>
      <c r="O15" s="126">
        <v>8.4000000000000005E-2</v>
      </c>
      <c r="R15" s="149" t="s">
        <v>391</v>
      </c>
    </row>
    <row r="16" spans="1:23" ht="24">
      <c r="A16" s="82" t="s">
        <v>20</v>
      </c>
      <c r="B16" s="83">
        <v>0.51748690035303946</v>
      </c>
      <c r="C16" s="84" t="s">
        <v>0</v>
      </c>
      <c r="D16" s="86">
        <v>0.36892538392667173</v>
      </c>
      <c r="E16" s="84" t="s">
        <v>0</v>
      </c>
      <c r="F16" s="84" t="s">
        <v>0</v>
      </c>
      <c r="G16" s="85" t="s">
        <v>0</v>
      </c>
      <c r="I16" s="131" t="s">
        <v>228</v>
      </c>
      <c r="J16" s="132">
        <v>1</v>
      </c>
      <c r="K16" s="132">
        <v>1</v>
      </c>
      <c r="L16" s="132">
        <v>1</v>
      </c>
      <c r="M16" s="132">
        <v>1</v>
      </c>
      <c r="N16" s="132">
        <v>1</v>
      </c>
      <c r="O16" s="133">
        <v>1</v>
      </c>
      <c r="R16" s="149"/>
    </row>
    <row r="17" spans="1:18" ht="36">
      <c r="A17" s="82" t="s">
        <v>25</v>
      </c>
      <c r="B17" s="83">
        <v>0.51227002829873602</v>
      </c>
      <c r="C17" s="84" t="s">
        <v>0</v>
      </c>
      <c r="D17" s="86">
        <v>0.36066848476465257</v>
      </c>
      <c r="E17" s="84" t="s">
        <v>0</v>
      </c>
      <c r="F17" s="84" t="s">
        <v>0</v>
      </c>
      <c r="G17" s="85" t="s">
        <v>0</v>
      </c>
      <c r="I17" s="131" t="s">
        <v>246</v>
      </c>
      <c r="J17" s="134">
        <v>328</v>
      </c>
      <c r="K17" s="134">
        <v>237</v>
      </c>
      <c r="L17" s="134">
        <v>338</v>
      </c>
      <c r="M17" s="134">
        <v>251</v>
      </c>
      <c r="N17" s="134">
        <v>465</v>
      </c>
      <c r="O17" s="135">
        <v>381</v>
      </c>
      <c r="R17" s="153" t="s">
        <v>392</v>
      </c>
    </row>
    <row r="18" spans="1:18" ht="45">
      <c r="A18" s="82" t="s">
        <v>18</v>
      </c>
      <c r="B18" s="83">
        <v>0.50685051027530847</v>
      </c>
      <c r="C18" s="86">
        <v>0.32326945271461333</v>
      </c>
      <c r="D18" s="84" t="s">
        <v>0</v>
      </c>
      <c r="E18" s="84" t="s">
        <v>0</v>
      </c>
      <c r="F18" s="84" t="s">
        <v>0</v>
      </c>
      <c r="G18" s="85" t="s">
        <v>0</v>
      </c>
      <c r="I18" s="529"/>
      <c r="J18" s="529"/>
      <c r="K18" s="529"/>
      <c r="L18" s="529"/>
      <c r="M18" s="529"/>
      <c r="N18" s="529"/>
      <c r="O18" s="529"/>
      <c r="R18" s="149" t="s">
        <v>393</v>
      </c>
    </row>
    <row r="19" spans="1:18" ht="36">
      <c r="A19" s="82" t="s">
        <v>15</v>
      </c>
      <c r="B19" s="83">
        <v>0.50259831575056968</v>
      </c>
      <c r="C19" s="84" t="s">
        <v>0</v>
      </c>
      <c r="D19" s="84" t="s">
        <v>0</v>
      </c>
      <c r="E19" s="84" t="s">
        <v>0</v>
      </c>
      <c r="F19" s="84" t="s">
        <v>0</v>
      </c>
      <c r="G19" s="85" t="s">
        <v>0</v>
      </c>
      <c r="I19" s="530" t="s">
        <v>247</v>
      </c>
      <c r="J19" s="530"/>
      <c r="K19" s="530"/>
      <c r="L19" s="530"/>
      <c r="M19" s="530"/>
      <c r="N19" s="530"/>
      <c r="O19" s="530"/>
      <c r="R19" s="149"/>
    </row>
    <row r="20" spans="1:18" ht="24">
      <c r="A20" s="82" t="s">
        <v>23</v>
      </c>
      <c r="B20" s="83">
        <v>0.44168744320890491</v>
      </c>
      <c r="C20" s="86">
        <v>0.32558473453934944</v>
      </c>
      <c r="D20" s="86">
        <v>0.37838205598992208</v>
      </c>
      <c r="E20" s="84" t="s">
        <v>0</v>
      </c>
      <c r="F20" s="84" t="s">
        <v>0</v>
      </c>
      <c r="G20" s="85" t="s">
        <v>0</v>
      </c>
      <c r="I20" s="531" t="s">
        <v>248</v>
      </c>
      <c r="J20" s="531"/>
      <c r="K20" s="531"/>
      <c r="L20" s="531"/>
      <c r="M20" s="531"/>
      <c r="N20" s="531"/>
      <c r="O20" s="531"/>
      <c r="R20" s="153" t="s">
        <v>394</v>
      </c>
    </row>
    <row r="21" spans="1:18" ht="45">
      <c r="A21" s="82" t="s">
        <v>26</v>
      </c>
      <c r="B21" s="83">
        <v>0.42553774649302756</v>
      </c>
      <c r="C21" s="84" t="s">
        <v>0</v>
      </c>
      <c r="D21" s="86">
        <v>0.31213361064839223</v>
      </c>
      <c r="E21" s="84" t="s">
        <v>0</v>
      </c>
      <c r="F21" s="84" t="s">
        <v>0</v>
      </c>
      <c r="G21" s="85" t="s">
        <v>0</v>
      </c>
      <c r="I21" s="528" t="s">
        <v>249</v>
      </c>
      <c r="J21" s="528"/>
      <c r="K21" s="528"/>
      <c r="L21" s="528"/>
      <c r="M21" s="528"/>
      <c r="N21" s="528"/>
      <c r="O21" s="528"/>
      <c r="R21" s="149" t="s">
        <v>395</v>
      </c>
    </row>
    <row r="22" spans="1:18" ht="24">
      <c r="A22" s="82" t="s">
        <v>21</v>
      </c>
      <c r="B22" s="83">
        <v>0.41259949032773369</v>
      </c>
      <c r="C22" s="86">
        <v>0.37951138926380157</v>
      </c>
      <c r="D22" s="84" t="s">
        <v>0</v>
      </c>
      <c r="E22" s="84" t="s">
        <v>0</v>
      </c>
      <c r="F22" s="84" t="s">
        <v>0</v>
      </c>
      <c r="G22" s="85" t="s">
        <v>0</v>
      </c>
    </row>
    <row r="23" spans="1:18" ht="36">
      <c r="A23" s="82" t="s">
        <v>27</v>
      </c>
      <c r="B23" s="87" t="s">
        <v>0</v>
      </c>
      <c r="C23" s="84" t="s">
        <v>0</v>
      </c>
      <c r="D23" s="84" t="s">
        <v>0</v>
      </c>
      <c r="E23" s="84" t="s">
        <v>0</v>
      </c>
      <c r="F23" s="84" t="s">
        <v>0</v>
      </c>
      <c r="G23" s="85" t="s">
        <v>0</v>
      </c>
      <c r="I23" s="113" t="s">
        <v>250</v>
      </c>
    </row>
    <row r="24" spans="1:18" ht="24">
      <c r="A24" s="82" t="s">
        <v>33</v>
      </c>
      <c r="B24" s="87" t="s">
        <v>0</v>
      </c>
      <c r="C24" s="86">
        <v>0.74058478478908263</v>
      </c>
      <c r="D24" s="84" t="s">
        <v>0</v>
      </c>
      <c r="E24" s="84" t="s">
        <v>0</v>
      </c>
      <c r="F24" s="84" t="s">
        <v>0</v>
      </c>
      <c r="G24" s="85" t="s">
        <v>0</v>
      </c>
      <c r="I24" s="114" t="s">
        <v>224</v>
      </c>
      <c r="J24" s="114" t="s">
        <v>225</v>
      </c>
      <c r="K24" s="114" t="s">
        <v>225</v>
      </c>
      <c r="L24" s="114" t="s">
        <v>225</v>
      </c>
      <c r="M24" s="114" t="s">
        <v>225</v>
      </c>
      <c r="N24" s="114" t="s">
        <v>225</v>
      </c>
      <c r="O24" s="114" t="s">
        <v>225</v>
      </c>
    </row>
    <row r="25" spans="1:18" ht="24">
      <c r="A25" s="82" t="s">
        <v>67</v>
      </c>
      <c r="B25" s="87" t="s">
        <v>0</v>
      </c>
      <c r="C25" s="86">
        <v>0.73175288001466321</v>
      </c>
      <c r="D25" s="84" t="s">
        <v>0</v>
      </c>
      <c r="E25" s="84" t="s">
        <v>0</v>
      </c>
      <c r="F25" s="84" t="s">
        <v>0</v>
      </c>
      <c r="G25" s="85" t="s">
        <v>0</v>
      </c>
      <c r="I25" s="115"/>
      <c r="J25" s="520" t="s">
        <v>227</v>
      </c>
      <c r="K25" s="521"/>
      <c r="L25" s="521"/>
      <c r="M25" s="521"/>
      <c r="N25" s="521"/>
      <c r="O25" s="522"/>
    </row>
    <row r="26" spans="1:18" ht="36">
      <c r="A26" s="82" t="s">
        <v>66</v>
      </c>
      <c r="B26" s="87" t="s">
        <v>0</v>
      </c>
      <c r="C26" s="86">
        <v>0.70950095007722003</v>
      </c>
      <c r="D26" s="84" t="s">
        <v>0</v>
      </c>
      <c r="E26" s="84" t="s">
        <v>0</v>
      </c>
      <c r="F26" s="84" t="s">
        <v>0</v>
      </c>
      <c r="G26" s="85" t="s">
        <v>0</v>
      </c>
      <c r="I26" s="115"/>
      <c r="J26" s="116" t="s">
        <v>229</v>
      </c>
      <c r="K26" s="116" t="s">
        <v>230</v>
      </c>
      <c r="L26" s="116" t="s">
        <v>231</v>
      </c>
      <c r="M26" s="116" t="s">
        <v>232</v>
      </c>
      <c r="N26" s="116" t="s">
        <v>233</v>
      </c>
      <c r="O26" s="117" t="s">
        <v>234</v>
      </c>
    </row>
    <row r="27" spans="1:18" ht="36">
      <c r="A27" s="82" t="s">
        <v>24</v>
      </c>
      <c r="B27" s="83">
        <v>0.31959747081597356</v>
      </c>
      <c r="C27" s="86">
        <v>0.60539707808955645</v>
      </c>
      <c r="D27" s="84" t="s">
        <v>0</v>
      </c>
      <c r="E27" s="84" t="s">
        <v>0</v>
      </c>
      <c r="F27" s="84" t="s">
        <v>0</v>
      </c>
      <c r="G27" s="85" t="s">
        <v>0</v>
      </c>
      <c r="I27" s="118" t="s">
        <v>251</v>
      </c>
      <c r="J27" s="119" t="s">
        <v>236</v>
      </c>
      <c r="K27" s="119" t="s">
        <v>236</v>
      </c>
      <c r="L27" s="119" t="s">
        <v>236</v>
      </c>
      <c r="M27" s="119" t="s">
        <v>236</v>
      </c>
      <c r="N27" s="119" t="s">
        <v>236</v>
      </c>
      <c r="O27" s="120" t="s">
        <v>236</v>
      </c>
    </row>
    <row r="28" spans="1:18" ht="28.5">
      <c r="A28" s="82" t="s">
        <v>28</v>
      </c>
      <c r="B28" s="87" t="s">
        <v>0</v>
      </c>
      <c r="C28" s="86">
        <v>0.56680086607582469</v>
      </c>
      <c r="D28" s="84" t="s">
        <v>0</v>
      </c>
      <c r="E28" s="84" t="s">
        <v>0</v>
      </c>
      <c r="F28" s="86">
        <v>0.37340728494555647</v>
      </c>
      <c r="G28" s="85" t="s">
        <v>0</v>
      </c>
      <c r="I28" s="121" t="s">
        <v>252</v>
      </c>
      <c r="J28" s="122">
        <v>7.6200000000000004E-2</v>
      </c>
      <c r="K28" s="123">
        <v>4.2200000000000001E-2</v>
      </c>
      <c r="L28" s="125">
        <v>0.26629999999999998</v>
      </c>
      <c r="M28" s="122">
        <v>7.5700000000000003E-2</v>
      </c>
      <c r="N28" s="122">
        <v>6.88E-2</v>
      </c>
      <c r="O28" s="129">
        <v>7.9000000000000008E-3</v>
      </c>
    </row>
    <row r="29" spans="1:18" ht="28.5">
      <c r="A29" s="82" t="s">
        <v>32</v>
      </c>
      <c r="B29" s="87" t="s">
        <v>0</v>
      </c>
      <c r="C29" s="86">
        <v>0.55706724570969768</v>
      </c>
      <c r="D29" s="84" t="s">
        <v>0</v>
      </c>
      <c r="E29" s="84" t="s">
        <v>0</v>
      </c>
      <c r="F29" s="86">
        <v>0.3881441444298801</v>
      </c>
      <c r="G29" s="85" t="s">
        <v>0</v>
      </c>
      <c r="I29" s="127" t="s">
        <v>253</v>
      </c>
      <c r="J29" s="123">
        <v>4.5699999999999998E-2</v>
      </c>
      <c r="K29" s="128">
        <v>6.3299999999999995E-2</v>
      </c>
      <c r="L29" s="123">
        <v>5.33E-2</v>
      </c>
      <c r="M29" s="125">
        <v>0.13550000000000001</v>
      </c>
      <c r="N29" s="125">
        <v>0.17849999999999999</v>
      </c>
      <c r="O29" s="129">
        <v>1.3100000000000001E-2</v>
      </c>
    </row>
    <row r="30" spans="1:18" ht="36">
      <c r="A30" s="82" t="s">
        <v>17</v>
      </c>
      <c r="B30" s="83">
        <v>0.43625117480105657</v>
      </c>
      <c r="C30" s="86">
        <v>0.48100941265153729</v>
      </c>
      <c r="D30" s="84" t="s">
        <v>0</v>
      </c>
      <c r="E30" s="84" t="s">
        <v>0</v>
      </c>
      <c r="F30" s="84" t="s">
        <v>0</v>
      </c>
      <c r="G30" s="85" t="s">
        <v>0</v>
      </c>
      <c r="I30" s="121" t="s">
        <v>254</v>
      </c>
      <c r="J30" s="122">
        <v>0.10979999999999999</v>
      </c>
      <c r="K30" s="122">
        <v>0.1055</v>
      </c>
      <c r="L30" s="122">
        <v>0.1183</v>
      </c>
      <c r="M30" s="122">
        <v>7.5700000000000003E-2</v>
      </c>
      <c r="N30" s="125">
        <v>0.1333</v>
      </c>
      <c r="O30" s="129">
        <v>7.9000000000000008E-3</v>
      </c>
    </row>
    <row r="31" spans="1:18" ht="28.5">
      <c r="A31" s="82" t="s">
        <v>31</v>
      </c>
      <c r="B31" s="87" t="s">
        <v>0</v>
      </c>
      <c r="C31" s="86">
        <v>0.4784509944238467</v>
      </c>
      <c r="D31" s="84" t="s">
        <v>0</v>
      </c>
      <c r="E31" s="86">
        <v>-0.35987128636924098</v>
      </c>
      <c r="F31" s="84" t="s">
        <v>0</v>
      </c>
      <c r="G31" s="85" t="s">
        <v>0</v>
      </c>
      <c r="I31" s="127" t="s">
        <v>255</v>
      </c>
      <c r="J31" s="128">
        <v>0.10979999999999999</v>
      </c>
      <c r="K31" s="128">
        <v>8.4400000000000003E-2</v>
      </c>
      <c r="L31" s="128">
        <v>9.7600000000000006E-2</v>
      </c>
      <c r="M31" s="128">
        <v>8.7599999999999997E-2</v>
      </c>
      <c r="N31" s="125">
        <v>0.2172</v>
      </c>
      <c r="O31" s="129">
        <v>2.6200000000000001E-2</v>
      </c>
    </row>
    <row r="32" spans="1:18" ht="28.5">
      <c r="A32" s="82" t="s">
        <v>30</v>
      </c>
      <c r="B32" s="87" t="s">
        <v>0</v>
      </c>
      <c r="C32" s="86">
        <v>0.47732203858272071</v>
      </c>
      <c r="D32" s="84" t="s">
        <v>0</v>
      </c>
      <c r="E32" s="84" t="s">
        <v>0</v>
      </c>
      <c r="F32" s="86">
        <v>0.42520556177683777</v>
      </c>
      <c r="G32" s="85" t="s">
        <v>0</v>
      </c>
      <c r="I32" s="121" t="s">
        <v>256</v>
      </c>
      <c r="J32" s="122">
        <v>4.8800000000000003E-2</v>
      </c>
      <c r="K32" s="122">
        <v>4.6399999999999997E-2</v>
      </c>
      <c r="L32" s="123">
        <v>4.1399999999999999E-2</v>
      </c>
      <c r="M32" s="122">
        <v>5.1799999999999999E-2</v>
      </c>
      <c r="N32" s="125">
        <v>0.15479999999999999</v>
      </c>
      <c r="O32" s="129" t="s">
        <v>257</v>
      </c>
    </row>
    <row r="33" spans="1:15" ht="28.5">
      <c r="A33" s="82" t="s">
        <v>37</v>
      </c>
      <c r="B33" s="87" t="s">
        <v>0</v>
      </c>
      <c r="C33" s="86">
        <v>0.43282910611282077</v>
      </c>
      <c r="D33" s="86">
        <v>-0.30151941613877659</v>
      </c>
      <c r="E33" s="84" t="s">
        <v>0</v>
      </c>
      <c r="F33" s="84" t="s">
        <v>0</v>
      </c>
      <c r="G33" s="85" t="s">
        <v>0</v>
      </c>
      <c r="I33" s="127" t="s">
        <v>258</v>
      </c>
      <c r="J33" s="125">
        <v>0.48780000000000001</v>
      </c>
      <c r="K33" s="125">
        <v>0.35859999999999997</v>
      </c>
      <c r="L33" s="128">
        <v>0.30470000000000003</v>
      </c>
      <c r="M33" s="125">
        <v>0.3705</v>
      </c>
      <c r="N33" s="128">
        <v>0.24299999999999999</v>
      </c>
      <c r="O33" s="129" t="s">
        <v>257</v>
      </c>
    </row>
    <row r="34" spans="1:15" ht="28.5">
      <c r="A34" s="82" t="s">
        <v>52</v>
      </c>
      <c r="B34" s="87" t="s">
        <v>0</v>
      </c>
      <c r="C34" s="84" t="s">
        <v>0</v>
      </c>
      <c r="D34" s="86">
        <v>0.6842860728942407</v>
      </c>
      <c r="E34" s="84" t="s">
        <v>0</v>
      </c>
      <c r="F34" s="84" t="s">
        <v>0</v>
      </c>
      <c r="G34" s="85" t="s">
        <v>0</v>
      </c>
      <c r="I34" s="121" t="s">
        <v>259</v>
      </c>
      <c r="J34" s="123">
        <v>0.122</v>
      </c>
      <c r="K34" s="122">
        <v>0.29959999999999998</v>
      </c>
      <c r="L34" s="123">
        <v>0.1183</v>
      </c>
      <c r="M34" s="123">
        <v>0.20319999999999999</v>
      </c>
      <c r="N34" s="123">
        <v>4.3E-3</v>
      </c>
      <c r="O34" s="124">
        <v>0.94489999999999996</v>
      </c>
    </row>
    <row r="35" spans="1:15" ht="24">
      <c r="A35" s="82" t="s">
        <v>50</v>
      </c>
      <c r="B35" s="83">
        <v>0.41953039254853947</v>
      </c>
      <c r="C35" s="84" t="s">
        <v>0</v>
      </c>
      <c r="D35" s="86">
        <v>0.63091924589627346</v>
      </c>
      <c r="E35" s="84" t="s">
        <v>0</v>
      </c>
      <c r="F35" s="84" t="s">
        <v>0</v>
      </c>
      <c r="G35" s="85" t="s">
        <v>0</v>
      </c>
      <c r="I35" s="131" t="s">
        <v>228</v>
      </c>
      <c r="J35" s="132">
        <v>1</v>
      </c>
      <c r="K35" s="132">
        <v>1</v>
      </c>
      <c r="L35" s="132">
        <v>1</v>
      </c>
      <c r="M35" s="132">
        <v>1</v>
      </c>
      <c r="N35" s="132">
        <v>1</v>
      </c>
      <c r="O35" s="133">
        <v>1</v>
      </c>
    </row>
    <row r="36" spans="1:15" ht="24">
      <c r="A36" s="82" t="s">
        <v>51</v>
      </c>
      <c r="B36" s="83">
        <v>0.44133282363453535</v>
      </c>
      <c r="C36" s="84" t="s">
        <v>0</v>
      </c>
      <c r="D36" s="86">
        <v>0.60483398884951978</v>
      </c>
      <c r="E36" s="84" t="s">
        <v>0</v>
      </c>
      <c r="F36" s="84" t="s">
        <v>0</v>
      </c>
      <c r="G36" s="85" t="s">
        <v>0</v>
      </c>
      <c r="I36" s="131" t="s">
        <v>246</v>
      </c>
      <c r="J36" s="134">
        <v>328</v>
      </c>
      <c r="K36" s="134">
        <v>237</v>
      </c>
      <c r="L36" s="134">
        <v>338</v>
      </c>
      <c r="M36" s="134">
        <v>251</v>
      </c>
      <c r="N36" s="134">
        <v>465</v>
      </c>
      <c r="O36" s="135">
        <v>381</v>
      </c>
    </row>
    <row r="37" spans="1:15" ht="24">
      <c r="A37" s="82" t="s">
        <v>35</v>
      </c>
      <c r="B37" s="87" t="s">
        <v>0</v>
      </c>
      <c r="C37" s="84" t="s">
        <v>0</v>
      </c>
      <c r="D37" s="86">
        <v>0.5937472466782473</v>
      </c>
      <c r="E37" s="86">
        <v>-0.30557528265756617</v>
      </c>
      <c r="F37" s="84" t="s">
        <v>0</v>
      </c>
      <c r="G37" s="85" t="s">
        <v>0</v>
      </c>
      <c r="I37" s="529"/>
      <c r="J37" s="529"/>
      <c r="K37" s="529"/>
      <c r="L37" s="529"/>
      <c r="M37" s="529"/>
      <c r="N37" s="529"/>
      <c r="O37" s="529"/>
    </row>
    <row r="38" spans="1:15" ht="24">
      <c r="A38" s="82" t="s">
        <v>34</v>
      </c>
      <c r="B38" s="87" t="s">
        <v>0</v>
      </c>
      <c r="C38" s="86">
        <v>0.33080234895767896</v>
      </c>
      <c r="D38" s="86">
        <v>0.56195346292926829</v>
      </c>
      <c r="E38" s="84" t="s">
        <v>0</v>
      </c>
      <c r="F38" s="84" t="s">
        <v>0</v>
      </c>
      <c r="G38" s="85" t="s">
        <v>0</v>
      </c>
      <c r="I38" s="530" t="s">
        <v>247</v>
      </c>
      <c r="J38" s="530"/>
      <c r="K38" s="530"/>
      <c r="L38" s="530"/>
      <c r="M38" s="530"/>
      <c r="N38" s="530"/>
      <c r="O38" s="530"/>
    </row>
    <row r="39" spans="1:15" ht="24">
      <c r="A39" s="82" t="s">
        <v>22</v>
      </c>
      <c r="B39" s="83">
        <v>0.41270161903912816</v>
      </c>
      <c r="C39" s="84" t="s">
        <v>0</v>
      </c>
      <c r="D39" s="86">
        <v>-0.48333800872482269</v>
      </c>
      <c r="E39" s="84" t="s">
        <v>0</v>
      </c>
      <c r="F39" s="84" t="s">
        <v>0</v>
      </c>
      <c r="G39" s="85" t="s">
        <v>0</v>
      </c>
      <c r="I39" s="531" t="s">
        <v>248</v>
      </c>
      <c r="J39" s="531"/>
      <c r="K39" s="531"/>
      <c r="L39" s="531"/>
      <c r="M39" s="531"/>
      <c r="N39" s="531"/>
      <c r="O39" s="531"/>
    </row>
    <row r="40" spans="1:15" ht="24">
      <c r="A40" s="82" t="s">
        <v>36</v>
      </c>
      <c r="B40" s="87" t="s">
        <v>0</v>
      </c>
      <c r="C40" s="84" t="s">
        <v>0</v>
      </c>
      <c r="D40" s="86">
        <v>0.35937313046544073</v>
      </c>
      <c r="E40" s="84" t="s">
        <v>0</v>
      </c>
      <c r="F40" s="86">
        <v>0.3058569656832173</v>
      </c>
      <c r="G40" s="85" t="s">
        <v>0</v>
      </c>
      <c r="I40" s="528" t="s">
        <v>249</v>
      </c>
      <c r="J40" s="528"/>
      <c r="K40" s="528"/>
      <c r="L40" s="528"/>
      <c r="M40" s="528"/>
      <c r="N40" s="528"/>
      <c r="O40" s="528"/>
    </row>
    <row r="41" spans="1:15" ht="48">
      <c r="A41" s="82" t="s">
        <v>53</v>
      </c>
      <c r="B41" s="87" t="s">
        <v>0</v>
      </c>
      <c r="C41" s="84" t="s">
        <v>0</v>
      </c>
      <c r="D41" s="86">
        <v>0.32043169854022585</v>
      </c>
      <c r="E41" s="84" t="s">
        <v>0</v>
      </c>
      <c r="F41" s="84" t="s">
        <v>0</v>
      </c>
      <c r="G41" s="85" t="s">
        <v>0</v>
      </c>
    </row>
    <row r="42" spans="1:15" ht="24">
      <c r="A42" s="82" t="s">
        <v>55</v>
      </c>
      <c r="B42" s="87" t="s">
        <v>0</v>
      </c>
      <c r="C42" s="84" t="s">
        <v>0</v>
      </c>
      <c r="D42" s="84" t="s">
        <v>0</v>
      </c>
      <c r="E42" s="84" t="s">
        <v>0</v>
      </c>
      <c r="F42" s="84" t="s">
        <v>0</v>
      </c>
      <c r="G42" s="85" t="s">
        <v>0</v>
      </c>
      <c r="I42" s="113" t="s">
        <v>260</v>
      </c>
    </row>
    <row r="43" spans="1:15" ht="24">
      <c r="A43" s="82" t="s">
        <v>59</v>
      </c>
      <c r="B43" s="87" t="s">
        <v>0</v>
      </c>
      <c r="C43" s="84" t="s">
        <v>0</v>
      </c>
      <c r="D43" s="84" t="s">
        <v>0</v>
      </c>
      <c r="E43" s="84" t="s">
        <v>0</v>
      </c>
      <c r="F43" s="84" t="s">
        <v>0</v>
      </c>
      <c r="G43" s="85" t="s">
        <v>0</v>
      </c>
      <c r="I43" s="114" t="s">
        <v>224</v>
      </c>
      <c r="J43" s="114" t="s">
        <v>225</v>
      </c>
      <c r="K43" s="114" t="s">
        <v>225</v>
      </c>
      <c r="L43" s="114" t="s">
        <v>225</v>
      </c>
      <c r="M43" s="114" t="s">
        <v>225</v>
      </c>
      <c r="N43" s="114" t="s">
        <v>225</v>
      </c>
      <c r="O43" s="114" t="s">
        <v>225</v>
      </c>
    </row>
    <row r="44" spans="1:15" ht="36">
      <c r="A44" s="82" t="s">
        <v>57</v>
      </c>
      <c r="B44" s="87" t="s">
        <v>0</v>
      </c>
      <c r="C44" s="84" t="s">
        <v>0</v>
      </c>
      <c r="D44" s="84" t="s">
        <v>0</v>
      </c>
      <c r="E44" s="84" t="s">
        <v>0</v>
      </c>
      <c r="F44" s="84" t="s">
        <v>0</v>
      </c>
      <c r="G44" s="85" t="s">
        <v>0</v>
      </c>
      <c r="I44" s="115"/>
      <c r="J44" s="520" t="s">
        <v>227</v>
      </c>
      <c r="K44" s="521"/>
      <c r="L44" s="521"/>
      <c r="M44" s="521"/>
      <c r="N44" s="521"/>
      <c r="O44" s="522"/>
    </row>
    <row r="45" spans="1:15" ht="36">
      <c r="A45" s="82" t="s">
        <v>58</v>
      </c>
      <c r="B45" s="87" t="s">
        <v>0</v>
      </c>
      <c r="C45" s="84" t="s">
        <v>0</v>
      </c>
      <c r="D45" s="84" t="s">
        <v>0</v>
      </c>
      <c r="E45" s="84" t="s">
        <v>0</v>
      </c>
      <c r="F45" s="84" t="s">
        <v>0</v>
      </c>
      <c r="G45" s="85" t="s">
        <v>0</v>
      </c>
      <c r="I45" s="115"/>
      <c r="J45" s="116" t="s">
        <v>229</v>
      </c>
      <c r="K45" s="116" t="s">
        <v>230</v>
      </c>
      <c r="L45" s="116" t="s">
        <v>231</v>
      </c>
      <c r="M45" s="116" t="s">
        <v>232</v>
      </c>
      <c r="N45" s="116" t="s">
        <v>233</v>
      </c>
      <c r="O45" s="117" t="s">
        <v>234</v>
      </c>
    </row>
    <row r="46" spans="1:15" ht="36">
      <c r="A46" s="82" t="s">
        <v>62</v>
      </c>
      <c r="B46" s="87" t="s">
        <v>0</v>
      </c>
      <c r="C46" s="84" t="s">
        <v>0</v>
      </c>
      <c r="D46" s="84" t="s">
        <v>0</v>
      </c>
      <c r="E46" s="84" t="s">
        <v>0</v>
      </c>
      <c r="F46" s="84" t="s">
        <v>0</v>
      </c>
      <c r="G46" s="85" t="s">
        <v>0</v>
      </c>
      <c r="I46" s="118" t="s">
        <v>261</v>
      </c>
      <c r="J46" s="119" t="s">
        <v>236</v>
      </c>
      <c r="K46" s="119" t="s">
        <v>236</v>
      </c>
      <c r="L46" s="119" t="s">
        <v>236</v>
      </c>
      <c r="M46" s="119" t="s">
        <v>236</v>
      </c>
      <c r="N46" s="119" t="s">
        <v>236</v>
      </c>
      <c r="O46" s="120" t="s">
        <v>236</v>
      </c>
    </row>
    <row r="47" spans="1:15" ht="36">
      <c r="A47" s="82" t="s">
        <v>68</v>
      </c>
      <c r="B47" s="87" t="s">
        <v>0</v>
      </c>
      <c r="C47" s="84" t="s">
        <v>0</v>
      </c>
      <c r="D47" s="84" t="s">
        <v>0</v>
      </c>
      <c r="E47" s="86">
        <v>0.52140028725269238</v>
      </c>
      <c r="F47" s="84" t="s">
        <v>0</v>
      </c>
      <c r="G47" s="85" t="s">
        <v>0</v>
      </c>
      <c r="I47" s="121" t="s">
        <v>262</v>
      </c>
      <c r="J47" s="122">
        <v>0.33839999999999998</v>
      </c>
      <c r="K47" s="123">
        <v>0.19409999999999999</v>
      </c>
      <c r="L47" s="123">
        <v>0.15379999999999999</v>
      </c>
      <c r="M47" s="125">
        <v>0.70120000000000005</v>
      </c>
      <c r="N47" s="122">
        <v>0.29680000000000001</v>
      </c>
      <c r="O47" s="126">
        <v>0.30709999999999998</v>
      </c>
    </row>
    <row r="48" spans="1:15" ht="42.75">
      <c r="A48" s="82" t="s">
        <v>69</v>
      </c>
      <c r="B48" s="87" t="s">
        <v>0</v>
      </c>
      <c r="C48" s="84" t="s">
        <v>0</v>
      </c>
      <c r="D48" s="84" t="s">
        <v>0</v>
      </c>
      <c r="E48" s="86">
        <v>0.47224002397394915</v>
      </c>
      <c r="F48" s="84" t="s">
        <v>0</v>
      </c>
      <c r="G48" s="85" t="s">
        <v>0</v>
      </c>
      <c r="I48" s="127" t="s">
        <v>263</v>
      </c>
      <c r="J48" s="128">
        <v>0.28960000000000002</v>
      </c>
      <c r="K48" s="128">
        <v>0.24890000000000001</v>
      </c>
      <c r="L48" s="123">
        <v>0.18049999999999999</v>
      </c>
      <c r="M48" s="125">
        <v>0.64139999999999997</v>
      </c>
      <c r="N48" s="123">
        <v>0.19570000000000001</v>
      </c>
      <c r="O48" s="129">
        <v>0.1706</v>
      </c>
    </row>
    <row r="49" spans="1:15" ht="42.75">
      <c r="A49" s="82" t="s">
        <v>43</v>
      </c>
      <c r="B49" s="87" t="s">
        <v>0</v>
      </c>
      <c r="C49" s="84" t="s">
        <v>0</v>
      </c>
      <c r="D49" s="84" t="s">
        <v>0</v>
      </c>
      <c r="E49" s="86">
        <v>0.40007538452776992</v>
      </c>
      <c r="F49" s="84" t="s">
        <v>0</v>
      </c>
      <c r="G49" s="85" t="s">
        <v>0</v>
      </c>
      <c r="I49" s="121" t="s">
        <v>264</v>
      </c>
      <c r="J49" s="123">
        <v>0.1555</v>
      </c>
      <c r="K49" s="122">
        <v>0.21940000000000001</v>
      </c>
      <c r="L49" s="123">
        <v>0.1124</v>
      </c>
      <c r="M49" s="125">
        <v>0.62150000000000005</v>
      </c>
      <c r="N49" s="123">
        <v>0.15479999999999999</v>
      </c>
      <c r="O49" s="129">
        <v>0.1575</v>
      </c>
    </row>
    <row r="50" spans="1:15" ht="28.5">
      <c r="A50" s="82" t="s">
        <v>39</v>
      </c>
      <c r="B50" s="87" t="s">
        <v>0</v>
      </c>
      <c r="C50" s="84" t="s">
        <v>0</v>
      </c>
      <c r="D50" s="84" t="s">
        <v>0</v>
      </c>
      <c r="E50" s="86">
        <v>0.37780016969797536</v>
      </c>
      <c r="F50" s="84" t="s">
        <v>0</v>
      </c>
      <c r="G50" s="85" t="s">
        <v>0</v>
      </c>
      <c r="I50" s="127" t="s">
        <v>265</v>
      </c>
      <c r="J50" s="128">
        <v>0.22559999999999999</v>
      </c>
      <c r="K50" s="123">
        <v>0.18140000000000001</v>
      </c>
      <c r="L50" s="128">
        <v>0.2515</v>
      </c>
      <c r="M50" s="125">
        <v>0.58169999999999999</v>
      </c>
      <c r="N50" s="123">
        <v>0.1699</v>
      </c>
      <c r="O50" s="129">
        <v>0.19159999999999999</v>
      </c>
    </row>
    <row r="51" spans="1:15" ht="28.5">
      <c r="A51" s="82" t="s">
        <v>40</v>
      </c>
      <c r="B51" s="87" t="s">
        <v>0</v>
      </c>
      <c r="C51" s="84" t="s">
        <v>0</v>
      </c>
      <c r="D51" s="84" t="s">
        <v>0</v>
      </c>
      <c r="E51" s="86">
        <v>0.37688265967333595</v>
      </c>
      <c r="F51" s="84" t="s">
        <v>0</v>
      </c>
      <c r="G51" s="85" t="s">
        <v>0</v>
      </c>
      <c r="I51" s="121" t="s">
        <v>266</v>
      </c>
      <c r="J51" s="122">
        <v>0.1067</v>
      </c>
      <c r="K51" s="123">
        <v>4.2200000000000001E-2</v>
      </c>
      <c r="L51" s="125">
        <v>0.21010000000000001</v>
      </c>
      <c r="M51" s="125">
        <v>0.28689999999999999</v>
      </c>
      <c r="N51" s="122">
        <v>0.114</v>
      </c>
      <c r="O51" s="129">
        <v>8.14E-2</v>
      </c>
    </row>
    <row r="52" spans="1:15" ht="28.5">
      <c r="A52" s="82" t="s">
        <v>38</v>
      </c>
      <c r="B52" s="87" t="s">
        <v>0</v>
      </c>
      <c r="C52" s="84" t="s">
        <v>0</v>
      </c>
      <c r="D52" s="84" t="s">
        <v>0</v>
      </c>
      <c r="E52" s="86">
        <v>0.3672677557919371</v>
      </c>
      <c r="F52" s="84" t="s">
        <v>0</v>
      </c>
      <c r="G52" s="85" t="s">
        <v>0</v>
      </c>
      <c r="I52" s="127" t="s">
        <v>267</v>
      </c>
      <c r="J52" s="128">
        <v>0.13719999999999999</v>
      </c>
      <c r="K52" s="123">
        <v>0.10970000000000001</v>
      </c>
      <c r="L52" s="125">
        <v>0.25440000000000002</v>
      </c>
      <c r="M52" s="125">
        <v>0.30680000000000002</v>
      </c>
      <c r="N52" s="123">
        <v>9.2499999999999999E-2</v>
      </c>
      <c r="O52" s="130">
        <v>0.1575</v>
      </c>
    </row>
    <row r="53" spans="1:15" ht="28.5">
      <c r="A53" s="82" t="s">
        <v>42</v>
      </c>
      <c r="B53" s="87" t="s">
        <v>0</v>
      </c>
      <c r="C53" s="84" t="s">
        <v>0</v>
      </c>
      <c r="D53" s="84" t="s">
        <v>0</v>
      </c>
      <c r="E53" s="86">
        <v>0.36414448153381762</v>
      </c>
      <c r="F53" s="84" t="s">
        <v>0</v>
      </c>
      <c r="G53" s="85" t="s">
        <v>0</v>
      </c>
      <c r="I53" s="121" t="s">
        <v>268</v>
      </c>
      <c r="J53" s="125">
        <v>0.32619999999999999</v>
      </c>
      <c r="K53" s="123">
        <v>0.18990000000000001</v>
      </c>
      <c r="L53" s="123">
        <v>0.21010000000000001</v>
      </c>
      <c r="M53" s="125">
        <v>0.56969999999999998</v>
      </c>
      <c r="N53" s="123">
        <v>0.13550000000000001</v>
      </c>
      <c r="O53" s="126">
        <v>0.252</v>
      </c>
    </row>
    <row r="54" spans="1:15" ht="36">
      <c r="A54" s="82" t="s">
        <v>41</v>
      </c>
      <c r="B54" s="87" t="s">
        <v>0</v>
      </c>
      <c r="C54" s="84" t="s">
        <v>0</v>
      </c>
      <c r="D54" s="84" t="s">
        <v>0</v>
      </c>
      <c r="E54" s="86">
        <v>0.34077160206436963</v>
      </c>
      <c r="F54" s="84" t="s">
        <v>0</v>
      </c>
      <c r="G54" s="85" t="s">
        <v>0</v>
      </c>
      <c r="I54" s="127" t="s">
        <v>269</v>
      </c>
      <c r="J54" s="128">
        <v>6.4000000000000001E-2</v>
      </c>
      <c r="K54" s="123">
        <v>2.9499999999999998E-2</v>
      </c>
      <c r="L54" s="125">
        <v>0.1923</v>
      </c>
      <c r="M54" s="128">
        <v>9.9599999999999994E-2</v>
      </c>
      <c r="N54" s="128">
        <v>9.4600000000000004E-2</v>
      </c>
      <c r="O54" s="129">
        <v>4.2000000000000003E-2</v>
      </c>
    </row>
    <row r="55" spans="1:15" ht="28.5">
      <c r="A55" s="82" t="s">
        <v>61</v>
      </c>
      <c r="B55" s="87" t="s">
        <v>0</v>
      </c>
      <c r="C55" s="84" t="s">
        <v>0</v>
      </c>
      <c r="D55" s="84" t="s">
        <v>0</v>
      </c>
      <c r="E55" s="86">
        <v>0.31572050952617525</v>
      </c>
      <c r="F55" s="84" t="s">
        <v>0</v>
      </c>
      <c r="G55" s="85" t="s">
        <v>0</v>
      </c>
      <c r="I55" s="121" t="s">
        <v>270</v>
      </c>
      <c r="J55" s="122">
        <v>0.29880000000000001</v>
      </c>
      <c r="K55" s="123">
        <v>0.2321</v>
      </c>
      <c r="L55" s="123">
        <v>0.20710000000000001</v>
      </c>
      <c r="M55" s="125">
        <v>0.63749999999999996</v>
      </c>
      <c r="N55" s="123">
        <v>0.2366</v>
      </c>
      <c r="O55" s="124">
        <v>0.37009999999999998</v>
      </c>
    </row>
    <row r="56" spans="1:15" ht="57">
      <c r="A56" s="82" t="s">
        <v>60</v>
      </c>
      <c r="B56" s="87" t="s">
        <v>0</v>
      </c>
      <c r="C56" s="84" t="s">
        <v>0</v>
      </c>
      <c r="D56" s="84" t="s">
        <v>0</v>
      </c>
      <c r="E56" s="86">
        <v>0.30380483040085032</v>
      </c>
      <c r="F56" s="84" t="s">
        <v>0</v>
      </c>
      <c r="G56" s="85" t="s">
        <v>0</v>
      </c>
      <c r="I56" s="127" t="s">
        <v>271</v>
      </c>
      <c r="J56" s="123">
        <v>8.2299999999999998E-2</v>
      </c>
      <c r="K56" s="128">
        <v>0.23630000000000001</v>
      </c>
      <c r="L56" s="128">
        <v>0.1716</v>
      </c>
      <c r="M56" s="125">
        <v>0.64539999999999997</v>
      </c>
      <c r="N56" s="123">
        <v>0.15049999999999999</v>
      </c>
      <c r="O56" s="129">
        <v>0.11550000000000001</v>
      </c>
    </row>
    <row r="57" spans="1:15" ht="42.75">
      <c r="A57" s="82" t="s">
        <v>54</v>
      </c>
      <c r="B57" s="87" t="s">
        <v>0</v>
      </c>
      <c r="C57" s="84" t="s">
        <v>0</v>
      </c>
      <c r="D57" s="84" t="s">
        <v>0</v>
      </c>
      <c r="E57" s="84" t="s">
        <v>0</v>
      </c>
      <c r="F57" s="84" t="s">
        <v>0</v>
      </c>
      <c r="G57" s="85" t="s">
        <v>0</v>
      </c>
      <c r="I57" s="121" t="s">
        <v>272</v>
      </c>
      <c r="J57" s="123">
        <v>9.7600000000000006E-2</v>
      </c>
      <c r="K57" s="123">
        <v>9.2799999999999994E-2</v>
      </c>
      <c r="L57" s="122">
        <v>0.12429999999999999</v>
      </c>
      <c r="M57" s="125">
        <v>0.28689999999999999</v>
      </c>
      <c r="N57" s="122">
        <v>0.1462</v>
      </c>
      <c r="O57" s="129">
        <v>0.1024</v>
      </c>
    </row>
    <row r="58" spans="1:15" ht="42.75">
      <c r="A58" s="82" t="s">
        <v>56</v>
      </c>
      <c r="B58" s="87" t="s">
        <v>0</v>
      </c>
      <c r="C58" s="84" t="s">
        <v>0</v>
      </c>
      <c r="D58" s="84" t="s">
        <v>0</v>
      </c>
      <c r="E58" s="84" t="s">
        <v>0</v>
      </c>
      <c r="F58" s="84" t="s">
        <v>0</v>
      </c>
      <c r="G58" s="85" t="s">
        <v>0</v>
      </c>
      <c r="I58" s="127" t="s">
        <v>273</v>
      </c>
      <c r="J58" s="128">
        <v>0.311</v>
      </c>
      <c r="K58" s="125">
        <v>0.3629</v>
      </c>
      <c r="L58" s="123">
        <v>0.21010000000000001</v>
      </c>
      <c r="M58" s="125">
        <v>0.60560000000000003</v>
      </c>
      <c r="N58" s="123">
        <v>0.1484</v>
      </c>
      <c r="O58" s="130">
        <v>0.24929999999999999</v>
      </c>
    </row>
    <row r="59" spans="1:15" ht="42.75">
      <c r="A59" s="82" t="s">
        <v>29</v>
      </c>
      <c r="B59" s="87" t="s">
        <v>0</v>
      </c>
      <c r="C59" s="86">
        <v>0.30263582448933052</v>
      </c>
      <c r="D59" s="86">
        <v>0.40180636723687257</v>
      </c>
      <c r="E59" s="86">
        <v>-0.3168701505839035</v>
      </c>
      <c r="F59" s="86">
        <v>0.48120950460500805</v>
      </c>
      <c r="G59" s="85" t="s">
        <v>0</v>
      </c>
      <c r="I59" s="121" t="s">
        <v>274</v>
      </c>
      <c r="J59" s="123">
        <v>9.7600000000000006E-2</v>
      </c>
      <c r="K59" s="123">
        <v>4.6399999999999997E-2</v>
      </c>
      <c r="L59" s="122">
        <v>0.15090000000000001</v>
      </c>
      <c r="M59" s="125">
        <v>0.31080000000000002</v>
      </c>
      <c r="N59" s="122">
        <v>0.1419</v>
      </c>
      <c r="O59" s="126">
        <v>0.14960000000000001</v>
      </c>
    </row>
    <row r="60" spans="1:15" ht="36">
      <c r="A60" s="82" t="s">
        <v>44</v>
      </c>
      <c r="B60" s="87" t="s">
        <v>0</v>
      </c>
      <c r="C60" s="84" t="s">
        <v>0</v>
      </c>
      <c r="D60" s="84" t="s">
        <v>0</v>
      </c>
      <c r="E60" s="84" t="s">
        <v>0</v>
      </c>
      <c r="F60" s="86">
        <v>-0.33716422478520103</v>
      </c>
      <c r="G60" s="85" t="s">
        <v>0</v>
      </c>
      <c r="I60" s="131" t="s">
        <v>228</v>
      </c>
      <c r="J60" s="132">
        <v>1</v>
      </c>
      <c r="K60" s="132">
        <v>1</v>
      </c>
      <c r="L60" s="132">
        <v>1</v>
      </c>
      <c r="M60" s="132">
        <v>1</v>
      </c>
      <c r="N60" s="132">
        <v>1</v>
      </c>
      <c r="O60" s="133">
        <v>1</v>
      </c>
    </row>
    <row r="61" spans="1:15" ht="24">
      <c r="A61" s="82" t="s">
        <v>46</v>
      </c>
      <c r="B61" s="87" t="s">
        <v>0</v>
      </c>
      <c r="C61" s="84" t="s">
        <v>0</v>
      </c>
      <c r="D61" s="84" t="s">
        <v>0</v>
      </c>
      <c r="E61" s="84" t="s">
        <v>0</v>
      </c>
      <c r="F61" s="84" t="s">
        <v>0</v>
      </c>
      <c r="G61" s="85" t="s">
        <v>0</v>
      </c>
      <c r="I61" s="131" t="s">
        <v>246</v>
      </c>
      <c r="J61" s="134">
        <v>328</v>
      </c>
      <c r="K61" s="134">
        <v>237</v>
      </c>
      <c r="L61" s="134">
        <v>338</v>
      </c>
      <c r="M61" s="134">
        <v>251</v>
      </c>
      <c r="N61" s="134">
        <v>465</v>
      </c>
      <c r="O61" s="135">
        <v>381</v>
      </c>
    </row>
    <row r="62" spans="1:15" ht="36">
      <c r="A62" s="82" t="s">
        <v>64</v>
      </c>
      <c r="B62" s="87" t="s">
        <v>0</v>
      </c>
      <c r="C62" s="84" t="s">
        <v>0</v>
      </c>
      <c r="D62" s="84" t="s">
        <v>0</v>
      </c>
      <c r="E62" s="84" t="s">
        <v>0</v>
      </c>
      <c r="F62" s="84" t="s">
        <v>0</v>
      </c>
      <c r="G62" s="85" t="s">
        <v>0</v>
      </c>
      <c r="I62" s="529"/>
      <c r="J62" s="529"/>
      <c r="K62" s="529"/>
      <c r="L62" s="529"/>
      <c r="M62" s="529"/>
      <c r="N62" s="529"/>
      <c r="O62" s="529"/>
    </row>
    <row r="63" spans="1:15" ht="36">
      <c r="A63" s="82" t="s">
        <v>47</v>
      </c>
      <c r="B63" s="87" t="s">
        <v>0</v>
      </c>
      <c r="C63" s="84" t="s">
        <v>0</v>
      </c>
      <c r="D63" s="84" t="s">
        <v>0</v>
      </c>
      <c r="E63" s="84" t="s">
        <v>0</v>
      </c>
      <c r="F63" s="84" t="s">
        <v>0</v>
      </c>
      <c r="G63" s="85" t="s">
        <v>0</v>
      </c>
      <c r="I63" s="530" t="s">
        <v>247</v>
      </c>
      <c r="J63" s="530"/>
      <c r="K63" s="530"/>
      <c r="L63" s="530"/>
      <c r="M63" s="530"/>
      <c r="N63" s="530"/>
      <c r="O63" s="530"/>
    </row>
    <row r="64" spans="1:15" ht="24">
      <c r="A64" s="82" t="s">
        <v>49</v>
      </c>
      <c r="B64" s="87" t="s">
        <v>0</v>
      </c>
      <c r="C64" s="84" t="s">
        <v>0</v>
      </c>
      <c r="D64" s="84" t="s">
        <v>0</v>
      </c>
      <c r="E64" s="84" t="s">
        <v>0</v>
      </c>
      <c r="F64" s="84" t="s">
        <v>0</v>
      </c>
      <c r="G64" s="85" t="s">
        <v>0</v>
      </c>
      <c r="I64" s="531" t="s">
        <v>248</v>
      </c>
      <c r="J64" s="531"/>
      <c r="K64" s="531"/>
      <c r="L64" s="531"/>
      <c r="M64" s="531"/>
      <c r="N64" s="531"/>
      <c r="O64" s="531"/>
    </row>
    <row r="65" spans="1:15" ht="36">
      <c r="A65" s="82" t="s">
        <v>48</v>
      </c>
      <c r="B65" s="87" t="s">
        <v>0</v>
      </c>
      <c r="C65" s="84" t="s">
        <v>0</v>
      </c>
      <c r="D65" s="84" t="s">
        <v>0</v>
      </c>
      <c r="E65" s="84" t="s">
        <v>0</v>
      </c>
      <c r="F65" s="84" t="s">
        <v>0</v>
      </c>
      <c r="G65" s="85" t="s">
        <v>0</v>
      </c>
      <c r="I65" s="528" t="s">
        <v>249</v>
      </c>
      <c r="J65" s="528"/>
      <c r="K65" s="528"/>
      <c r="L65" s="528"/>
      <c r="M65" s="528"/>
      <c r="N65" s="528"/>
      <c r="O65" s="528"/>
    </row>
    <row r="66" spans="1:15" ht="24">
      <c r="A66" s="82" t="s">
        <v>71</v>
      </c>
      <c r="B66" s="87" t="s">
        <v>0</v>
      </c>
      <c r="C66" s="84" t="s">
        <v>0</v>
      </c>
      <c r="D66" s="84" t="s">
        <v>0</v>
      </c>
      <c r="E66" s="84" t="s">
        <v>0</v>
      </c>
      <c r="F66" s="84" t="s">
        <v>0</v>
      </c>
      <c r="G66" s="85" t="s">
        <v>0</v>
      </c>
    </row>
    <row r="67" spans="1:15" ht="24">
      <c r="A67" s="82" t="s">
        <v>45</v>
      </c>
      <c r="B67" s="87" t="s">
        <v>0</v>
      </c>
      <c r="C67" s="84" t="s">
        <v>0</v>
      </c>
      <c r="D67" s="84" t="s">
        <v>0</v>
      </c>
      <c r="E67" s="84" t="s">
        <v>0</v>
      </c>
      <c r="F67" s="84" t="s">
        <v>0</v>
      </c>
      <c r="G67" s="88">
        <v>-0.72350284099918438</v>
      </c>
      <c r="I67" s="113" t="s">
        <v>275</v>
      </c>
    </row>
    <row r="68" spans="1:15" ht="24">
      <c r="A68" s="82" t="s">
        <v>70</v>
      </c>
      <c r="B68" s="87" t="s">
        <v>0</v>
      </c>
      <c r="C68" s="84" t="s">
        <v>0</v>
      </c>
      <c r="D68" s="84" t="s">
        <v>0</v>
      </c>
      <c r="E68" s="84" t="s">
        <v>0</v>
      </c>
      <c r="F68" s="86">
        <v>-0.45881652114872556</v>
      </c>
      <c r="G68" s="88">
        <v>0.71523786107768772</v>
      </c>
      <c r="I68" s="114" t="s">
        <v>224</v>
      </c>
      <c r="J68" s="114" t="s">
        <v>225</v>
      </c>
      <c r="K68" s="114" t="s">
        <v>225</v>
      </c>
      <c r="L68" s="114" t="s">
        <v>225</v>
      </c>
      <c r="M68" s="114" t="s">
        <v>225</v>
      </c>
      <c r="N68" s="114" t="s">
        <v>225</v>
      </c>
      <c r="O68" s="114" t="s">
        <v>225</v>
      </c>
    </row>
    <row r="69" spans="1:15" ht="36.75" thickBot="1">
      <c r="A69" s="89" t="s">
        <v>63</v>
      </c>
      <c r="B69" s="90" t="s">
        <v>0</v>
      </c>
      <c r="C69" s="91" t="s">
        <v>0</v>
      </c>
      <c r="D69" s="91" t="s">
        <v>0</v>
      </c>
      <c r="E69" s="91" t="s">
        <v>0</v>
      </c>
      <c r="F69" s="91" t="s">
        <v>0</v>
      </c>
      <c r="G69" s="92" t="s">
        <v>0</v>
      </c>
      <c r="I69" s="115"/>
      <c r="J69" s="520" t="s">
        <v>227</v>
      </c>
      <c r="K69" s="521"/>
      <c r="L69" s="521"/>
      <c r="M69" s="521"/>
      <c r="N69" s="521"/>
      <c r="O69" s="522"/>
    </row>
    <row r="70" spans="1:15" ht="15.75" thickTop="1">
      <c r="A70" s="562" t="s">
        <v>72</v>
      </c>
      <c r="B70" s="562"/>
      <c r="C70" s="562"/>
      <c r="D70" s="562"/>
      <c r="E70" s="562"/>
      <c r="F70" s="562"/>
      <c r="G70" s="562"/>
      <c r="I70" s="115"/>
      <c r="J70" s="116" t="s">
        <v>229</v>
      </c>
      <c r="K70" s="116" t="s">
        <v>230</v>
      </c>
      <c r="L70" s="116" t="s">
        <v>231</v>
      </c>
      <c r="M70" s="116" t="s">
        <v>232</v>
      </c>
      <c r="N70" s="116" t="s">
        <v>233</v>
      </c>
      <c r="O70" s="117" t="s">
        <v>234</v>
      </c>
    </row>
    <row r="71" spans="1:15">
      <c r="A71" s="562" t="s">
        <v>209</v>
      </c>
      <c r="B71" s="562"/>
      <c r="C71" s="562"/>
      <c r="D71" s="562"/>
      <c r="E71" s="562"/>
      <c r="F71" s="562"/>
      <c r="G71" s="562"/>
      <c r="I71" s="118" t="s">
        <v>276</v>
      </c>
      <c r="J71" s="119" t="s">
        <v>277</v>
      </c>
      <c r="K71" s="119" t="s">
        <v>277</v>
      </c>
      <c r="L71" s="119" t="s">
        <v>277</v>
      </c>
      <c r="M71" s="119" t="s">
        <v>277</v>
      </c>
      <c r="N71" s="119" t="s">
        <v>277</v>
      </c>
      <c r="O71" s="120" t="s">
        <v>277</v>
      </c>
    </row>
    <row r="72" spans="1:15" ht="42.75">
      <c r="I72" s="121" t="s">
        <v>278</v>
      </c>
      <c r="J72" s="138">
        <v>4.4400000000000004</v>
      </c>
      <c r="K72" s="136">
        <v>3.69</v>
      </c>
      <c r="L72" s="138">
        <v>4.62</v>
      </c>
      <c r="M72" s="137">
        <v>2.77</v>
      </c>
      <c r="N72" s="136">
        <v>4.01</v>
      </c>
      <c r="O72" s="141">
        <v>3.58</v>
      </c>
    </row>
    <row r="73" spans="1:15" ht="42.75">
      <c r="I73" s="127" t="s">
        <v>279</v>
      </c>
      <c r="J73" s="142">
        <v>4.04</v>
      </c>
      <c r="K73" s="138">
        <v>4.68</v>
      </c>
      <c r="L73" s="137">
        <v>3.81</v>
      </c>
      <c r="M73" s="137">
        <v>3.12</v>
      </c>
      <c r="N73" s="138">
        <v>4.34</v>
      </c>
      <c r="O73" s="141">
        <v>3.73</v>
      </c>
    </row>
    <row r="74" spans="1:15" ht="28.5">
      <c r="I74" s="121" t="s">
        <v>280</v>
      </c>
      <c r="J74" s="138">
        <v>6.05</v>
      </c>
      <c r="K74" s="138">
        <v>5.34</v>
      </c>
      <c r="L74" s="137">
        <v>4.54</v>
      </c>
      <c r="M74" s="138">
        <v>5.48</v>
      </c>
      <c r="N74" s="137">
        <v>4.71</v>
      </c>
      <c r="O74" s="141">
        <v>4.4800000000000004</v>
      </c>
    </row>
    <row r="75" spans="1:15" ht="42.75">
      <c r="I75" s="127" t="s">
        <v>281</v>
      </c>
      <c r="J75" s="138">
        <v>6.49</v>
      </c>
      <c r="K75" s="142">
        <v>5.27</v>
      </c>
      <c r="L75" s="137">
        <v>4.84</v>
      </c>
      <c r="M75" s="138">
        <v>5.92</v>
      </c>
      <c r="N75" s="137">
        <v>4.71</v>
      </c>
      <c r="O75" s="141">
        <v>4.7699999999999996</v>
      </c>
    </row>
    <row r="76" spans="1:15" ht="42.75">
      <c r="I76" s="121" t="s">
        <v>282</v>
      </c>
      <c r="J76" s="138">
        <v>5.42</v>
      </c>
      <c r="K76" s="136">
        <v>4.78</v>
      </c>
      <c r="L76" s="136">
        <v>4.5599999999999996</v>
      </c>
      <c r="M76" s="136">
        <v>4.57</v>
      </c>
      <c r="N76" s="137">
        <v>4.42</v>
      </c>
      <c r="O76" s="141">
        <v>4.12</v>
      </c>
    </row>
    <row r="77" spans="1:15" ht="28.5">
      <c r="I77" s="127" t="s">
        <v>283</v>
      </c>
      <c r="J77" s="138">
        <v>5.03</v>
      </c>
      <c r="K77" s="142">
        <v>4.24</v>
      </c>
      <c r="L77" s="138">
        <v>4.9400000000000004</v>
      </c>
      <c r="M77" s="137">
        <v>3.97</v>
      </c>
      <c r="N77" s="137">
        <v>4.01</v>
      </c>
      <c r="O77" s="141">
        <v>3.91</v>
      </c>
    </row>
    <row r="78" spans="1:15" ht="28.5">
      <c r="I78" s="121" t="s">
        <v>284</v>
      </c>
      <c r="J78" s="138">
        <v>5.23</v>
      </c>
      <c r="K78" s="137">
        <v>4.07</v>
      </c>
      <c r="L78" s="138">
        <v>5.05</v>
      </c>
      <c r="M78" s="137">
        <v>3.96</v>
      </c>
      <c r="N78" s="137">
        <v>3.95</v>
      </c>
      <c r="O78" s="141">
        <v>4.0599999999999996</v>
      </c>
    </row>
    <row r="79" spans="1:15" ht="28.5">
      <c r="I79" s="127" t="s">
        <v>285</v>
      </c>
      <c r="J79" s="138">
        <v>4.95</v>
      </c>
      <c r="K79" s="138">
        <v>5.35</v>
      </c>
      <c r="L79" s="137">
        <v>3.8</v>
      </c>
      <c r="M79" s="137">
        <v>4.29</v>
      </c>
      <c r="N79" s="138">
        <v>4.72</v>
      </c>
      <c r="O79" s="143">
        <v>4.63</v>
      </c>
    </row>
    <row r="80" spans="1:15" ht="42.75">
      <c r="I80" s="121" t="s">
        <v>286</v>
      </c>
      <c r="J80" s="138">
        <v>5.25</v>
      </c>
      <c r="K80" s="138">
        <v>4.9000000000000004</v>
      </c>
      <c r="L80" s="138">
        <v>4.78</v>
      </c>
      <c r="M80" s="137">
        <v>4.32</v>
      </c>
      <c r="N80" s="137">
        <v>3.95</v>
      </c>
      <c r="O80" s="141">
        <v>4.28</v>
      </c>
    </row>
    <row r="81" spans="9:15" ht="42.75">
      <c r="I81" s="127" t="s">
        <v>287</v>
      </c>
      <c r="J81" s="138">
        <v>5.47</v>
      </c>
      <c r="K81" s="142">
        <v>4.82</v>
      </c>
      <c r="L81" s="138">
        <v>4.8899999999999997</v>
      </c>
      <c r="M81" s="142">
        <v>4.79</v>
      </c>
      <c r="N81" s="137">
        <v>4.1399999999999997</v>
      </c>
      <c r="O81" s="141">
        <v>4.43</v>
      </c>
    </row>
    <row r="82" spans="9:15" ht="42.75">
      <c r="I82" s="121" t="s">
        <v>288</v>
      </c>
      <c r="J82" s="136">
        <v>3.81</v>
      </c>
      <c r="K82" s="138">
        <v>4.51</v>
      </c>
      <c r="L82" s="138">
        <v>4.16</v>
      </c>
      <c r="M82" s="137">
        <v>2.4</v>
      </c>
      <c r="N82" s="138">
        <v>4.1500000000000004</v>
      </c>
      <c r="O82" s="139">
        <v>4.1399999999999997</v>
      </c>
    </row>
    <row r="83" spans="9:15" ht="42.75">
      <c r="I83" s="127" t="s">
        <v>289</v>
      </c>
      <c r="J83" s="142">
        <v>3.67</v>
      </c>
      <c r="K83" s="142">
        <v>3.54</v>
      </c>
      <c r="L83" s="138">
        <v>4.3099999999999996</v>
      </c>
      <c r="M83" s="137">
        <v>2.77</v>
      </c>
      <c r="N83" s="138">
        <v>4.09</v>
      </c>
      <c r="O83" s="141">
        <v>3.5</v>
      </c>
    </row>
    <row r="84" spans="9:15" ht="42.75">
      <c r="I84" s="121" t="s">
        <v>290</v>
      </c>
      <c r="J84" s="138">
        <v>5.77</v>
      </c>
      <c r="K84" s="138">
        <v>5.22</v>
      </c>
      <c r="L84" s="137">
        <v>4.38</v>
      </c>
      <c r="M84" s="138">
        <v>4.99</v>
      </c>
      <c r="N84" s="137">
        <v>4.54</v>
      </c>
      <c r="O84" s="141">
        <v>4.3</v>
      </c>
    </row>
    <row r="85" spans="9:15" ht="28.5">
      <c r="I85" s="127" t="s">
        <v>291</v>
      </c>
      <c r="J85" s="138">
        <v>6.38</v>
      </c>
      <c r="K85" s="138">
        <v>6.04</v>
      </c>
      <c r="L85" s="137">
        <v>4.9400000000000004</v>
      </c>
      <c r="M85" s="138">
        <v>6.12</v>
      </c>
      <c r="N85" s="137">
        <v>4.72</v>
      </c>
      <c r="O85" s="141">
        <v>5.24</v>
      </c>
    </row>
    <row r="86" spans="9:15" ht="42.75">
      <c r="I86" s="121" t="s">
        <v>292</v>
      </c>
      <c r="J86" s="138">
        <v>6.48</v>
      </c>
      <c r="K86" s="136">
        <v>5.05</v>
      </c>
      <c r="L86" s="137">
        <v>4.6900000000000004</v>
      </c>
      <c r="M86" s="138">
        <v>5.69</v>
      </c>
      <c r="N86" s="137">
        <v>4.6399999999999997</v>
      </c>
      <c r="O86" s="141">
        <v>4.8899999999999997</v>
      </c>
    </row>
    <row r="87" spans="9:15" ht="28.5">
      <c r="I87" s="127" t="s">
        <v>293</v>
      </c>
      <c r="J87" s="138">
        <v>5.88</v>
      </c>
      <c r="K87" s="138">
        <v>5.22</v>
      </c>
      <c r="L87" s="137">
        <v>4.46</v>
      </c>
      <c r="M87" s="142">
        <v>4.92</v>
      </c>
      <c r="N87" s="137">
        <v>4.6900000000000004</v>
      </c>
      <c r="O87" s="141">
        <v>4.7699999999999996</v>
      </c>
    </row>
    <row r="88" spans="9:15" ht="28.5">
      <c r="I88" s="121" t="s">
        <v>294</v>
      </c>
      <c r="J88" s="138">
        <v>5.25</v>
      </c>
      <c r="K88" s="138">
        <v>4.8099999999999996</v>
      </c>
      <c r="L88" s="136">
        <v>4.62</v>
      </c>
      <c r="M88" s="137">
        <v>4</v>
      </c>
      <c r="N88" s="137">
        <v>4.3</v>
      </c>
      <c r="O88" s="141">
        <v>4.28</v>
      </c>
    </row>
    <row r="89" spans="9:15" ht="28.5">
      <c r="I89" s="127" t="s">
        <v>295</v>
      </c>
      <c r="J89" s="138">
        <v>6</v>
      </c>
      <c r="K89" s="138">
        <v>5.88</v>
      </c>
      <c r="L89" s="137">
        <v>3.93</v>
      </c>
      <c r="M89" s="142">
        <v>5.3</v>
      </c>
      <c r="N89" s="137">
        <v>4.8899999999999997</v>
      </c>
      <c r="O89" s="139">
        <v>5.28</v>
      </c>
    </row>
    <row r="90" spans="9:15" ht="42.75">
      <c r="I90" s="121" t="s">
        <v>296</v>
      </c>
      <c r="J90" s="138">
        <v>4</v>
      </c>
      <c r="K90" s="136">
        <v>3.56</v>
      </c>
      <c r="L90" s="138">
        <v>4.7699999999999996</v>
      </c>
      <c r="M90" s="137">
        <v>2.72</v>
      </c>
      <c r="N90" s="136">
        <v>3.88</v>
      </c>
      <c r="O90" s="141">
        <v>3.31</v>
      </c>
    </row>
    <row r="91" spans="9:15" ht="42.75">
      <c r="I91" s="144" t="s">
        <v>297</v>
      </c>
      <c r="J91" s="138">
        <v>5.56</v>
      </c>
      <c r="K91" s="137">
        <v>3.16</v>
      </c>
      <c r="L91" s="142">
        <v>4.34</v>
      </c>
      <c r="M91" s="137">
        <v>3.23</v>
      </c>
      <c r="N91" s="138">
        <v>4.6500000000000004</v>
      </c>
      <c r="O91" s="143">
        <v>4.25</v>
      </c>
    </row>
    <row r="92" spans="9:15" ht="42.75">
      <c r="I92" s="121" t="s">
        <v>298</v>
      </c>
      <c r="J92" s="136">
        <v>4.63</v>
      </c>
      <c r="K92" s="138">
        <v>5.62</v>
      </c>
      <c r="L92" s="137">
        <v>4.33</v>
      </c>
      <c r="M92" s="138">
        <v>4.88</v>
      </c>
      <c r="N92" s="137">
        <v>4.26</v>
      </c>
      <c r="O92" s="141">
        <v>4</v>
      </c>
    </row>
    <row r="93" spans="9:15" ht="42.75">
      <c r="I93" s="127" t="s">
        <v>299</v>
      </c>
      <c r="J93" s="138">
        <v>6.14</v>
      </c>
      <c r="K93" s="138">
        <v>5.59</v>
      </c>
      <c r="L93" s="137">
        <v>4.88</v>
      </c>
      <c r="M93" s="138">
        <v>5.87</v>
      </c>
      <c r="N93" s="137">
        <v>4.59</v>
      </c>
      <c r="O93" s="141">
        <v>4.8499999999999996</v>
      </c>
    </row>
    <row r="94" spans="9:15" ht="28.5">
      <c r="I94" s="121" t="s">
        <v>300</v>
      </c>
      <c r="J94" s="136">
        <v>4.5</v>
      </c>
      <c r="K94" s="138">
        <v>5.95</v>
      </c>
      <c r="L94" s="137">
        <v>4.0599999999999996</v>
      </c>
      <c r="M94" s="136">
        <v>4.59</v>
      </c>
      <c r="N94" s="137">
        <v>4.26</v>
      </c>
      <c r="O94" s="141">
        <v>3.97</v>
      </c>
    </row>
    <row r="95" spans="9:15" ht="42.75">
      <c r="I95" s="127" t="s">
        <v>301</v>
      </c>
      <c r="J95" s="138">
        <v>6.54</v>
      </c>
      <c r="K95" s="137">
        <v>4.32</v>
      </c>
      <c r="L95" s="137">
        <v>4.9000000000000004</v>
      </c>
      <c r="M95" s="138">
        <v>5.61</v>
      </c>
      <c r="N95" s="137">
        <v>4.8600000000000003</v>
      </c>
      <c r="O95" s="141">
        <v>5.05</v>
      </c>
    </row>
    <row r="96" spans="9:15">
      <c r="I96" s="121" t="s">
        <v>302</v>
      </c>
      <c r="J96" s="137">
        <v>2.8</v>
      </c>
      <c r="K96" s="138">
        <v>4.3600000000000003</v>
      </c>
      <c r="L96" s="136">
        <v>3.35</v>
      </c>
      <c r="M96" s="137">
        <v>2.21</v>
      </c>
      <c r="N96" s="138">
        <v>3.97</v>
      </c>
      <c r="O96" s="141">
        <v>2.95</v>
      </c>
    </row>
    <row r="97" spans="9:15" ht="28.5">
      <c r="I97" s="127" t="s">
        <v>303</v>
      </c>
      <c r="J97" s="142">
        <v>3.73</v>
      </c>
      <c r="K97" s="138">
        <v>4.22</v>
      </c>
      <c r="L97" s="142">
        <v>3.85</v>
      </c>
      <c r="M97" s="137">
        <v>2.87</v>
      </c>
      <c r="N97" s="138">
        <v>4.33</v>
      </c>
      <c r="O97" s="141">
        <v>3.61</v>
      </c>
    </row>
    <row r="98" spans="9:15" ht="28.5">
      <c r="I98" s="121" t="s">
        <v>304</v>
      </c>
      <c r="J98" s="138">
        <v>6.2</v>
      </c>
      <c r="K98" s="138">
        <v>5.71</v>
      </c>
      <c r="L98" s="137">
        <v>4.9000000000000004</v>
      </c>
      <c r="M98" s="138">
        <v>5.78</v>
      </c>
      <c r="N98" s="137">
        <v>4.46</v>
      </c>
      <c r="O98" s="141">
        <v>4.92</v>
      </c>
    </row>
    <row r="99" spans="9:15" ht="42.75">
      <c r="I99" s="127" t="s">
        <v>305</v>
      </c>
      <c r="J99" s="142">
        <v>3.46</v>
      </c>
      <c r="K99" s="142">
        <v>3.22</v>
      </c>
      <c r="L99" s="138">
        <v>3.63</v>
      </c>
      <c r="M99" s="137">
        <v>2.12</v>
      </c>
      <c r="N99" s="138">
        <v>4.1100000000000003</v>
      </c>
      <c r="O99" s="141">
        <v>3.2</v>
      </c>
    </row>
    <row r="100" spans="9:15" ht="57">
      <c r="I100" s="121" t="s">
        <v>306</v>
      </c>
      <c r="J100" s="138">
        <v>5.14</v>
      </c>
      <c r="K100" s="137">
        <v>3.98</v>
      </c>
      <c r="L100" s="136">
        <v>4.47</v>
      </c>
      <c r="M100" s="137">
        <v>4.1100000000000003</v>
      </c>
      <c r="N100" s="136">
        <v>4.45</v>
      </c>
      <c r="O100" s="141">
        <v>4.1399999999999997</v>
      </c>
    </row>
    <row r="101" spans="9:15" ht="28.5">
      <c r="I101" s="145" t="s">
        <v>307</v>
      </c>
      <c r="J101" s="137">
        <v>3.83</v>
      </c>
      <c r="K101" s="138">
        <v>5.43</v>
      </c>
      <c r="L101" s="142">
        <v>4.08</v>
      </c>
      <c r="M101" s="137">
        <v>3.63</v>
      </c>
      <c r="N101" s="142">
        <v>4.03</v>
      </c>
      <c r="O101" s="141">
        <v>3.73</v>
      </c>
    </row>
    <row r="102" spans="9:15" ht="42.75">
      <c r="I102" s="121" t="s">
        <v>308</v>
      </c>
      <c r="J102" s="138">
        <v>5.72</v>
      </c>
      <c r="K102" s="136">
        <v>4.8499999999999996</v>
      </c>
      <c r="L102" s="137">
        <v>4.78</v>
      </c>
      <c r="M102" s="138">
        <v>5.44</v>
      </c>
      <c r="N102" s="137">
        <v>4.5</v>
      </c>
      <c r="O102" s="141">
        <v>4.53</v>
      </c>
    </row>
    <row r="103" spans="9:15" ht="28.5">
      <c r="I103" s="127" t="s">
        <v>309</v>
      </c>
      <c r="J103" s="138">
        <v>6.38</v>
      </c>
      <c r="K103" s="137">
        <v>4.09</v>
      </c>
      <c r="L103" s="142">
        <v>4.99</v>
      </c>
      <c r="M103" s="142">
        <v>5.15</v>
      </c>
      <c r="N103" s="137">
        <v>4.78</v>
      </c>
      <c r="O103" s="141">
        <v>4.8600000000000003</v>
      </c>
    </row>
    <row r="104" spans="9:15" ht="42.75">
      <c r="I104" s="121" t="s">
        <v>310</v>
      </c>
      <c r="J104" s="138">
        <v>5.86</v>
      </c>
      <c r="K104" s="138">
        <v>5.81</v>
      </c>
      <c r="L104" s="137">
        <v>4.4000000000000004</v>
      </c>
      <c r="M104" s="136">
        <v>5.18</v>
      </c>
      <c r="N104" s="137">
        <v>4.58</v>
      </c>
      <c r="O104" s="141">
        <v>4.76</v>
      </c>
    </row>
    <row r="105" spans="9:15" ht="28.5">
      <c r="I105" s="127" t="s">
        <v>311</v>
      </c>
      <c r="J105" s="142">
        <v>3.77</v>
      </c>
      <c r="K105" s="137">
        <v>3.5</v>
      </c>
      <c r="L105" s="138">
        <v>3.98</v>
      </c>
      <c r="M105" s="137">
        <v>3.19</v>
      </c>
      <c r="N105" s="138">
        <v>4.2</v>
      </c>
      <c r="O105" s="143">
        <v>3.77</v>
      </c>
    </row>
    <row r="106" spans="9:15" ht="42.75">
      <c r="I106" s="121" t="s">
        <v>312</v>
      </c>
      <c r="J106" s="138">
        <v>5.89</v>
      </c>
      <c r="K106" s="138">
        <v>5.71</v>
      </c>
      <c r="L106" s="137">
        <v>4.7300000000000004</v>
      </c>
      <c r="M106" s="138">
        <v>5.73</v>
      </c>
      <c r="N106" s="137">
        <v>4.45</v>
      </c>
      <c r="O106" s="141">
        <v>4.8600000000000003</v>
      </c>
    </row>
    <row r="107" spans="9:15" ht="57">
      <c r="I107" s="127" t="s">
        <v>313</v>
      </c>
      <c r="J107" s="138">
        <v>5.43</v>
      </c>
      <c r="K107" s="138">
        <v>5.61</v>
      </c>
      <c r="L107" s="137">
        <v>4.54</v>
      </c>
      <c r="M107" s="138">
        <v>5.48</v>
      </c>
      <c r="N107" s="137">
        <v>4.43</v>
      </c>
      <c r="O107" s="141">
        <v>4.45</v>
      </c>
    </row>
    <row r="108" spans="9:15" ht="57">
      <c r="I108" s="121" t="s">
        <v>314</v>
      </c>
      <c r="J108" s="138">
        <v>4.88</v>
      </c>
      <c r="K108" s="138">
        <v>5.35</v>
      </c>
      <c r="L108" s="137">
        <v>4.3600000000000003</v>
      </c>
      <c r="M108" s="138">
        <v>5.0199999999999996</v>
      </c>
      <c r="N108" s="137">
        <v>4.34</v>
      </c>
      <c r="O108" s="141">
        <v>4.0999999999999996</v>
      </c>
    </row>
    <row r="109" spans="9:15">
      <c r="I109" s="131" t="s">
        <v>228</v>
      </c>
      <c r="J109" s="134">
        <v>190.08</v>
      </c>
      <c r="K109" s="134">
        <v>177.46</v>
      </c>
      <c r="L109" s="134">
        <v>164.66</v>
      </c>
      <c r="M109" s="134">
        <v>162.16</v>
      </c>
      <c r="N109" s="134">
        <v>162.12</v>
      </c>
      <c r="O109" s="135">
        <v>157.74</v>
      </c>
    </row>
  </sheetData>
  <mergeCells count="21">
    <mergeCell ref="I62:O62"/>
    <mergeCell ref="I63:O63"/>
    <mergeCell ref="I64:O64"/>
    <mergeCell ref="I65:O65"/>
    <mergeCell ref="J69:O69"/>
    <mergeCell ref="I37:O37"/>
    <mergeCell ref="I38:O38"/>
    <mergeCell ref="I39:O39"/>
    <mergeCell ref="I40:O40"/>
    <mergeCell ref="J44:O44"/>
    <mergeCell ref="I20:O20"/>
    <mergeCell ref="I21:O21"/>
    <mergeCell ref="J25:O25"/>
    <mergeCell ref="J4:O4"/>
    <mergeCell ref="I18:O18"/>
    <mergeCell ref="I19:O19"/>
    <mergeCell ref="A1:G1"/>
    <mergeCell ref="A2:A3"/>
    <mergeCell ref="B2:G2"/>
    <mergeCell ref="A70:G70"/>
    <mergeCell ref="A71:G7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7E362-3D8A-43DB-A04C-B74D32EB3D29}">
  <dimension ref="A1:K1226"/>
  <sheetViews>
    <sheetView topLeftCell="A40" workbookViewId="0">
      <selection activeCell="A4" sqref="A4:XFD4"/>
    </sheetView>
  </sheetViews>
  <sheetFormatPr defaultRowHeight="15"/>
  <sheetData>
    <row r="1" spans="1:11">
      <c r="A1" s="19"/>
      <c r="B1" s="19"/>
      <c r="C1" s="19"/>
      <c r="D1" s="19"/>
      <c r="E1" s="19"/>
      <c r="F1" s="19"/>
      <c r="G1" s="19"/>
      <c r="H1" s="19"/>
      <c r="I1" s="19"/>
      <c r="J1" s="19"/>
      <c r="K1" s="19"/>
    </row>
    <row r="2" spans="1:11" ht="18">
      <c r="A2" s="93" t="s">
        <v>77</v>
      </c>
      <c r="B2" s="19"/>
      <c r="C2" s="19"/>
      <c r="D2" s="19"/>
      <c r="E2" s="19"/>
      <c r="F2" s="19"/>
      <c r="G2" s="19"/>
      <c r="H2" s="19"/>
      <c r="I2" s="19"/>
      <c r="J2" s="19"/>
      <c r="K2" s="19"/>
    </row>
    <row r="3" spans="1:11">
      <c r="A3" s="19"/>
      <c r="B3" s="19"/>
      <c r="C3" s="19"/>
      <c r="D3" s="19"/>
      <c r="E3" s="19"/>
      <c r="F3" s="19"/>
      <c r="G3" s="19"/>
      <c r="H3" s="19"/>
      <c r="I3" s="19"/>
      <c r="J3" s="19"/>
      <c r="K3" s="19"/>
    </row>
    <row r="4" spans="1:11" ht="15.75" thickBot="1">
      <c r="A4" s="563" t="s">
        <v>78</v>
      </c>
      <c r="B4" s="563"/>
      <c r="C4" s="563"/>
      <c r="D4" s="19"/>
      <c r="E4" s="19"/>
      <c r="F4" s="19"/>
      <c r="G4" s="19"/>
      <c r="H4" s="19"/>
      <c r="I4" s="19"/>
      <c r="J4" s="19"/>
      <c r="K4" s="19"/>
    </row>
    <row r="5" spans="1:11" ht="15.75" thickTop="1">
      <c r="A5" s="574" t="s">
        <v>79</v>
      </c>
      <c r="B5" s="575"/>
      <c r="C5" s="20" t="s">
        <v>213</v>
      </c>
      <c r="D5" s="19"/>
      <c r="E5" s="19"/>
      <c r="F5" s="19"/>
      <c r="G5" s="19"/>
      <c r="H5" s="19"/>
      <c r="I5" s="19"/>
      <c r="J5" s="19"/>
      <c r="K5" s="19"/>
    </row>
    <row r="6" spans="1:11">
      <c r="A6" s="571" t="s">
        <v>80</v>
      </c>
      <c r="B6" s="573"/>
      <c r="C6" s="22" t="s">
        <v>0</v>
      </c>
      <c r="D6" s="19"/>
      <c r="E6" s="19"/>
      <c r="F6" s="19"/>
      <c r="G6" s="19"/>
      <c r="H6" s="19"/>
      <c r="I6" s="19"/>
      <c r="J6" s="19"/>
      <c r="K6" s="19"/>
    </row>
    <row r="7" spans="1:11" ht="84">
      <c r="A7" s="571" t="s">
        <v>81</v>
      </c>
      <c r="B7" s="21" t="s">
        <v>82</v>
      </c>
      <c r="C7" s="22" t="s">
        <v>214</v>
      </c>
      <c r="D7" s="19"/>
      <c r="E7" s="19"/>
      <c r="F7" s="19"/>
      <c r="G7" s="19"/>
      <c r="H7" s="19"/>
      <c r="I7" s="19"/>
      <c r="J7" s="19"/>
      <c r="K7" s="19"/>
    </row>
    <row r="8" spans="1:11" ht="24">
      <c r="A8" s="571"/>
      <c r="B8" s="21" t="s">
        <v>212</v>
      </c>
      <c r="C8" s="22" t="s">
        <v>215</v>
      </c>
      <c r="D8" s="19"/>
      <c r="E8" s="19"/>
      <c r="F8" s="19"/>
      <c r="G8" s="19"/>
      <c r="H8" s="19"/>
      <c r="I8" s="19"/>
      <c r="J8" s="19"/>
      <c r="K8" s="19"/>
    </row>
    <row r="9" spans="1:11" ht="96">
      <c r="A9" s="571"/>
      <c r="B9" s="21" t="s">
        <v>83</v>
      </c>
      <c r="C9" s="22" t="s">
        <v>101</v>
      </c>
      <c r="D9" s="19"/>
      <c r="E9" s="19"/>
      <c r="F9" s="19"/>
      <c r="G9" s="19"/>
      <c r="H9" s="19"/>
      <c r="I9" s="19"/>
      <c r="J9" s="19"/>
      <c r="K9" s="19"/>
    </row>
    <row r="10" spans="1:11">
      <c r="A10" s="571"/>
      <c r="B10" s="21" t="s">
        <v>84</v>
      </c>
      <c r="C10" s="22" t="s">
        <v>102</v>
      </c>
      <c r="D10" s="19"/>
      <c r="E10" s="19"/>
      <c r="F10" s="19"/>
      <c r="G10" s="19"/>
      <c r="H10" s="19"/>
      <c r="I10" s="19"/>
      <c r="J10" s="19"/>
      <c r="K10" s="19"/>
    </row>
    <row r="11" spans="1:11">
      <c r="A11" s="571"/>
      <c r="B11" s="21" t="s">
        <v>85</v>
      </c>
      <c r="C11" s="22" t="s">
        <v>102</v>
      </c>
      <c r="D11" s="19"/>
      <c r="E11" s="19"/>
      <c r="F11" s="19"/>
      <c r="G11" s="19"/>
      <c r="H11" s="19"/>
      <c r="I11" s="19"/>
      <c r="J11" s="19"/>
      <c r="K11" s="19"/>
    </row>
    <row r="12" spans="1:11">
      <c r="A12" s="571"/>
      <c r="B12" s="21" t="s">
        <v>86</v>
      </c>
      <c r="C12" s="22" t="s">
        <v>102</v>
      </c>
      <c r="D12" s="19"/>
      <c r="E12" s="19"/>
      <c r="F12" s="19"/>
      <c r="G12" s="19"/>
      <c r="H12" s="19"/>
      <c r="I12" s="19"/>
      <c r="J12" s="19"/>
      <c r="K12" s="19"/>
    </row>
    <row r="13" spans="1:11" ht="48">
      <c r="A13" s="571"/>
      <c r="B13" s="21" t="s">
        <v>87</v>
      </c>
      <c r="C13" s="23">
        <v>2000</v>
      </c>
      <c r="D13" s="19"/>
      <c r="E13" s="19"/>
      <c r="F13" s="19"/>
      <c r="G13" s="19"/>
      <c r="H13" s="19"/>
      <c r="I13" s="19"/>
      <c r="J13" s="19"/>
      <c r="K13" s="19"/>
    </row>
    <row r="14" spans="1:11" ht="96">
      <c r="A14" s="571" t="s">
        <v>88</v>
      </c>
      <c r="B14" s="21" t="s">
        <v>89</v>
      </c>
      <c r="C14" s="22" t="s">
        <v>103</v>
      </c>
      <c r="D14" s="19"/>
      <c r="E14" s="19"/>
      <c r="F14" s="19"/>
      <c r="G14" s="19"/>
      <c r="H14" s="19"/>
      <c r="I14" s="19"/>
      <c r="J14" s="19"/>
      <c r="K14" s="19"/>
    </row>
    <row r="15" spans="1:11" ht="120">
      <c r="A15" s="571"/>
      <c r="B15" s="21" t="s">
        <v>90</v>
      </c>
      <c r="C15" s="22" t="s">
        <v>104</v>
      </c>
      <c r="D15" s="19"/>
      <c r="E15" s="19"/>
      <c r="F15" s="19"/>
      <c r="G15" s="19"/>
      <c r="H15" s="19"/>
      <c r="I15" s="19"/>
      <c r="J15" s="19"/>
      <c r="K15" s="19"/>
    </row>
    <row r="16" spans="1:11" ht="409.5">
      <c r="A16" s="571" t="s">
        <v>91</v>
      </c>
      <c r="B16" s="573"/>
      <c r="C16" s="22" t="s">
        <v>105</v>
      </c>
      <c r="D16" s="19"/>
      <c r="E16" s="19"/>
      <c r="F16" s="19"/>
      <c r="G16" s="19"/>
      <c r="H16" s="19"/>
      <c r="I16" s="19"/>
      <c r="J16" s="19"/>
      <c r="K16" s="19"/>
    </row>
    <row r="17" spans="1:11" ht="24">
      <c r="A17" s="571" t="s">
        <v>92</v>
      </c>
      <c r="B17" s="21" t="s">
        <v>93</v>
      </c>
      <c r="C17" s="24" t="s">
        <v>216</v>
      </c>
      <c r="D17" s="19"/>
      <c r="E17" s="19"/>
      <c r="F17" s="19"/>
      <c r="G17" s="19"/>
      <c r="H17" s="19"/>
      <c r="I17" s="19"/>
      <c r="J17" s="19"/>
      <c r="K17" s="19"/>
    </row>
    <row r="18" spans="1:11" ht="24">
      <c r="A18" s="571"/>
      <c r="B18" s="21" t="s">
        <v>94</v>
      </c>
      <c r="C18" s="24" t="s">
        <v>217</v>
      </c>
      <c r="D18" s="19"/>
      <c r="E18" s="19"/>
      <c r="F18" s="19"/>
      <c r="G18" s="19"/>
      <c r="H18" s="19"/>
      <c r="I18" s="19"/>
      <c r="J18" s="19"/>
      <c r="K18" s="19"/>
    </row>
    <row r="19" spans="1:11" ht="36">
      <c r="A19" s="571"/>
      <c r="B19" s="21" t="s">
        <v>95</v>
      </c>
      <c r="C19" s="22" t="s">
        <v>106</v>
      </c>
      <c r="D19" s="19"/>
      <c r="E19" s="19"/>
      <c r="F19" s="19"/>
      <c r="G19" s="19"/>
      <c r="H19" s="19"/>
      <c r="I19" s="19"/>
      <c r="J19" s="19"/>
      <c r="K19" s="19"/>
    </row>
    <row r="20" spans="1:11" ht="24">
      <c r="A20" s="571" t="s">
        <v>96</v>
      </c>
      <c r="B20" s="21" t="s">
        <v>97</v>
      </c>
      <c r="C20" s="22" t="s">
        <v>107</v>
      </c>
      <c r="D20" s="19"/>
      <c r="E20" s="19"/>
      <c r="F20" s="19"/>
      <c r="G20" s="19"/>
      <c r="H20" s="19"/>
      <c r="I20" s="19"/>
      <c r="J20" s="19"/>
      <c r="K20" s="19"/>
    </row>
    <row r="21" spans="1:11" ht="24">
      <c r="A21" s="571"/>
      <c r="B21" s="21" t="s">
        <v>98</v>
      </c>
      <c r="C21" s="22" t="s">
        <v>108</v>
      </c>
      <c r="D21" s="19"/>
      <c r="E21" s="19"/>
      <c r="F21" s="19"/>
      <c r="G21" s="19"/>
      <c r="H21" s="19"/>
      <c r="I21" s="19"/>
      <c r="J21" s="19"/>
      <c r="K21" s="19"/>
    </row>
    <row r="22" spans="1:11" ht="24">
      <c r="A22" s="571"/>
      <c r="B22" s="21" t="s">
        <v>99</v>
      </c>
      <c r="C22" s="22" t="s">
        <v>109</v>
      </c>
      <c r="D22" s="19"/>
      <c r="E22" s="19"/>
      <c r="F22" s="19"/>
      <c r="G22" s="19"/>
      <c r="H22" s="19"/>
      <c r="I22" s="19"/>
      <c r="J22" s="19"/>
      <c r="K22" s="19"/>
    </row>
    <row r="23" spans="1:11" ht="24.75" thickBot="1">
      <c r="A23" s="572"/>
      <c r="B23" s="25" t="s">
        <v>100</v>
      </c>
      <c r="C23" s="26" t="s">
        <v>110</v>
      </c>
      <c r="D23" s="19"/>
      <c r="E23" s="19"/>
      <c r="F23" s="19"/>
      <c r="G23" s="19"/>
      <c r="H23" s="19"/>
      <c r="I23" s="19"/>
      <c r="J23" s="19"/>
      <c r="K23" s="19"/>
    </row>
    <row r="24" spans="1:11" ht="15.75" thickTop="1">
      <c r="A24" s="19"/>
      <c r="B24" s="19"/>
      <c r="C24" s="19"/>
      <c r="D24" s="19"/>
      <c r="E24" s="19"/>
      <c r="F24" s="19"/>
      <c r="G24" s="19"/>
      <c r="H24" s="19"/>
      <c r="I24" s="19"/>
      <c r="J24" s="19"/>
      <c r="K24" s="19"/>
    </row>
    <row r="25" spans="1:11">
      <c r="A25" s="19"/>
      <c r="B25" s="19"/>
      <c r="C25" s="19"/>
      <c r="D25" s="19"/>
      <c r="E25" s="19"/>
      <c r="F25" s="19"/>
      <c r="G25" s="19"/>
      <c r="H25" s="19"/>
      <c r="I25" s="19"/>
      <c r="J25" s="19"/>
      <c r="K25" s="19"/>
    </row>
    <row r="26" spans="1:11">
      <c r="A26" s="94" t="s">
        <v>218</v>
      </c>
      <c r="B26" s="19"/>
      <c r="C26" s="19"/>
      <c r="D26" s="19"/>
      <c r="E26" s="19"/>
      <c r="F26" s="19"/>
      <c r="G26" s="19"/>
      <c r="H26" s="19"/>
      <c r="I26" s="19"/>
      <c r="J26" s="19"/>
      <c r="K26" s="19"/>
    </row>
    <row r="27" spans="1:11">
      <c r="A27" s="19"/>
      <c r="B27" s="19"/>
      <c r="C27" s="19"/>
      <c r="D27" s="19"/>
      <c r="E27" s="19"/>
      <c r="F27" s="19"/>
      <c r="G27" s="19"/>
      <c r="H27" s="19"/>
      <c r="I27" s="19"/>
      <c r="J27" s="19"/>
      <c r="K27" s="19"/>
    </row>
    <row r="28" spans="1:11" ht="15.75" thickBot="1">
      <c r="A28" s="563" t="s">
        <v>210</v>
      </c>
      <c r="B28" s="19"/>
      <c r="C28" s="19"/>
      <c r="D28" s="19"/>
      <c r="E28" s="19"/>
      <c r="F28" s="19"/>
      <c r="G28" s="19"/>
      <c r="H28" s="19"/>
      <c r="I28" s="19"/>
      <c r="J28" s="19"/>
      <c r="K28" s="19"/>
    </row>
    <row r="29" spans="1:11" ht="16.5" thickTop="1" thickBot="1">
      <c r="A29" s="27"/>
      <c r="B29" s="19"/>
      <c r="C29" s="19"/>
      <c r="D29" s="19"/>
      <c r="E29" s="19"/>
      <c r="F29" s="19"/>
      <c r="G29" s="19"/>
      <c r="H29" s="19"/>
      <c r="I29" s="19"/>
      <c r="J29" s="19"/>
      <c r="K29" s="19"/>
    </row>
    <row r="30" spans="1:11" ht="15.75" thickTop="1">
      <c r="A30" s="569" t="s">
        <v>111</v>
      </c>
      <c r="B30" s="19"/>
      <c r="C30" s="19"/>
      <c r="D30" s="19"/>
      <c r="E30" s="19"/>
      <c r="F30" s="19"/>
      <c r="G30" s="19"/>
      <c r="H30" s="19"/>
      <c r="I30" s="19"/>
      <c r="J30" s="19"/>
      <c r="K30" s="19"/>
    </row>
    <row r="31" spans="1:11">
      <c r="A31" s="19"/>
      <c r="B31" s="19"/>
      <c r="C31" s="19"/>
      <c r="D31" s="19"/>
      <c r="E31" s="19"/>
      <c r="F31" s="19"/>
      <c r="G31" s="19"/>
      <c r="H31" s="19"/>
      <c r="I31" s="19"/>
      <c r="J31" s="19"/>
      <c r="K31" s="19"/>
    </row>
    <row r="32" spans="1:11" ht="15.75" thickBot="1">
      <c r="A32" s="563" t="s">
        <v>112</v>
      </c>
      <c r="B32" s="563"/>
      <c r="C32" s="563"/>
      <c r="D32" s="19"/>
      <c r="E32" s="19"/>
      <c r="F32" s="19"/>
      <c r="G32" s="19"/>
      <c r="H32" s="19"/>
      <c r="I32" s="19"/>
      <c r="J32" s="19"/>
      <c r="K32" s="19"/>
    </row>
    <row r="33" spans="1:11" ht="16.5" thickTop="1" thickBot="1">
      <c r="A33" s="570" t="s">
        <v>0</v>
      </c>
      <c r="B33" s="28" t="s">
        <v>113</v>
      </c>
      <c r="C33" s="29" t="s">
        <v>114</v>
      </c>
      <c r="D33" s="19"/>
      <c r="E33" s="19"/>
      <c r="F33" s="19"/>
      <c r="G33" s="19"/>
      <c r="H33" s="19"/>
      <c r="I33" s="19"/>
      <c r="J33" s="19"/>
      <c r="K33" s="19"/>
    </row>
    <row r="34" spans="1:11" ht="264.75" thickTop="1">
      <c r="A34" s="30" t="s">
        <v>62</v>
      </c>
      <c r="B34" s="31">
        <v>1</v>
      </c>
      <c r="C34" s="32">
        <v>4.552717026152836E-2</v>
      </c>
      <c r="D34" s="19"/>
      <c r="E34" s="19"/>
      <c r="F34" s="19"/>
      <c r="G34" s="19"/>
      <c r="H34" s="19"/>
      <c r="I34" s="19"/>
      <c r="J34" s="19"/>
      <c r="K34" s="19"/>
    </row>
    <row r="35" spans="1:11" ht="276">
      <c r="A35" s="33" t="s">
        <v>44</v>
      </c>
      <c r="B35" s="34">
        <v>1</v>
      </c>
      <c r="C35" s="35">
        <v>6.0393242287261659E-2</v>
      </c>
      <c r="D35" s="19"/>
      <c r="E35" s="19"/>
      <c r="F35" s="19"/>
      <c r="G35" s="19"/>
      <c r="H35" s="19"/>
      <c r="I35" s="19"/>
      <c r="J35" s="19"/>
      <c r="K35" s="19"/>
    </row>
    <row r="36" spans="1:11" ht="300">
      <c r="A36" s="33" t="s">
        <v>53</v>
      </c>
      <c r="B36" s="34">
        <v>1</v>
      </c>
      <c r="C36" s="35">
        <v>0.13050767562311513</v>
      </c>
      <c r="D36" s="19"/>
      <c r="E36" s="19"/>
      <c r="F36" s="19"/>
      <c r="G36" s="19"/>
      <c r="H36" s="19"/>
      <c r="I36" s="19"/>
      <c r="J36" s="19"/>
      <c r="K36" s="19"/>
    </row>
    <row r="37" spans="1:11" ht="264">
      <c r="A37" s="33" t="s">
        <v>63</v>
      </c>
      <c r="B37" s="34">
        <v>1</v>
      </c>
      <c r="C37" s="35">
        <v>4.6542434732647613E-3</v>
      </c>
      <c r="D37" s="19"/>
      <c r="E37" s="19"/>
      <c r="F37" s="19"/>
      <c r="G37" s="19"/>
      <c r="H37" s="19"/>
      <c r="I37" s="19"/>
      <c r="J37" s="19"/>
      <c r="K37" s="19"/>
    </row>
    <row r="38" spans="1:11" ht="276">
      <c r="A38" s="33" t="s">
        <v>57</v>
      </c>
      <c r="B38" s="34">
        <v>1</v>
      </c>
      <c r="C38" s="35">
        <v>7.1277061868563002E-2</v>
      </c>
      <c r="D38" s="19"/>
      <c r="E38" s="19"/>
      <c r="F38" s="19"/>
      <c r="G38" s="19"/>
      <c r="H38" s="19"/>
      <c r="I38" s="19"/>
      <c r="J38" s="19"/>
      <c r="K38" s="19"/>
    </row>
    <row r="39" spans="1:11" ht="288">
      <c r="A39" s="33" t="s">
        <v>47</v>
      </c>
      <c r="B39" s="34">
        <v>1</v>
      </c>
      <c r="C39" s="35">
        <v>2.4134121851654953E-2</v>
      </c>
      <c r="D39" s="19"/>
      <c r="E39" s="19"/>
      <c r="F39" s="19"/>
      <c r="G39" s="19"/>
      <c r="H39" s="19"/>
      <c r="I39" s="19"/>
      <c r="J39" s="19"/>
      <c r="K39" s="19"/>
    </row>
    <row r="40" spans="1:11" ht="252">
      <c r="A40" s="33" t="s">
        <v>48</v>
      </c>
      <c r="B40" s="34">
        <v>1</v>
      </c>
      <c r="C40" s="35">
        <v>1.8139231481950149E-2</v>
      </c>
      <c r="D40" s="19"/>
      <c r="E40" s="19"/>
      <c r="F40" s="19"/>
      <c r="G40" s="19"/>
      <c r="H40" s="19"/>
      <c r="I40" s="19"/>
      <c r="J40" s="19"/>
      <c r="K40" s="19"/>
    </row>
    <row r="41" spans="1:11" ht="252">
      <c r="A41" s="33" t="s">
        <v>58</v>
      </c>
      <c r="B41" s="34">
        <v>1</v>
      </c>
      <c r="C41" s="35">
        <v>6.2745714057322183E-2</v>
      </c>
      <c r="D41" s="19"/>
      <c r="E41" s="19"/>
      <c r="F41" s="19"/>
      <c r="G41" s="19"/>
      <c r="H41" s="19"/>
      <c r="I41" s="19"/>
      <c r="J41" s="19"/>
      <c r="K41" s="19"/>
    </row>
    <row r="42" spans="1:11" ht="228">
      <c r="A42" s="33" t="s">
        <v>27</v>
      </c>
      <c r="B42" s="34">
        <v>1</v>
      </c>
      <c r="C42" s="35">
        <v>7.4921133152587277E-2</v>
      </c>
      <c r="D42" s="19"/>
      <c r="E42" s="19"/>
      <c r="F42" s="19"/>
      <c r="G42" s="19"/>
      <c r="H42" s="19"/>
      <c r="I42" s="19"/>
      <c r="J42" s="19"/>
      <c r="K42" s="19"/>
    </row>
    <row r="43" spans="1:11" ht="204">
      <c r="A43" s="33" t="s">
        <v>59</v>
      </c>
      <c r="B43" s="34">
        <v>1</v>
      </c>
      <c r="C43" s="35">
        <v>7.0800585587418932E-2</v>
      </c>
      <c r="D43" s="19"/>
      <c r="E43" s="19"/>
      <c r="F43" s="19"/>
      <c r="G43" s="19"/>
      <c r="H43" s="19"/>
      <c r="I43" s="19"/>
      <c r="J43" s="19"/>
      <c r="K43" s="19"/>
    </row>
    <row r="44" spans="1:11" ht="228">
      <c r="A44" s="33" t="s">
        <v>64</v>
      </c>
      <c r="B44" s="34">
        <v>1</v>
      </c>
      <c r="C44" s="35">
        <v>1.004576158946929E-2</v>
      </c>
      <c r="D44" s="19"/>
      <c r="E44" s="19"/>
      <c r="F44" s="19"/>
      <c r="G44" s="19"/>
      <c r="H44" s="19"/>
      <c r="I44" s="19"/>
      <c r="J44" s="19"/>
      <c r="K44" s="19"/>
    </row>
    <row r="45" spans="1:11" ht="192">
      <c r="A45" s="33" t="s">
        <v>71</v>
      </c>
      <c r="B45" s="34">
        <v>1</v>
      </c>
      <c r="C45" s="35">
        <v>1.076012113145944E-2</v>
      </c>
      <c r="D45" s="19"/>
      <c r="E45" s="19"/>
      <c r="F45" s="19"/>
      <c r="G45" s="19"/>
      <c r="H45" s="19"/>
      <c r="I45" s="19"/>
      <c r="J45" s="19"/>
      <c r="K45" s="19"/>
    </row>
    <row r="46" spans="1:11" ht="192">
      <c r="A46" s="33" t="s">
        <v>46</v>
      </c>
      <c r="B46" s="34">
        <v>1</v>
      </c>
      <c r="C46" s="35">
        <v>2.6398094623002317E-2</v>
      </c>
      <c r="D46" s="19"/>
      <c r="E46" s="19"/>
      <c r="F46" s="19"/>
      <c r="G46" s="19"/>
      <c r="H46" s="19"/>
      <c r="I46" s="19"/>
      <c r="J46" s="19"/>
      <c r="K46" s="19"/>
    </row>
    <row r="47" spans="1:11" ht="204">
      <c r="A47" s="33" t="s">
        <v>49</v>
      </c>
      <c r="B47" s="34">
        <v>1</v>
      </c>
      <c r="C47" s="35">
        <v>1.5688806122005731E-2</v>
      </c>
      <c r="D47" s="19"/>
      <c r="E47" s="19"/>
      <c r="F47" s="19"/>
      <c r="G47" s="19"/>
      <c r="H47" s="19"/>
      <c r="I47" s="19"/>
      <c r="J47" s="19"/>
      <c r="K47" s="19"/>
    </row>
    <row r="48" spans="1:11" ht="192">
      <c r="A48" s="33" t="s">
        <v>45</v>
      </c>
      <c r="B48" s="34">
        <v>1</v>
      </c>
      <c r="C48" s="35">
        <v>4.556457261497137E-2</v>
      </c>
      <c r="D48" s="19"/>
      <c r="E48" s="19"/>
      <c r="F48" s="19"/>
      <c r="G48" s="19"/>
      <c r="H48" s="19"/>
      <c r="I48" s="19"/>
      <c r="J48" s="19"/>
      <c r="K48" s="19"/>
    </row>
    <row r="49" spans="1:11" ht="192">
      <c r="A49" s="33" t="s">
        <v>70</v>
      </c>
      <c r="B49" s="34">
        <v>1</v>
      </c>
      <c r="C49" s="35">
        <v>3.7141275773753882E-2</v>
      </c>
      <c r="D49" s="19"/>
      <c r="E49" s="19"/>
      <c r="F49" s="19"/>
      <c r="G49" s="19"/>
      <c r="H49" s="19"/>
      <c r="I49" s="19"/>
      <c r="J49" s="19"/>
      <c r="K49" s="19"/>
    </row>
    <row r="50" spans="1:11" ht="144">
      <c r="A50" s="33" t="s">
        <v>40</v>
      </c>
      <c r="B50" s="34">
        <v>1</v>
      </c>
      <c r="C50" s="35">
        <v>0.12812625088794524</v>
      </c>
      <c r="D50" s="19"/>
      <c r="E50" s="19"/>
      <c r="F50" s="19"/>
      <c r="G50" s="19"/>
      <c r="H50" s="19"/>
      <c r="I50" s="19"/>
      <c r="J50" s="19"/>
      <c r="K50" s="19"/>
    </row>
    <row r="51" spans="1:11" ht="192">
      <c r="A51" s="33" t="s">
        <v>43</v>
      </c>
      <c r="B51" s="34">
        <v>1</v>
      </c>
      <c r="C51" s="35">
        <v>0.14301298358350395</v>
      </c>
      <c r="D51" s="19"/>
      <c r="E51" s="19"/>
      <c r="F51" s="19"/>
      <c r="G51" s="19"/>
      <c r="H51" s="19"/>
      <c r="I51" s="19"/>
      <c r="J51" s="19"/>
      <c r="K51" s="19"/>
    </row>
    <row r="52" spans="1:11" ht="192">
      <c r="A52" s="33" t="s">
        <v>69</v>
      </c>
      <c r="B52" s="34">
        <v>1</v>
      </c>
      <c r="C52" s="35">
        <v>0.15622642499856437</v>
      </c>
      <c r="D52" s="19"/>
      <c r="E52" s="19"/>
      <c r="F52" s="19"/>
      <c r="G52" s="19"/>
      <c r="H52" s="19"/>
      <c r="I52" s="19"/>
      <c r="J52" s="19"/>
      <c r="K52" s="19"/>
    </row>
    <row r="53" spans="1:11" ht="168">
      <c r="A53" s="33" t="s">
        <v>42</v>
      </c>
      <c r="B53" s="34">
        <v>1</v>
      </c>
      <c r="C53" s="35">
        <v>0.11199021016040039</v>
      </c>
      <c r="D53" s="19"/>
      <c r="E53" s="19"/>
      <c r="F53" s="19"/>
      <c r="G53" s="19"/>
      <c r="H53" s="19"/>
      <c r="I53" s="19"/>
      <c r="J53" s="19"/>
      <c r="K53" s="19"/>
    </row>
    <row r="54" spans="1:11" ht="180">
      <c r="A54" s="33" t="s">
        <v>54</v>
      </c>
      <c r="B54" s="34">
        <v>1</v>
      </c>
      <c r="C54" s="35">
        <v>0.13040299514075521</v>
      </c>
      <c r="D54" s="19"/>
      <c r="E54" s="19"/>
      <c r="F54" s="19"/>
      <c r="G54" s="19"/>
      <c r="H54" s="19"/>
      <c r="I54" s="19"/>
      <c r="J54" s="19"/>
      <c r="K54" s="19"/>
    </row>
    <row r="55" spans="1:11" ht="144">
      <c r="A55" s="33" t="s">
        <v>56</v>
      </c>
      <c r="B55" s="34">
        <v>1</v>
      </c>
      <c r="C55" s="35">
        <v>0.10300910851824016</v>
      </c>
      <c r="D55" s="19"/>
      <c r="E55" s="19"/>
      <c r="F55" s="19"/>
      <c r="G55" s="19"/>
      <c r="H55" s="19"/>
      <c r="I55" s="19"/>
      <c r="J55" s="19"/>
      <c r="K55" s="19"/>
    </row>
    <row r="56" spans="1:11" ht="156">
      <c r="A56" s="33" t="s">
        <v>39</v>
      </c>
      <c r="B56" s="34">
        <v>1</v>
      </c>
      <c r="C56" s="35">
        <v>0.18661675312032833</v>
      </c>
      <c r="D56" s="19"/>
      <c r="E56" s="19"/>
      <c r="F56" s="19"/>
      <c r="G56" s="19"/>
      <c r="H56" s="19"/>
      <c r="I56" s="19"/>
      <c r="J56" s="19"/>
      <c r="K56" s="19"/>
    </row>
    <row r="57" spans="1:11" ht="180">
      <c r="A57" s="33" t="s">
        <v>55</v>
      </c>
      <c r="B57" s="34">
        <v>1</v>
      </c>
      <c r="C57" s="35">
        <v>9.9940098100250757E-2</v>
      </c>
      <c r="D57" s="19"/>
      <c r="E57" s="19"/>
      <c r="F57" s="19"/>
      <c r="G57" s="19"/>
      <c r="H57" s="19"/>
      <c r="I57" s="19"/>
      <c r="J57" s="19"/>
      <c r="K57" s="19"/>
    </row>
    <row r="58" spans="1:11" ht="144">
      <c r="A58" s="33" t="s">
        <v>38</v>
      </c>
      <c r="B58" s="34">
        <v>1</v>
      </c>
      <c r="C58" s="35">
        <v>0.14891905758161442</v>
      </c>
      <c r="D58" s="19"/>
      <c r="E58" s="19"/>
      <c r="F58" s="19"/>
      <c r="G58" s="19"/>
      <c r="H58" s="19"/>
      <c r="I58" s="19"/>
      <c r="J58" s="19"/>
      <c r="K58" s="19"/>
    </row>
    <row r="59" spans="1:11" ht="300">
      <c r="A59" s="33" t="s">
        <v>68</v>
      </c>
      <c r="B59" s="34">
        <v>1</v>
      </c>
      <c r="C59" s="35">
        <v>0.21632530411236581</v>
      </c>
      <c r="D59" s="19"/>
      <c r="E59" s="19"/>
      <c r="F59" s="19"/>
      <c r="G59" s="19"/>
      <c r="H59" s="19"/>
      <c r="I59" s="19"/>
      <c r="J59" s="19"/>
      <c r="K59" s="19"/>
    </row>
    <row r="60" spans="1:11" ht="228">
      <c r="A60" s="33" t="s">
        <v>61</v>
      </c>
      <c r="B60" s="34">
        <v>1</v>
      </c>
      <c r="C60" s="35">
        <v>7.3346490871149472E-2</v>
      </c>
      <c r="D60" s="19"/>
      <c r="E60" s="19"/>
      <c r="F60" s="19"/>
      <c r="G60" s="19"/>
      <c r="H60" s="19"/>
      <c r="I60" s="19"/>
      <c r="J60" s="19"/>
      <c r="K60" s="19"/>
    </row>
    <row r="61" spans="1:11" ht="192">
      <c r="A61" s="33" t="s">
        <v>41</v>
      </c>
      <c r="B61" s="34">
        <v>1</v>
      </c>
      <c r="C61" s="35">
        <v>0.15611709306362404</v>
      </c>
      <c r="D61" s="19"/>
      <c r="E61" s="19"/>
      <c r="F61" s="19"/>
      <c r="G61" s="19"/>
      <c r="H61" s="19"/>
      <c r="I61" s="19"/>
      <c r="J61" s="19"/>
      <c r="K61" s="19"/>
    </row>
    <row r="62" spans="1:11" ht="228">
      <c r="A62" s="33" t="s">
        <v>60</v>
      </c>
      <c r="B62" s="34">
        <v>1</v>
      </c>
      <c r="C62" s="35">
        <v>6.5985391839328722E-2</v>
      </c>
      <c r="D62" s="19"/>
      <c r="E62" s="19"/>
      <c r="F62" s="19"/>
      <c r="G62" s="19"/>
      <c r="H62" s="19"/>
      <c r="I62" s="19"/>
      <c r="J62" s="19"/>
      <c r="K62" s="19"/>
    </row>
    <row r="63" spans="1:11" ht="204">
      <c r="A63" s="33" t="s">
        <v>35</v>
      </c>
      <c r="B63" s="34">
        <v>1</v>
      </c>
      <c r="C63" s="35">
        <v>0.5573270001333871</v>
      </c>
      <c r="D63" s="19"/>
      <c r="E63" s="19"/>
      <c r="F63" s="19"/>
      <c r="G63" s="19"/>
      <c r="H63" s="19"/>
      <c r="I63" s="19"/>
      <c r="J63" s="19"/>
      <c r="K63" s="19"/>
    </row>
    <row r="64" spans="1:11" ht="180">
      <c r="A64" s="33" t="s">
        <v>32</v>
      </c>
      <c r="B64" s="34">
        <v>1</v>
      </c>
      <c r="C64" s="35">
        <v>0.52745835144438358</v>
      </c>
      <c r="D64" s="19"/>
      <c r="E64" s="19"/>
      <c r="F64" s="19"/>
      <c r="G64" s="19"/>
      <c r="H64" s="19"/>
      <c r="I64" s="19"/>
      <c r="J64" s="19"/>
      <c r="K64" s="19"/>
    </row>
    <row r="65" spans="1:11" ht="156">
      <c r="A65" s="33" t="s">
        <v>9</v>
      </c>
      <c r="B65" s="34">
        <v>1</v>
      </c>
      <c r="C65" s="35">
        <v>0.43786329066708429</v>
      </c>
      <c r="D65" s="19"/>
      <c r="E65" s="19"/>
      <c r="F65" s="19"/>
      <c r="G65" s="19"/>
      <c r="H65" s="19"/>
      <c r="I65" s="19"/>
      <c r="J65" s="19"/>
      <c r="K65" s="19"/>
    </row>
    <row r="66" spans="1:11" ht="192">
      <c r="A66" s="33" t="s">
        <v>6</v>
      </c>
      <c r="B66" s="34">
        <v>1</v>
      </c>
      <c r="C66" s="35">
        <v>0.58057031861125064</v>
      </c>
      <c r="D66" s="19"/>
      <c r="E66" s="19"/>
      <c r="F66" s="19"/>
      <c r="G66" s="19"/>
      <c r="H66" s="19"/>
      <c r="I66" s="19"/>
      <c r="J66" s="19"/>
      <c r="K66" s="19"/>
    </row>
    <row r="67" spans="1:11" ht="180">
      <c r="A67" s="33" t="s">
        <v>19</v>
      </c>
      <c r="B67" s="34">
        <v>1</v>
      </c>
      <c r="C67" s="35">
        <v>0.43048340354087106</v>
      </c>
      <c r="D67" s="19"/>
      <c r="E67" s="19"/>
      <c r="F67" s="19"/>
      <c r="G67" s="19"/>
      <c r="H67" s="19"/>
      <c r="I67" s="19"/>
      <c r="J67" s="19"/>
      <c r="K67" s="19"/>
    </row>
    <row r="68" spans="1:11" ht="168">
      <c r="A68" s="33" t="s">
        <v>50</v>
      </c>
      <c r="B68" s="34">
        <v>1</v>
      </c>
      <c r="C68" s="35">
        <v>0.60779582550144917</v>
      </c>
      <c r="D68" s="19"/>
      <c r="E68" s="19"/>
      <c r="F68" s="19"/>
      <c r="G68" s="19"/>
      <c r="H68" s="19"/>
      <c r="I68" s="19"/>
      <c r="J68" s="19"/>
      <c r="K68" s="19"/>
    </row>
    <row r="69" spans="1:11" ht="120">
      <c r="A69" s="33" t="s">
        <v>51</v>
      </c>
      <c r="B69" s="34">
        <v>1</v>
      </c>
      <c r="C69" s="35">
        <v>0.56242681238731818</v>
      </c>
      <c r="D69" s="19"/>
      <c r="E69" s="19"/>
      <c r="F69" s="19"/>
      <c r="G69" s="19"/>
      <c r="H69" s="19"/>
      <c r="I69" s="19"/>
      <c r="J69" s="19"/>
      <c r="K69" s="19"/>
    </row>
    <row r="70" spans="1:11" ht="144">
      <c r="A70" s="33" t="s">
        <v>37</v>
      </c>
      <c r="B70" s="34">
        <v>1</v>
      </c>
      <c r="C70" s="35">
        <v>0.4598078385609447</v>
      </c>
      <c r="D70" s="19"/>
      <c r="E70" s="19"/>
      <c r="F70" s="19"/>
      <c r="G70" s="19"/>
      <c r="H70" s="19"/>
      <c r="I70" s="19"/>
      <c r="J70" s="19"/>
      <c r="K70" s="19"/>
    </row>
    <row r="71" spans="1:11" ht="204">
      <c r="A71" s="33" t="s">
        <v>23</v>
      </c>
      <c r="B71" s="34">
        <v>1</v>
      </c>
      <c r="C71" s="35">
        <v>0.42145962461388675</v>
      </c>
      <c r="D71" s="19"/>
      <c r="E71" s="19"/>
      <c r="F71" s="19"/>
      <c r="G71" s="19"/>
      <c r="H71" s="19"/>
      <c r="I71" s="19"/>
      <c r="J71" s="19"/>
      <c r="K71" s="19"/>
    </row>
    <row r="72" spans="1:11" ht="192">
      <c r="A72" s="33" t="s">
        <v>20</v>
      </c>
      <c r="B72" s="34">
        <v>1</v>
      </c>
      <c r="C72" s="35">
        <v>0.43379055522876875</v>
      </c>
      <c r="D72" s="19"/>
      <c r="E72" s="19"/>
      <c r="F72" s="19"/>
      <c r="G72" s="19"/>
      <c r="H72" s="19"/>
      <c r="I72" s="19"/>
      <c r="J72" s="19"/>
      <c r="K72" s="19"/>
    </row>
    <row r="73" spans="1:11" ht="180">
      <c r="A73" s="33" t="s">
        <v>31</v>
      </c>
      <c r="B73" s="34">
        <v>1</v>
      </c>
      <c r="C73" s="35">
        <v>0.49284695178898408</v>
      </c>
      <c r="D73" s="19"/>
      <c r="E73" s="19"/>
      <c r="F73" s="19"/>
      <c r="G73" s="19"/>
      <c r="H73" s="19"/>
      <c r="I73" s="19"/>
      <c r="J73" s="19"/>
      <c r="K73" s="19"/>
    </row>
    <row r="74" spans="1:11" ht="156">
      <c r="A74" s="33" t="s">
        <v>34</v>
      </c>
      <c r="B74" s="34">
        <v>1</v>
      </c>
      <c r="C74" s="35">
        <v>0.5625866731945216</v>
      </c>
      <c r="D74" s="19"/>
      <c r="E74" s="19"/>
      <c r="F74" s="19"/>
      <c r="G74" s="19"/>
      <c r="H74" s="19"/>
      <c r="I74" s="19"/>
      <c r="J74" s="19"/>
      <c r="K74" s="19"/>
    </row>
    <row r="75" spans="1:11" ht="180">
      <c r="A75" s="33" t="s">
        <v>18</v>
      </c>
      <c r="B75" s="34">
        <v>1</v>
      </c>
      <c r="C75" s="35">
        <v>0.35945903975100518</v>
      </c>
      <c r="D75" s="19"/>
      <c r="E75" s="19"/>
      <c r="F75" s="19"/>
      <c r="G75" s="19"/>
      <c r="H75" s="19"/>
      <c r="I75" s="19"/>
      <c r="J75" s="19"/>
      <c r="K75" s="19"/>
    </row>
    <row r="76" spans="1:11" ht="120">
      <c r="A76" s="33" t="s">
        <v>7</v>
      </c>
      <c r="B76" s="34">
        <v>1</v>
      </c>
      <c r="C76" s="35">
        <v>0.54506706631343271</v>
      </c>
      <c r="D76" s="19"/>
      <c r="E76" s="19"/>
      <c r="F76" s="19"/>
      <c r="G76" s="19"/>
      <c r="H76" s="19"/>
      <c r="I76" s="19"/>
      <c r="J76" s="19"/>
      <c r="K76" s="19"/>
    </row>
    <row r="77" spans="1:11" ht="180">
      <c r="A77" s="33" t="s">
        <v>11</v>
      </c>
      <c r="B77" s="34">
        <v>1</v>
      </c>
      <c r="C77" s="35">
        <v>0.50300572754905959</v>
      </c>
      <c r="D77" s="19"/>
      <c r="E77" s="19"/>
      <c r="F77" s="19"/>
      <c r="G77" s="19"/>
      <c r="H77" s="19"/>
      <c r="I77" s="19"/>
      <c r="J77" s="19"/>
      <c r="K77" s="19"/>
    </row>
    <row r="78" spans="1:11" ht="144">
      <c r="A78" s="33" t="s">
        <v>13</v>
      </c>
      <c r="B78" s="34">
        <v>1</v>
      </c>
      <c r="C78" s="35">
        <v>0.38537520991790031</v>
      </c>
      <c r="D78" s="19"/>
      <c r="E78" s="19"/>
      <c r="F78" s="19"/>
      <c r="G78" s="19"/>
      <c r="H78" s="19"/>
      <c r="I78" s="19"/>
      <c r="J78" s="19"/>
      <c r="K78" s="19"/>
    </row>
    <row r="79" spans="1:11" ht="180">
      <c r="A79" s="33" t="s">
        <v>26</v>
      </c>
      <c r="B79" s="34">
        <v>1</v>
      </c>
      <c r="C79" s="35">
        <v>0.35301256451999263</v>
      </c>
      <c r="D79" s="19"/>
      <c r="E79" s="19"/>
      <c r="F79" s="19"/>
      <c r="G79" s="19"/>
      <c r="H79" s="19"/>
      <c r="I79" s="19"/>
      <c r="J79" s="19"/>
      <c r="K79" s="19"/>
    </row>
    <row r="80" spans="1:11" ht="120">
      <c r="A80" s="33" t="s">
        <v>22</v>
      </c>
      <c r="B80" s="34">
        <v>1</v>
      </c>
      <c r="C80" s="35">
        <v>0.50825470309397314</v>
      </c>
      <c r="D80" s="19"/>
      <c r="E80" s="19"/>
      <c r="F80" s="19"/>
      <c r="G80" s="19"/>
      <c r="H80" s="19"/>
      <c r="I80" s="19"/>
      <c r="J80" s="19"/>
      <c r="K80" s="19"/>
    </row>
    <row r="81" spans="1:11" ht="168">
      <c r="A81" s="33" t="s">
        <v>52</v>
      </c>
      <c r="B81" s="34">
        <v>1</v>
      </c>
      <c r="C81" s="35">
        <v>0.65733308673682345</v>
      </c>
      <c r="D81" s="19"/>
      <c r="E81" s="19"/>
      <c r="F81" s="19"/>
      <c r="G81" s="19"/>
      <c r="H81" s="19"/>
      <c r="I81" s="19"/>
      <c r="J81" s="19"/>
      <c r="K81" s="19"/>
    </row>
    <row r="82" spans="1:11" ht="204">
      <c r="A82" s="33" t="s">
        <v>65</v>
      </c>
      <c r="B82" s="34">
        <v>1</v>
      </c>
      <c r="C82" s="35">
        <v>0.5753899638183223</v>
      </c>
      <c r="D82" s="19"/>
      <c r="E82" s="19"/>
      <c r="F82" s="19"/>
      <c r="G82" s="19"/>
      <c r="H82" s="19"/>
      <c r="I82" s="19"/>
      <c r="J82" s="19"/>
      <c r="K82" s="19"/>
    </row>
    <row r="83" spans="1:11" ht="204">
      <c r="A83" s="33" t="s">
        <v>66</v>
      </c>
      <c r="B83" s="34">
        <v>1</v>
      </c>
      <c r="C83" s="35">
        <v>0.56488526689531637</v>
      </c>
      <c r="D83" s="19"/>
      <c r="E83" s="19"/>
      <c r="F83" s="19"/>
      <c r="G83" s="19"/>
      <c r="H83" s="19"/>
      <c r="I83" s="19"/>
      <c r="J83" s="19"/>
      <c r="K83" s="19"/>
    </row>
    <row r="84" spans="1:11" ht="180">
      <c r="A84" s="33" t="s">
        <v>10</v>
      </c>
      <c r="B84" s="34">
        <v>1</v>
      </c>
      <c r="C84" s="35">
        <v>0.4917544538785803</v>
      </c>
      <c r="D84" s="19"/>
      <c r="E84" s="19"/>
      <c r="F84" s="19"/>
      <c r="G84" s="19"/>
      <c r="H84" s="19"/>
      <c r="I84" s="19"/>
      <c r="J84" s="19"/>
      <c r="K84" s="19"/>
    </row>
    <row r="85" spans="1:11" ht="144">
      <c r="A85" s="33" t="s">
        <v>67</v>
      </c>
      <c r="B85" s="34">
        <v>1</v>
      </c>
      <c r="C85" s="35">
        <v>0.54114978857518925</v>
      </c>
      <c r="D85" s="19"/>
      <c r="E85" s="19"/>
      <c r="F85" s="19"/>
      <c r="G85" s="19"/>
      <c r="H85" s="19"/>
      <c r="I85" s="19"/>
      <c r="J85" s="19"/>
      <c r="K85" s="19"/>
    </row>
    <row r="86" spans="1:11" ht="168">
      <c r="A86" s="33" t="s">
        <v>12</v>
      </c>
      <c r="B86" s="34">
        <v>1</v>
      </c>
      <c r="C86" s="35">
        <v>0.61582562732542323</v>
      </c>
      <c r="D86" s="19"/>
      <c r="E86" s="19"/>
      <c r="F86" s="19"/>
      <c r="G86" s="19"/>
      <c r="H86" s="19"/>
      <c r="I86" s="19"/>
      <c r="J86" s="19"/>
      <c r="K86" s="19"/>
    </row>
    <row r="87" spans="1:11" ht="96">
      <c r="A87" s="33" t="s">
        <v>28</v>
      </c>
      <c r="B87" s="34">
        <v>1</v>
      </c>
      <c r="C87" s="35">
        <v>0.56855752208174593</v>
      </c>
      <c r="D87" s="19"/>
      <c r="E87" s="19"/>
      <c r="F87" s="19"/>
      <c r="G87" s="19"/>
      <c r="H87" s="19"/>
      <c r="I87" s="19"/>
      <c r="J87" s="19"/>
      <c r="K87" s="19"/>
    </row>
    <row r="88" spans="1:11" ht="144">
      <c r="A88" s="33" t="s">
        <v>30</v>
      </c>
      <c r="B88" s="34">
        <v>1</v>
      </c>
      <c r="C88" s="35">
        <v>0.49840101539198711</v>
      </c>
      <c r="D88" s="19"/>
      <c r="E88" s="19"/>
      <c r="F88" s="19"/>
      <c r="G88" s="19"/>
      <c r="H88" s="19"/>
      <c r="I88" s="19"/>
      <c r="J88" s="19"/>
      <c r="K88" s="19"/>
    </row>
    <row r="89" spans="1:11" ht="120">
      <c r="A89" s="33" t="s">
        <v>8</v>
      </c>
      <c r="B89" s="34">
        <v>1</v>
      </c>
      <c r="C89" s="35">
        <v>0.49509634966433103</v>
      </c>
      <c r="D89" s="19"/>
      <c r="E89" s="19"/>
      <c r="F89" s="19"/>
      <c r="G89" s="19"/>
      <c r="H89" s="19"/>
      <c r="I89" s="19"/>
      <c r="J89" s="19"/>
      <c r="K89" s="19"/>
    </row>
    <row r="90" spans="1:11" ht="204">
      <c r="A90" s="33" t="s">
        <v>29</v>
      </c>
      <c r="B90" s="34">
        <v>1</v>
      </c>
      <c r="C90" s="35">
        <v>0.56602860322331194</v>
      </c>
      <c r="D90" s="19"/>
      <c r="E90" s="19"/>
      <c r="F90" s="19"/>
      <c r="G90" s="19"/>
      <c r="H90" s="19"/>
      <c r="I90" s="19"/>
      <c r="J90" s="19"/>
      <c r="K90" s="19"/>
    </row>
    <row r="91" spans="1:11" ht="240">
      <c r="A91" s="33" t="s">
        <v>25</v>
      </c>
      <c r="B91" s="34">
        <v>1</v>
      </c>
      <c r="C91" s="35">
        <v>0.43509559402270709</v>
      </c>
      <c r="D91" s="19"/>
      <c r="E91" s="19"/>
      <c r="F91" s="19"/>
      <c r="G91" s="19"/>
      <c r="H91" s="19"/>
      <c r="I91" s="19"/>
      <c r="J91" s="19"/>
      <c r="K91" s="19"/>
    </row>
    <row r="92" spans="1:11" ht="168">
      <c r="A92" s="33" t="s">
        <v>33</v>
      </c>
      <c r="B92" s="34">
        <v>1</v>
      </c>
      <c r="C92" s="35">
        <v>0.58950108083911834</v>
      </c>
      <c r="D92" s="19"/>
      <c r="E92" s="19"/>
      <c r="F92" s="19"/>
      <c r="G92" s="19"/>
      <c r="H92" s="19"/>
      <c r="I92" s="19"/>
      <c r="J92" s="19"/>
      <c r="K92" s="19"/>
    </row>
    <row r="93" spans="1:11" ht="180">
      <c r="A93" s="33" t="s">
        <v>16</v>
      </c>
      <c r="B93" s="34">
        <v>1</v>
      </c>
      <c r="C93" s="35">
        <v>0.37571690561562188</v>
      </c>
      <c r="D93" s="19"/>
      <c r="E93" s="19"/>
      <c r="F93" s="19"/>
      <c r="G93" s="19"/>
      <c r="H93" s="19"/>
      <c r="I93" s="19"/>
      <c r="J93" s="19"/>
      <c r="K93" s="19"/>
    </row>
    <row r="94" spans="1:11" ht="168">
      <c r="A94" s="33" t="s">
        <v>14</v>
      </c>
      <c r="B94" s="34">
        <v>1</v>
      </c>
      <c r="C94" s="35">
        <v>0.63474529965330351</v>
      </c>
      <c r="D94" s="19"/>
      <c r="E94" s="19"/>
      <c r="F94" s="19"/>
      <c r="G94" s="19"/>
      <c r="H94" s="19"/>
      <c r="I94" s="19"/>
      <c r="J94" s="19"/>
      <c r="K94" s="19"/>
    </row>
    <row r="95" spans="1:11" ht="192">
      <c r="A95" s="33" t="s">
        <v>21</v>
      </c>
      <c r="B95" s="34">
        <v>1</v>
      </c>
      <c r="C95" s="35">
        <v>0.34094002465906281</v>
      </c>
      <c r="D95" s="19"/>
      <c r="E95" s="19"/>
      <c r="F95" s="19"/>
      <c r="G95" s="19"/>
      <c r="H95" s="19"/>
      <c r="I95" s="19"/>
      <c r="J95" s="19"/>
      <c r="K95" s="19"/>
    </row>
    <row r="96" spans="1:11" ht="120">
      <c r="A96" s="33" t="s">
        <v>36</v>
      </c>
      <c r="B96" s="34">
        <v>1</v>
      </c>
      <c r="C96" s="35">
        <v>0.30849585069093022</v>
      </c>
      <c r="D96" s="19"/>
      <c r="E96" s="19"/>
      <c r="F96" s="19"/>
      <c r="G96" s="19"/>
      <c r="H96" s="19"/>
      <c r="I96" s="19"/>
      <c r="J96" s="19"/>
      <c r="K96" s="19"/>
    </row>
    <row r="97" spans="1:11" ht="192">
      <c r="A97" s="33" t="s">
        <v>15</v>
      </c>
      <c r="B97" s="34">
        <v>1</v>
      </c>
      <c r="C97" s="35">
        <v>0.41890398494872183</v>
      </c>
      <c r="D97" s="19"/>
      <c r="E97" s="19"/>
      <c r="F97" s="19"/>
      <c r="G97" s="19"/>
      <c r="H97" s="19"/>
      <c r="I97" s="19"/>
      <c r="J97" s="19"/>
      <c r="K97" s="19"/>
    </row>
    <row r="98" spans="1:11" ht="240">
      <c r="A98" s="33" t="s">
        <v>17</v>
      </c>
      <c r="B98" s="34">
        <v>1</v>
      </c>
      <c r="C98" s="35">
        <v>0.4810642853177502</v>
      </c>
      <c r="D98" s="19"/>
      <c r="E98" s="19"/>
      <c r="F98" s="19"/>
      <c r="G98" s="19"/>
      <c r="H98" s="19"/>
      <c r="I98" s="19"/>
      <c r="J98" s="19"/>
      <c r="K98" s="19"/>
    </row>
    <row r="99" spans="1:11" ht="228.75" thickBot="1">
      <c r="A99" s="36" t="s">
        <v>24</v>
      </c>
      <c r="B99" s="37">
        <v>1</v>
      </c>
      <c r="C99" s="38">
        <v>0.51838283873225965</v>
      </c>
      <c r="D99" s="19"/>
      <c r="E99" s="19"/>
      <c r="F99" s="19"/>
      <c r="G99" s="19"/>
      <c r="H99" s="19"/>
      <c r="I99" s="19"/>
      <c r="J99" s="19"/>
      <c r="K99" s="19"/>
    </row>
    <row r="100" spans="1:11" ht="15.75" thickTop="1">
      <c r="A100" s="569" t="s">
        <v>115</v>
      </c>
      <c r="B100" s="569"/>
      <c r="C100" s="569"/>
      <c r="D100" s="19"/>
      <c r="E100" s="19"/>
      <c r="F100" s="19"/>
      <c r="G100" s="19"/>
      <c r="H100" s="19"/>
      <c r="I100" s="19"/>
      <c r="J100" s="19"/>
      <c r="K100" s="19"/>
    </row>
    <row r="101" spans="1:11">
      <c r="A101" s="19"/>
      <c r="B101" s="19"/>
      <c r="C101" s="19"/>
      <c r="D101" s="19"/>
      <c r="E101" s="19"/>
      <c r="F101" s="19"/>
      <c r="G101" s="19"/>
      <c r="H101" s="19"/>
      <c r="I101" s="19"/>
      <c r="J101" s="19"/>
      <c r="K101" s="19"/>
    </row>
    <row r="102" spans="1:11" ht="15.75" thickBot="1">
      <c r="A102" s="563" t="s">
        <v>116</v>
      </c>
      <c r="B102" s="563"/>
      <c r="C102" s="563"/>
      <c r="D102" s="563"/>
      <c r="E102" s="563"/>
      <c r="F102" s="563"/>
      <c r="G102" s="563"/>
      <c r="H102" s="563"/>
      <c r="I102" s="563"/>
      <c r="J102" s="563"/>
      <c r="K102" s="19"/>
    </row>
    <row r="103" spans="1:11" ht="15.75" thickTop="1">
      <c r="A103" s="564" t="s">
        <v>1</v>
      </c>
      <c r="B103" s="566" t="s">
        <v>117</v>
      </c>
      <c r="C103" s="567"/>
      <c r="D103" s="567"/>
      <c r="E103" s="567" t="s">
        <v>118</v>
      </c>
      <c r="F103" s="567"/>
      <c r="G103" s="567"/>
      <c r="H103" s="567" t="s">
        <v>119</v>
      </c>
      <c r="I103" s="567"/>
      <c r="J103" s="568"/>
      <c r="K103" s="19"/>
    </row>
    <row r="104" spans="1:11" ht="25.5" thickBot="1">
      <c r="A104" s="565"/>
      <c r="B104" s="39" t="s">
        <v>120</v>
      </c>
      <c r="C104" s="40" t="s">
        <v>121</v>
      </c>
      <c r="D104" s="40" t="s">
        <v>122</v>
      </c>
      <c r="E104" s="40" t="s">
        <v>120</v>
      </c>
      <c r="F104" s="40" t="s">
        <v>121</v>
      </c>
      <c r="G104" s="40" t="s">
        <v>122</v>
      </c>
      <c r="H104" s="40" t="s">
        <v>120</v>
      </c>
      <c r="I104" s="40" t="s">
        <v>121</v>
      </c>
      <c r="J104" s="41" t="s">
        <v>122</v>
      </c>
      <c r="K104" s="19"/>
    </row>
    <row r="105" spans="1:11" ht="15.75" thickTop="1">
      <c r="A105" s="42" t="s">
        <v>2</v>
      </c>
      <c r="B105" s="31">
        <v>10.037211860214391</v>
      </c>
      <c r="C105" s="43">
        <v>15.207896757900594</v>
      </c>
      <c r="D105" s="43">
        <v>15.207896757900594</v>
      </c>
      <c r="E105" s="43">
        <v>10.037211860214393</v>
      </c>
      <c r="F105" s="43">
        <v>15.207896757900595</v>
      </c>
      <c r="G105" s="43">
        <v>15.207896757900595</v>
      </c>
      <c r="H105" s="43">
        <v>7.2796976623141729</v>
      </c>
      <c r="I105" s="43">
        <v>11.029844942900262</v>
      </c>
      <c r="J105" s="44">
        <v>11.029844942900262</v>
      </c>
      <c r="K105" s="19"/>
    </row>
    <row r="106" spans="1:11">
      <c r="A106" s="45" t="s">
        <v>3</v>
      </c>
      <c r="B106" s="34">
        <v>5.6895643254615633</v>
      </c>
      <c r="C106" s="46">
        <v>8.6205520082750944</v>
      </c>
      <c r="D106" s="46">
        <v>23.82844876617569</v>
      </c>
      <c r="E106" s="46">
        <v>5.6895643254615633</v>
      </c>
      <c r="F106" s="46">
        <v>8.6205520082750944</v>
      </c>
      <c r="G106" s="46">
        <v>23.82844876617569</v>
      </c>
      <c r="H106" s="46">
        <v>5.3975505050846317</v>
      </c>
      <c r="I106" s="46">
        <v>8.1781068258858056</v>
      </c>
      <c r="J106" s="47">
        <v>19.207951768786067</v>
      </c>
      <c r="K106" s="19"/>
    </row>
    <row r="107" spans="1:11">
      <c r="A107" s="45" t="s">
        <v>4</v>
      </c>
      <c r="B107" s="34">
        <v>3.093661190881853</v>
      </c>
      <c r="C107" s="46">
        <v>4.6873654407300807</v>
      </c>
      <c r="D107" s="46">
        <v>28.51581420690577</v>
      </c>
      <c r="E107" s="46">
        <v>3.0936611908818525</v>
      </c>
      <c r="F107" s="46">
        <v>4.6873654407300798</v>
      </c>
      <c r="G107" s="46">
        <v>28.51581420690577</v>
      </c>
      <c r="H107" s="46">
        <v>4.6459393700062011</v>
      </c>
      <c r="I107" s="46">
        <v>7.0393020757669715</v>
      </c>
      <c r="J107" s="47">
        <v>26.24725384455304</v>
      </c>
      <c r="K107" s="19"/>
    </row>
    <row r="108" spans="1:11">
      <c r="A108" s="45" t="s">
        <v>5</v>
      </c>
      <c r="B108" s="34">
        <v>2.014138095808311</v>
      </c>
      <c r="C108" s="46">
        <v>3.05172438758835</v>
      </c>
      <c r="D108" s="46">
        <v>31.56753859449412</v>
      </c>
      <c r="E108" s="46">
        <v>2.0141380958083115</v>
      </c>
      <c r="F108" s="46">
        <v>3.0517243875883509</v>
      </c>
      <c r="G108" s="46">
        <v>31.56753859449412</v>
      </c>
      <c r="H108" s="46">
        <v>3.5113879349611157</v>
      </c>
      <c r="I108" s="46">
        <v>5.3202847499410844</v>
      </c>
      <c r="J108" s="47">
        <v>31.567538594494124</v>
      </c>
      <c r="K108" s="19"/>
    </row>
    <row r="109" spans="1:11">
      <c r="A109" s="45" t="s">
        <v>75</v>
      </c>
      <c r="B109" s="34">
        <v>1.5381801636701702</v>
      </c>
      <c r="C109" s="46">
        <v>2.3305760055608635</v>
      </c>
      <c r="D109" s="46">
        <v>33.898114600054981</v>
      </c>
      <c r="E109" s="48"/>
      <c r="F109" s="48"/>
      <c r="G109" s="48"/>
      <c r="H109" s="48"/>
      <c r="I109" s="48"/>
      <c r="J109" s="49"/>
      <c r="K109" s="19"/>
    </row>
    <row r="110" spans="1:11">
      <c r="A110" s="45" t="s">
        <v>123</v>
      </c>
      <c r="B110" s="34">
        <v>1.4765972882424325</v>
      </c>
      <c r="C110" s="46">
        <v>2.2372686185491402</v>
      </c>
      <c r="D110" s="46">
        <v>36.135383218604119</v>
      </c>
      <c r="E110" s="48"/>
      <c r="F110" s="48"/>
      <c r="G110" s="48"/>
      <c r="H110" s="48"/>
      <c r="I110" s="48"/>
      <c r="J110" s="49"/>
      <c r="K110" s="19"/>
    </row>
    <row r="111" spans="1:11">
      <c r="A111" s="45" t="s">
        <v>124</v>
      </c>
      <c r="B111" s="34">
        <v>1.2975453248248179</v>
      </c>
      <c r="C111" s="46">
        <v>1.9659777648860879</v>
      </c>
      <c r="D111" s="46">
        <v>38.10136098349021</v>
      </c>
      <c r="E111" s="48"/>
      <c r="F111" s="48"/>
      <c r="G111" s="48"/>
      <c r="H111" s="48"/>
      <c r="I111" s="48"/>
      <c r="J111" s="49"/>
      <c r="K111" s="19"/>
    </row>
    <row r="112" spans="1:11">
      <c r="A112" s="45" t="s">
        <v>125</v>
      </c>
      <c r="B112" s="34">
        <v>1.2730421104928453</v>
      </c>
      <c r="C112" s="46">
        <v>1.9288516825649173</v>
      </c>
      <c r="D112" s="46">
        <v>40.030212666055128</v>
      </c>
      <c r="E112" s="48"/>
      <c r="F112" s="48"/>
      <c r="G112" s="48"/>
      <c r="H112" s="48"/>
      <c r="I112" s="48"/>
      <c r="J112" s="49"/>
      <c r="K112" s="19"/>
    </row>
    <row r="113" spans="1:11">
      <c r="A113" s="45" t="s">
        <v>126</v>
      </c>
      <c r="B113" s="34">
        <v>1.2338551603325636</v>
      </c>
      <c r="C113" s="46">
        <v>1.8694775156553993</v>
      </c>
      <c r="D113" s="46">
        <v>41.899690181710525</v>
      </c>
      <c r="E113" s="48"/>
      <c r="F113" s="48"/>
      <c r="G113" s="48"/>
      <c r="H113" s="48"/>
      <c r="I113" s="48"/>
      <c r="J113" s="49"/>
      <c r="K113" s="19"/>
    </row>
    <row r="114" spans="1:11">
      <c r="A114" s="45" t="s">
        <v>127</v>
      </c>
      <c r="B114" s="34">
        <v>1.209401013495192</v>
      </c>
      <c r="C114" s="46">
        <v>1.8324257780230182</v>
      </c>
      <c r="D114" s="46">
        <v>43.732115959733541</v>
      </c>
      <c r="E114" s="48"/>
      <c r="F114" s="48"/>
      <c r="G114" s="48"/>
      <c r="H114" s="48"/>
      <c r="I114" s="48"/>
      <c r="J114" s="49"/>
      <c r="K114" s="19"/>
    </row>
    <row r="115" spans="1:11">
      <c r="A115" s="45" t="s">
        <v>128</v>
      </c>
      <c r="B115" s="34">
        <v>1.2028756395207076</v>
      </c>
      <c r="C115" s="46">
        <v>1.8225388477586479</v>
      </c>
      <c r="D115" s="46">
        <v>45.554654807492192</v>
      </c>
      <c r="E115" s="48"/>
      <c r="F115" s="48"/>
      <c r="G115" s="48"/>
      <c r="H115" s="48"/>
      <c r="I115" s="48"/>
      <c r="J115" s="49"/>
      <c r="K115" s="19"/>
    </row>
    <row r="116" spans="1:11">
      <c r="A116" s="45" t="s">
        <v>129</v>
      </c>
      <c r="B116" s="34">
        <v>1.1687730830587537</v>
      </c>
      <c r="C116" s="46">
        <v>1.7708683076647784</v>
      </c>
      <c r="D116" s="46">
        <v>47.325523115156969</v>
      </c>
      <c r="E116" s="48"/>
      <c r="F116" s="48"/>
      <c r="G116" s="48"/>
      <c r="H116" s="48"/>
      <c r="I116" s="48"/>
      <c r="J116" s="49"/>
      <c r="K116" s="19"/>
    </row>
    <row r="117" spans="1:11">
      <c r="A117" s="45" t="s">
        <v>130</v>
      </c>
      <c r="B117" s="34">
        <v>1.1432851238577562</v>
      </c>
      <c r="C117" s="46">
        <v>1.732250187663267</v>
      </c>
      <c r="D117" s="46">
        <v>49.057773302820237</v>
      </c>
      <c r="E117" s="48"/>
      <c r="F117" s="48"/>
      <c r="G117" s="48"/>
      <c r="H117" s="48"/>
      <c r="I117" s="48"/>
      <c r="J117" s="49"/>
      <c r="K117" s="19"/>
    </row>
    <row r="118" spans="1:11">
      <c r="A118" s="45" t="s">
        <v>131</v>
      </c>
      <c r="B118" s="34">
        <v>1.1176793882290961</v>
      </c>
      <c r="C118" s="46">
        <v>1.6934536185289335</v>
      </c>
      <c r="D118" s="46">
        <v>50.751226921349172</v>
      </c>
      <c r="E118" s="48"/>
      <c r="F118" s="48"/>
      <c r="G118" s="48"/>
      <c r="H118" s="48"/>
      <c r="I118" s="48"/>
      <c r="J118" s="49"/>
      <c r="K118" s="19"/>
    </row>
    <row r="119" spans="1:11">
      <c r="A119" s="45" t="s">
        <v>132</v>
      </c>
      <c r="B119" s="34">
        <v>1.1122752817279187</v>
      </c>
      <c r="C119" s="46">
        <v>1.6852655783756343</v>
      </c>
      <c r="D119" s="46">
        <v>52.436492499724807</v>
      </c>
      <c r="E119" s="48"/>
      <c r="F119" s="48"/>
      <c r="G119" s="48"/>
      <c r="H119" s="48"/>
      <c r="I119" s="48"/>
      <c r="J119" s="49"/>
      <c r="K119" s="19"/>
    </row>
    <row r="120" spans="1:11">
      <c r="A120" s="45" t="s">
        <v>133</v>
      </c>
      <c r="B120" s="34">
        <v>1.0800981262642071</v>
      </c>
      <c r="C120" s="46">
        <v>1.636512312521526</v>
      </c>
      <c r="D120" s="46">
        <v>54.073004812246332</v>
      </c>
      <c r="E120" s="48"/>
      <c r="F120" s="48"/>
      <c r="G120" s="48"/>
      <c r="H120" s="48"/>
      <c r="I120" s="48"/>
      <c r="J120" s="49"/>
      <c r="K120" s="19"/>
    </row>
    <row r="121" spans="1:11">
      <c r="A121" s="45" t="s">
        <v>134</v>
      </c>
      <c r="B121" s="34">
        <v>1.0635058316992079</v>
      </c>
      <c r="C121" s="46">
        <v>1.6113724722715272</v>
      </c>
      <c r="D121" s="46">
        <v>55.684377284517858</v>
      </c>
      <c r="E121" s="48"/>
      <c r="F121" s="48"/>
      <c r="G121" s="48"/>
      <c r="H121" s="48"/>
      <c r="I121" s="48"/>
      <c r="J121" s="49"/>
      <c r="K121" s="19"/>
    </row>
    <row r="122" spans="1:11">
      <c r="A122" s="45" t="s">
        <v>135</v>
      </c>
      <c r="B122" s="34">
        <v>1.0462877779908739</v>
      </c>
      <c r="C122" s="46">
        <v>1.5852845121073846</v>
      </c>
      <c r="D122" s="46">
        <v>57.269661796625243</v>
      </c>
      <c r="E122" s="48"/>
      <c r="F122" s="48"/>
      <c r="G122" s="48"/>
      <c r="H122" s="48"/>
      <c r="I122" s="48"/>
      <c r="J122" s="49"/>
      <c r="K122" s="19"/>
    </row>
    <row r="123" spans="1:11">
      <c r="A123" s="45" t="s">
        <v>136</v>
      </c>
      <c r="B123" s="34">
        <v>1.0066628125788126</v>
      </c>
      <c r="C123" s="46">
        <v>1.5252466857254736</v>
      </c>
      <c r="D123" s="46">
        <v>58.794908482350714</v>
      </c>
      <c r="E123" s="48"/>
      <c r="F123" s="48"/>
      <c r="G123" s="48"/>
      <c r="H123" s="48"/>
      <c r="I123" s="48"/>
      <c r="J123" s="49"/>
      <c r="K123" s="19"/>
    </row>
    <row r="124" spans="1:11">
      <c r="A124" s="45" t="s">
        <v>137</v>
      </c>
      <c r="B124" s="50">
        <v>0.99490251224065052</v>
      </c>
      <c r="C124" s="46">
        <v>1.5074280488494705</v>
      </c>
      <c r="D124" s="46">
        <v>60.302336531200183</v>
      </c>
      <c r="E124" s="48"/>
      <c r="F124" s="48"/>
      <c r="G124" s="48"/>
      <c r="H124" s="48"/>
      <c r="I124" s="48"/>
      <c r="J124" s="49"/>
      <c r="K124" s="19"/>
    </row>
    <row r="125" spans="1:11">
      <c r="A125" s="45" t="s">
        <v>138</v>
      </c>
      <c r="B125" s="50">
        <v>0.97030866519592796</v>
      </c>
      <c r="C125" s="46">
        <v>1.4701646442362544</v>
      </c>
      <c r="D125" s="46">
        <v>61.772501175436439</v>
      </c>
      <c r="E125" s="48"/>
      <c r="F125" s="48"/>
      <c r="G125" s="48"/>
      <c r="H125" s="48"/>
      <c r="I125" s="48"/>
      <c r="J125" s="49"/>
      <c r="K125" s="19"/>
    </row>
    <row r="126" spans="1:11">
      <c r="A126" s="45" t="s">
        <v>139</v>
      </c>
      <c r="B126" s="50">
        <v>0.96343080017026272</v>
      </c>
      <c r="C126" s="46">
        <v>1.4597436366216103</v>
      </c>
      <c r="D126" s="46">
        <v>63.232244812058049</v>
      </c>
      <c r="E126" s="48"/>
      <c r="F126" s="48"/>
      <c r="G126" s="48"/>
      <c r="H126" s="48"/>
      <c r="I126" s="48"/>
      <c r="J126" s="49"/>
      <c r="K126" s="19"/>
    </row>
    <row r="127" spans="1:11">
      <c r="A127" s="45" t="s">
        <v>140</v>
      </c>
      <c r="B127" s="50">
        <v>0.95569257377232786</v>
      </c>
      <c r="C127" s="46">
        <v>1.4480190511701936</v>
      </c>
      <c r="D127" s="46">
        <v>64.680263863228248</v>
      </c>
      <c r="E127" s="48"/>
      <c r="F127" s="48"/>
      <c r="G127" s="48"/>
      <c r="H127" s="48"/>
      <c r="I127" s="48"/>
      <c r="J127" s="49"/>
      <c r="K127" s="19"/>
    </row>
    <row r="128" spans="1:11">
      <c r="A128" s="45" t="s">
        <v>141</v>
      </c>
      <c r="B128" s="50">
        <v>0.91883045192088797</v>
      </c>
      <c r="C128" s="46">
        <v>1.3921673513952848</v>
      </c>
      <c r="D128" s="46">
        <v>66.072431214623535</v>
      </c>
      <c r="E128" s="48"/>
      <c r="F128" s="48"/>
      <c r="G128" s="48"/>
      <c r="H128" s="48"/>
      <c r="I128" s="48"/>
      <c r="J128" s="49"/>
      <c r="K128" s="19"/>
    </row>
    <row r="129" spans="1:11">
      <c r="A129" s="45" t="s">
        <v>142</v>
      </c>
      <c r="B129" s="50">
        <v>0.91177533766249685</v>
      </c>
      <c r="C129" s="46">
        <v>1.3814777843371164</v>
      </c>
      <c r="D129" s="46">
        <v>67.453908998960657</v>
      </c>
      <c r="E129" s="48"/>
      <c r="F129" s="48"/>
      <c r="G129" s="48"/>
      <c r="H129" s="48"/>
      <c r="I129" s="48"/>
      <c r="J129" s="49"/>
      <c r="K129" s="19"/>
    </row>
    <row r="130" spans="1:11">
      <c r="A130" s="45" t="s">
        <v>143</v>
      </c>
      <c r="B130" s="50">
        <v>0.89429947660576969</v>
      </c>
      <c r="C130" s="46">
        <v>1.3549992069784389</v>
      </c>
      <c r="D130" s="46">
        <v>68.80890820593909</v>
      </c>
      <c r="E130" s="48"/>
      <c r="F130" s="48"/>
      <c r="G130" s="48"/>
      <c r="H130" s="48"/>
      <c r="I130" s="48"/>
      <c r="J130" s="49"/>
      <c r="K130" s="19"/>
    </row>
    <row r="131" spans="1:11">
      <c r="A131" s="45" t="s">
        <v>144</v>
      </c>
      <c r="B131" s="50">
        <v>0.88445919895200709</v>
      </c>
      <c r="C131" s="46">
        <v>1.3400896953818289</v>
      </c>
      <c r="D131" s="46">
        <v>70.148997901320925</v>
      </c>
      <c r="E131" s="48"/>
      <c r="F131" s="48"/>
      <c r="G131" s="48"/>
      <c r="H131" s="48"/>
      <c r="I131" s="48"/>
      <c r="J131" s="49"/>
      <c r="K131" s="19"/>
    </row>
    <row r="132" spans="1:11">
      <c r="A132" s="45" t="s">
        <v>145</v>
      </c>
      <c r="B132" s="50">
        <v>0.86323768511955967</v>
      </c>
      <c r="C132" s="46">
        <v>1.3079358865447874</v>
      </c>
      <c r="D132" s="46">
        <v>71.456933787865708</v>
      </c>
      <c r="E132" s="48"/>
      <c r="F132" s="48"/>
      <c r="G132" s="48"/>
      <c r="H132" s="48"/>
      <c r="I132" s="48"/>
      <c r="J132" s="49"/>
      <c r="K132" s="19"/>
    </row>
    <row r="133" spans="1:11">
      <c r="A133" s="45" t="s">
        <v>146</v>
      </c>
      <c r="B133" s="50">
        <v>0.8220065700083492</v>
      </c>
      <c r="C133" s="46">
        <v>1.2454645000126503</v>
      </c>
      <c r="D133" s="46">
        <v>72.702398287878353</v>
      </c>
      <c r="E133" s="48"/>
      <c r="F133" s="48"/>
      <c r="G133" s="48"/>
      <c r="H133" s="48"/>
      <c r="I133" s="48"/>
      <c r="J133" s="49"/>
      <c r="K133" s="19"/>
    </row>
    <row r="134" spans="1:11">
      <c r="A134" s="45" t="s">
        <v>147</v>
      </c>
      <c r="B134" s="50">
        <v>0.81965428598159562</v>
      </c>
      <c r="C134" s="46">
        <v>1.241900433305448</v>
      </c>
      <c r="D134" s="46">
        <v>73.944298721183799</v>
      </c>
      <c r="E134" s="48"/>
      <c r="F134" s="48"/>
      <c r="G134" s="48"/>
      <c r="H134" s="48"/>
      <c r="I134" s="48"/>
      <c r="J134" s="49"/>
      <c r="K134" s="19"/>
    </row>
    <row r="135" spans="1:11">
      <c r="A135" s="45" t="s">
        <v>148</v>
      </c>
      <c r="B135" s="50">
        <v>0.81070497384282658</v>
      </c>
      <c r="C135" s="46">
        <v>1.2283408694588283</v>
      </c>
      <c r="D135" s="46">
        <v>75.172639590642632</v>
      </c>
      <c r="E135" s="48"/>
      <c r="F135" s="48"/>
      <c r="G135" s="48"/>
      <c r="H135" s="48"/>
      <c r="I135" s="48"/>
      <c r="J135" s="49"/>
      <c r="K135" s="19"/>
    </row>
    <row r="136" spans="1:11">
      <c r="A136" s="45" t="s">
        <v>149</v>
      </c>
      <c r="B136" s="50">
        <v>0.78507048669171042</v>
      </c>
      <c r="C136" s="46">
        <v>1.1895007374116826</v>
      </c>
      <c r="D136" s="46">
        <v>76.362140328054309</v>
      </c>
      <c r="E136" s="48"/>
      <c r="F136" s="48"/>
      <c r="G136" s="48"/>
      <c r="H136" s="48"/>
      <c r="I136" s="48"/>
      <c r="J136" s="49"/>
      <c r="K136" s="19"/>
    </row>
    <row r="137" spans="1:11">
      <c r="A137" s="45" t="s">
        <v>150</v>
      </c>
      <c r="B137" s="50">
        <v>0.76432828945080933</v>
      </c>
      <c r="C137" s="46">
        <v>1.1580731658345595</v>
      </c>
      <c r="D137" s="46">
        <v>77.520213493888875</v>
      </c>
      <c r="E137" s="48"/>
      <c r="F137" s="48"/>
      <c r="G137" s="48"/>
      <c r="H137" s="48"/>
      <c r="I137" s="48"/>
      <c r="J137" s="49"/>
      <c r="K137" s="19"/>
    </row>
    <row r="138" spans="1:11">
      <c r="A138" s="45" t="s">
        <v>151</v>
      </c>
      <c r="B138" s="50">
        <v>0.75357025060454097</v>
      </c>
      <c r="C138" s="46">
        <v>1.1417731069765771</v>
      </c>
      <c r="D138" s="46">
        <v>78.661986600865447</v>
      </c>
      <c r="E138" s="48"/>
      <c r="F138" s="48"/>
      <c r="G138" s="48"/>
      <c r="H138" s="48"/>
      <c r="I138" s="48"/>
      <c r="J138" s="49"/>
      <c r="K138" s="19"/>
    </row>
    <row r="139" spans="1:11">
      <c r="A139" s="45" t="s">
        <v>152</v>
      </c>
      <c r="B139" s="50">
        <v>0.74781020305831358</v>
      </c>
      <c r="C139" s="46">
        <v>1.133045762209566</v>
      </c>
      <c r="D139" s="46">
        <v>79.795032363075009</v>
      </c>
      <c r="E139" s="48"/>
      <c r="F139" s="48"/>
      <c r="G139" s="48"/>
      <c r="H139" s="48"/>
      <c r="I139" s="48"/>
      <c r="J139" s="49"/>
      <c r="K139" s="19"/>
    </row>
    <row r="140" spans="1:11">
      <c r="A140" s="45" t="s">
        <v>153</v>
      </c>
      <c r="B140" s="50">
        <v>0.73344900267879609</v>
      </c>
      <c r="C140" s="46">
        <v>1.1112863676951457</v>
      </c>
      <c r="D140" s="46">
        <v>80.906318730770153</v>
      </c>
      <c r="E140" s="48"/>
      <c r="F140" s="48"/>
      <c r="G140" s="48"/>
      <c r="H140" s="48"/>
      <c r="I140" s="48"/>
      <c r="J140" s="49"/>
      <c r="K140" s="19"/>
    </row>
    <row r="141" spans="1:11">
      <c r="A141" s="45" t="s">
        <v>154</v>
      </c>
      <c r="B141" s="50">
        <v>0.69009463887181166</v>
      </c>
      <c r="C141" s="46">
        <v>1.0455979376845632</v>
      </c>
      <c r="D141" s="46">
        <v>81.951916668454714</v>
      </c>
      <c r="E141" s="48"/>
      <c r="F141" s="48"/>
      <c r="G141" s="48"/>
      <c r="H141" s="48"/>
      <c r="I141" s="48"/>
      <c r="J141" s="49"/>
      <c r="K141" s="19"/>
    </row>
    <row r="142" spans="1:11">
      <c r="A142" s="45" t="s">
        <v>155</v>
      </c>
      <c r="B142" s="50">
        <v>0.67119218313577278</v>
      </c>
      <c r="C142" s="46">
        <v>1.0169578532360195</v>
      </c>
      <c r="D142" s="46">
        <v>82.968874521690736</v>
      </c>
      <c r="E142" s="48"/>
      <c r="F142" s="48"/>
      <c r="G142" s="48"/>
      <c r="H142" s="48"/>
      <c r="I142" s="48"/>
      <c r="J142" s="49"/>
      <c r="K142" s="19"/>
    </row>
    <row r="143" spans="1:11">
      <c r="A143" s="45" t="s">
        <v>156</v>
      </c>
      <c r="B143" s="50">
        <v>0.62495556898671001</v>
      </c>
      <c r="C143" s="51">
        <v>0.94690237725259097</v>
      </c>
      <c r="D143" s="46">
        <v>83.915776898943321</v>
      </c>
      <c r="E143" s="48"/>
      <c r="F143" s="48"/>
      <c r="G143" s="48"/>
      <c r="H143" s="48"/>
      <c r="I143" s="48"/>
      <c r="J143" s="49"/>
      <c r="K143" s="19"/>
    </row>
    <row r="144" spans="1:11">
      <c r="A144" s="45" t="s">
        <v>157</v>
      </c>
      <c r="B144" s="50">
        <v>0.6065711786703617</v>
      </c>
      <c r="C144" s="51">
        <v>0.91904724040963903</v>
      </c>
      <c r="D144" s="46">
        <v>84.834824139352961</v>
      </c>
      <c r="E144" s="48"/>
      <c r="F144" s="48"/>
      <c r="G144" s="48"/>
      <c r="H144" s="48"/>
      <c r="I144" s="48"/>
      <c r="J144" s="49"/>
      <c r="K144" s="19"/>
    </row>
    <row r="145" spans="1:11">
      <c r="A145" s="45" t="s">
        <v>158</v>
      </c>
      <c r="B145" s="50">
        <v>0.57172303958922399</v>
      </c>
      <c r="C145" s="51">
        <v>0.86624702968064238</v>
      </c>
      <c r="D145" s="46">
        <v>85.701071169033597</v>
      </c>
      <c r="E145" s="48"/>
      <c r="F145" s="48"/>
      <c r="G145" s="48"/>
      <c r="H145" s="48"/>
      <c r="I145" s="48"/>
      <c r="J145" s="49"/>
      <c r="K145" s="19"/>
    </row>
    <row r="146" spans="1:11">
      <c r="A146" s="45" t="s">
        <v>159</v>
      </c>
      <c r="B146" s="50">
        <v>0.56282748300682139</v>
      </c>
      <c r="C146" s="51">
        <v>0.85276891364669904</v>
      </c>
      <c r="D146" s="46">
        <v>86.553840082680296</v>
      </c>
      <c r="E146" s="48"/>
      <c r="F146" s="48"/>
      <c r="G146" s="48"/>
      <c r="H146" s="48"/>
      <c r="I146" s="48"/>
      <c r="J146" s="49"/>
      <c r="K146" s="19"/>
    </row>
    <row r="147" spans="1:11">
      <c r="A147" s="45" t="s">
        <v>160</v>
      </c>
      <c r="B147" s="50">
        <v>0.5559756639582909</v>
      </c>
      <c r="C147" s="51">
        <v>0.84238736963377414</v>
      </c>
      <c r="D147" s="46">
        <v>87.396227452314065</v>
      </c>
      <c r="E147" s="48"/>
      <c r="F147" s="48"/>
      <c r="G147" s="48"/>
      <c r="H147" s="48"/>
      <c r="I147" s="48"/>
      <c r="J147" s="49"/>
      <c r="K147" s="19"/>
    </row>
    <row r="148" spans="1:11">
      <c r="A148" s="45" t="s">
        <v>161</v>
      </c>
      <c r="B148" s="50">
        <v>0.53456236195467488</v>
      </c>
      <c r="C148" s="51">
        <v>0.80994297265859827</v>
      </c>
      <c r="D148" s="46">
        <v>88.206170424972669</v>
      </c>
      <c r="E148" s="48"/>
      <c r="F148" s="48"/>
      <c r="G148" s="48"/>
      <c r="H148" s="48"/>
      <c r="I148" s="48"/>
      <c r="J148" s="49"/>
      <c r="K148" s="19"/>
    </row>
    <row r="149" spans="1:11">
      <c r="A149" s="45" t="s">
        <v>162</v>
      </c>
      <c r="B149" s="50">
        <v>0.50339949569983333</v>
      </c>
      <c r="C149" s="51">
        <v>0.76272650863611113</v>
      </c>
      <c r="D149" s="46">
        <v>88.968896933608775</v>
      </c>
      <c r="E149" s="48"/>
      <c r="F149" s="48"/>
      <c r="G149" s="48"/>
      <c r="H149" s="48"/>
      <c r="I149" s="48"/>
      <c r="J149" s="49"/>
      <c r="K149" s="19"/>
    </row>
    <row r="150" spans="1:11">
      <c r="A150" s="45" t="s">
        <v>163</v>
      </c>
      <c r="B150" s="50">
        <v>0.49442962855850053</v>
      </c>
      <c r="C150" s="51">
        <v>0.7491358008462129</v>
      </c>
      <c r="D150" s="46">
        <v>89.718032734454994</v>
      </c>
      <c r="E150" s="48"/>
      <c r="F150" s="48"/>
      <c r="G150" s="48"/>
      <c r="H150" s="48"/>
      <c r="I150" s="48"/>
      <c r="J150" s="49"/>
      <c r="K150" s="19"/>
    </row>
    <row r="151" spans="1:11">
      <c r="A151" s="45" t="s">
        <v>164</v>
      </c>
      <c r="B151" s="50">
        <v>0.4832065263051315</v>
      </c>
      <c r="C151" s="51">
        <v>0.73213110046232044</v>
      </c>
      <c r="D151" s="46">
        <v>90.450163834917319</v>
      </c>
      <c r="E151" s="48"/>
      <c r="F151" s="48"/>
      <c r="G151" s="48"/>
      <c r="H151" s="48"/>
      <c r="I151" s="48"/>
      <c r="J151" s="49"/>
      <c r="K151" s="19"/>
    </row>
    <row r="152" spans="1:11">
      <c r="A152" s="45" t="s">
        <v>165</v>
      </c>
      <c r="B152" s="50">
        <v>0.46355772264101242</v>
      </c>
      <c r="C152" s="51">
        <v>0.70236018581971571</v>
      </c>
      <c r="D152" s="46">
        <v>91.152524020737033</v>
      </c>
      <c r="E152" s="48"/>
      <c r="F152" s="48"/>
      <c r="G152" s="48"/>
      <c r="H152" s="48"/>
      <c r="I152" s="48"/>
      <c r="J152" s="49"/>
      <c r="K152" s="19"/>
    </row>
    <row r="153" spans="1:11">
      <c r="A153" s="45" t="s">
        <v>166</v>
      </c>
      <c r="B153" s="50">
        <v>0.44122160488638867</v>
      </c>
      <c r="C153" s="51">
        <v>0.66851758316119492</v>
      </c>
      <c r="D153" s="46">
        <v>91.821041603898223</v>
      </c>
      <c r="E153" s="48"/>
      <c r="F153" s="48"/>
      <c r="G153" s="48"/>
      <c r="H153" s="48"/>
      <c r="I153" s="48"/>
      <c r="J153" s="49"/>
      <c r="K153" s="19"/>
    </row>
    <row r="154" spans="1:11">
      <c r="A154" s="45" t="s">
        <v>167</v>
      </c>
      <c r="B154" s="50">
        <v>0.42858212987103567</v>
      </c>
      <c r="C154" s="51">
        <v>0.64936686344096306</v>
      </c>
      <c r="D154" s="46">
        <v>92.470408467339183</v>
      </c>
      <c r="E154" s="48"/>
      <c r="F154" s="48"/>
      <c r="G154" s="48"/>
      <c r="H154" s="48"/>
      <c r="I154" s="48"/>
      <c r="J154" s="49"/>
      <c r="K154" s="19"/>
    </row>
    <row r="155" spans="1:11">
      <c r="A155" s="45" t="s">
        <v>168</v>
      </c>
      <c r="B155" s="50">
        <v>0.41366076611316704</v>
      </c>
      <c r="C155" s="51">
        <v>0.62675873653510161</v>
      </c>
      <c r="D155" s="46">
        <v>93.097167203874278</v>
      </c>
      <c r="E155" s="48"/>
      <c r="F155" s="48"/>
      <c r="G155" s="48"/>
      <c r="H155" s="48"/>
      <c r="I155" s="48"/>
      <c r="J155" s="49"/>
      <c r="K155" s="19"/>
    </row>
    <row r="156" spans="1:11">
      <c r="A156" s="45" t="s">
        <v>169</v>
      </c>
      <c r="B156" s="50">
        <v>0.40857696701892776</v>
      </c>
      <c r="C156" s="51">
        <v>0.61905601063473903</v>
      </c>
      <c r="D156" s="46">
        <v>93.716223214509014</v>
      </c>
      <c r="E156" s="48"/>
      <c r="F156" s="48"/>
      <c r="G156" s="48"/>
      <c r="H156" s="48"/>
      <c r="I156" s="48"/>
      <c r="J156" s="49"/>
      <c r="K156" s="19"/>
    </row>
    <row r="157" spans="1:11">
      <c r="A157" s="45" t="s">
        <v>170</v>
      </c>
      <c r="B157" s="50">
        <v>0.39814968615886115</v>
      </c>
      <c r="C157" s="51">
        <v>0.60325710024069878</v>
      </c>
      <c r="D157" s="46">
        <v>94.319480314749711</v>
      </c>
      <c r="E157" s="48"/>
      <c r="F157" s="48"/>
      <c r="G157" s="48"/>
      <c r="H157" s="48"/>
      <c r="I157" s="48"/>
      <c r="J157" s="49"/>
      <c r="K157" s="19"/>
    </row>
    <row r="158" spans="1:11">
      <c r="A158" s="45" t="s">
        <v>171</v>
      </c>
      <c r="B158" s="50">
        <v>0.39711412050486655</v>
      </c>
      <c r="C158" s="51">
        <v>0.60168806137100983</v>
      </c>
      <c r="D158" s="46">
        <v>94.921168376120718</v>
      </c>
      <c r="E158" s="48"/>
      <c r="F158" s="48"/>
      <c r="G158" s="48"/>
      <c r="H158" s="48"/>
      <c r="I158" s="48"/>
      <c r="J158" s="49"/>
      <c r="K158" s="19"/>
    </row>
    <row r="159" spans="1:11">
      <c r="A159" s="45" t="s">
        <v>172</v>
      </c>
      <c r="B159" s="50">
        <v>0.37712767950866394</v>
      </c>
      <c r="C159" s="51">
        <v>0.57140557501312728</v>
      </c>
      <c r="D159" s="46">
        <v>95.492573951133849</v>
      </c>
      <c r="E159" s="48"/>
      <c r="F159" s="48"/>
      <c r="G159" s="48"/>
      <c r="H159" s="48"/>
      <c r="I159" s="48"/>
      <c r="J159" s="49"/>
      <c r="K159" s="19"/>
    </row>
    <row r="160" spans="1:11">
      <c r="A160" s="45" t="s">
        <v>173</v>
      </c>
      <c r="B160" s="50">
        <v>0.37381951538504837</v>
      </c>
      <c r="C160" s="51">
        <v>0.56639320512886115</v>
      </c>
      <c r="D160" s="46">
        <v>96.05896715626271</v>
      </c>
      <c r="E160" s="48"/>
      <c r="F160" s="48"/>
      <c r="G160" s="48"/>
      <c r="H160" s="48"/>
      <c r="I160" s="48"/>
      <c r="J160" s="49"/>
      <c r="K160" s="19"/>
    </row>
    <row r="161" spans="1:11">
      <c r="A161" s="45" t="s">
        <v>174</v>
      </c>
      <c r="B161" s="50">
        <v>0.36285881475464826</v>
      </c>
      <c r="C161" s="51">
        <v>0.54978608296158837</v>
      </c>
      <c r="D161" s="46">
        <v>96.608753239224299</v>
      </c>
      <c r="E161" s="48"/>
      <c r="F161" s="48"/>
      <c r="G161" s="48"/>
      <c r="H161" s="48"/>
      <c r="I161" s="48"/>
      <c r="J161" s="49"/>
      <c r="K161" s="19"/>
    </row>
    <row r="162" spans="1:11">
      <c r="A162" s="45" t="s">
        <v>175</v>
      </c>
      <c r="B162" s="50">
        <v>0.35724404934495679</v>
      </c>
      <c r="C162" s="51">
        <v>0.54127886264387393</v>
      </c>
      <c r="D162" s="46">
        <v>97.150032101868177</v>
      </c>
      <c r="E162" s="48"/>
      <c r="F162" s="48"/>
      <c r="G162" s="48"/>
      <c r="H162" s="48"/>
      <c r="I162" s="48"/>
      <c r="J162" s="49"/>
      <c r="K162" s="19"/>
    </row>
    <row r="163" spans="1:11">
      <c r="A163" s="45" t="s">
        <v>176</v>
      </c>
      <c r="B163" s="50">
        <v>0.34529339443340784</v>
      </c>
      <c r="C163" s="51">
        <v>0.52317180974758759</v>
      </c>
      <c r="D163" s="46">
        <v>97.673203911615758</v>
      </c>
      <c r="E163" s="48"/>
      <c r="F163" s="48"/>
      <c r="G163" s="48"/>
      <c r="H163" s="48"/>
      <c r="I163" s="48"/>
      <c r="J163" s="49"/>
      <c r="K163" s="19"/>
    </row>
    <row r="164" spans="1:11">
      <c r="A164" s="45" t="s">
        <v>177</v>
      </c>
      <c r="B164" s="50">
        <v>0.33240629156264795</v>
      </c>
      <c r="C164" s="51">
        <v>0.50364589630704237</v>
      </c>
      <c r="D164" s="46">
        <v>98.176849807922807</v>
      </c>
      <c r="E164" s="48"/>
      <c r="F164" s="48"/>
      <c r="G164" s="48"/>
      <c r="H164" s="48"/>
      <c r="I164" s="48"/>
      <c r="J164" s="49"/>
      <c r="K164" s="19"/>
    </row>
    <row r="165" spans="1:11">
      <c r="A165" s="45" t="s">
        <v>178</v>
      </c>
      <c r="B165" s="50">
        <v>0.32306718580744059</v>
      </c>
      <c r="C165" s="51">
        <v>0.48949573607187968</v>
      </c>
      <c r="D165" s="46">
        <v>98.66634554399468</v>
      </c>
      <c r="E165" s="48"/>
      <c r="F165" s="48"/>
      <c r="G165" s="48"/>
      <c r="H165" s="48"/>
      <c r="I165" s="48"/>
      <c r="J165" s="49"/>
      <c r="K165" s="19"/>
    </row>
    <row r="166" spans="1:11">
      <c r="A166" s="45" t="s">
        <v>179</v>
      </c>
      <c r="B166" s="50">
        <v>0.30472771442444019</v>
      </c>
      <c r="C166" s="51">
        <v>0.46170865821884877</v>
      </c>
      <c r="D166" s="46">
        <v>99.128054202213534</v>
      </c>
      <c r="E166" s="48"/>
      <c r="F166" s="48"/>
      <c r="G166" s="48"/>
      <c r="H166" s="48"/>
      <c r="I166" s="48"/>
      <c r="J166" s="49"/>
      <c r="K166" s="19"/>
    </row>
    <row r="167" spans="1:11">
      <c r="A167" s="45" t="s">
        <v>180</v>
      </c>
      <c r="B167" s="50">
        <v>0.2944117478701414</v>
      </c>
      <c r="C167" s="51">
        <v>0.44607840586385061</v>
      </c>
      <c r="D167" s="46">
        <v>99.574132608077377</v>
      </c>
      <c r="E167" s="48"/>
      <c r="F167" s="48"/>
      <c r="G167" s="48"/>
      <c r="H167" s="48"/>
      <c r="I167" s="48"/>
      <c r="J167" s="49"/>
      <c r="K167" s="19"/>
    </row>
    <row r="168" spans="1:11">
      <c r="A168" s="45" t="s">
        <v>181</v>
      </c>
      <c r="B168" s="50">
        <v>0.28107247866892537</v>
      </c>
      <c r="C168" s="51">
        <v>0.42586739192261425</v>
      </c>
      <c r="D168" s="46">
        <v>100</v>
      </c>
      <c r="E168" s="48"/>
      <c r="F168" s="48"/>
      <c r="G168" s="48"/>
      <c r="H168" s="48"/>
      <c r="I168" s="48"/>
      <c r="J168" s="49"/>
      <c r="K168" s="19"/>
    </row>
    <row r="169" spans="1:11">
      <c r="A169" s="45" t="s">
        <v>182</v>
      </c>
      <c r="B169" s="52">
        <v>-6.1641596596188378E-15</v>
      </c>
      <c r="C169" s="53">
        <v>-9.3396358479073307E-15</v>
      </c>
      <c r="D169" s="46">
        <v>100</v>
      </c>
      <c r="E169" s="48"/>
      <c r="F169" s="48"/>
      <c r="G169" s="48"/>
      <c r="H169" s="48"/>
      <c r="I169" s="48"/>
      <c r="J169" s="49"/>
      <c r="K169" s="19"/>
    </row>
    <row r="170" spans="1:11" ht="15.75" thickBot="1">
      <c r="A170" s="54" t="s">
        <v>183</v>
      </c>
      <c r="B170" s="55">
        <v>-9.3789626851333616E-15</v>
      </c>
      <c r="C170" s="56">
        <v>-1.4210549522929335E-14</v>
      </c>
      <c r="D170" s="57">
        <v>100</v>
      </c>
      <c r="E170" s="58"/>
      <c r="F170" s="58"/>
      <c r="G170" s="58"/>
      <c r="H170" s="58"/>
      <c r="I170" s="58"/>
      <c r="J170" s="59"/>
      <c r="K170" s="19"/>
    </row>
    <row r="171" spans="1:11" ht="15.75" thickTop="1">
      <c r="A171" s="569" t="s">
        <v>115</v>
      </c>
      <c r="B171" s="569"/>
      <c r="C171" s="569"/>
      <c r="D171" s="569"/>
      <c r="E171" s="569"/>
      <c r="F171" s="569"/>
      <c r="G171" s="569"/>
      <c r="H171" s="569"/>
      <c r="I171" s="569"/>
      <c r="J171" s="569"/>
      <c r="K171" s="19"/>
    </row>
    <row r="172" spans="1:11">
      <c r="A172" s="19"/>
      <c r="B172" s="19"/>
      <c r="C172" s="19"/>
      <c r="D172" s="19"/>
      <c r="E172" s="19"/>
      <c r="F172" s="19"/>
      <c r="G172" s="19"/>
      <c r="H172" s="19"/>
      <c r="I172" s="19"/>
      <c r="J172" s="19"/>
      <c r="K172" s="19"/>
    </row>
    <row r="173" spans="1:11">
      <c r="A173" s="19"/>
      <c r="B173" s="19"/>
      <c r="C173" s="19"/>
      <c r="D173" s="19"/>
      <c r="E173" s="19"/>
      <c r="F173" s="19"/>
      <c r="G173" s="19"/>
      <c r="H173" s="19"/>
      <c r="I173" s="19"/>
      <c r="J173" s="19"/>
      <c r="K173" s="19"/>
    </row>
    <row r="174" spans="1:11" ht="15.75" thickBot="1">
      <c r="A174" s="563" t="s">
        <v>211</v>
      </c>
      <c r="B174" s="563"/>
      <c r="C174" s="563"/>
      <c r="D174" s="563"/>
      <c r="E174" s="563"/>
      <c r="F174" s="19"/>
      <c r="G174" s="19"/>
      <c r="H174" s="19"/>
      <c r="I174" s="19"/>
      <c r="J174" s="19"/>
      <c r="K174" s="19"/>
    </row>
    <row r="175" spans="1:11" ht="15.75" thickTop="1">
      <c r="A175" s="564" t="s">
        <v>0</v>
      </c>
      <c r="B175" s="566" t="s">
        <v>1</v>
      </c>
      <c r="C175" s="567"/>
      <c r="D175" s="567"/>
      <c r="E175" s="568"/>
      <c r="F175" s="19"/>
      <c r="G175" s="19"/>
      <c r="H175" s="19"/>
      <c r="I175" s="19"/>
      <c r="J175" s="19"/>
      <c r="K175" s="19"/>
    </row>
    <row r="176" spans="1:11" ht="15.75" thickBot="1">
      <c r="A176" s="565"/>
      <c r="B176" s="60" t="s">
        <v>2</v>
      </c>
      <c r="C176" s="61" t="s">
        <v>3</v>
      </c>
      <c r="D176" s="61" t="s">
        <v>4</v>
      </c>
      <c r="E176" s="62" t="s">
        <v>5</v>
      </c>
      <c r="F176" s="19"/>
      <c r="G176" s="19"/>
      <c r="H176" s="19"/>
      <c r="I176" s="19"/>
      <c r="J176" s="19"/>
      <c r="K176" s="19"/>
    </row>
    <row r="177" spans="1:11" ht="180.75" thickTop="1">
      <c r="A177" s="30" t="s">
        <v>19</v>
      </c>
      <c r="B177" s="63">
        <v>0.65494673806141401</v>
      </c>
      <c r="C177" s="64" t="s">
        <v>0</v>
      </c>
      <c r="D177" s="64" t="s">
        <v>0</v>
      </c>
      <c r="E177" s="66" t="s">
        <v>0</v>
      </c>
      <c r="F177" s="19"/>
      <c r="G177" s="19"/>
      <c r="H177" s="19"/>
      <c r="I177" s="19"/>
      <c r="J177" s="19"/>
      <c r="K177" s="19"/>
    </row>
    <row r="178" spans="1:11" ht="168">
      <c r="A178" s="33" t="s">
        <v>50</v>
      </c>
      <c r="B178" s="50">
        <v>0.64920108534794863</v>
      </c>
      <c r="C178" s="48" t="s">
        <v>0</v>
      </c>
      <c r="D178" s="51">
        <v>-0.35044648160252606</v>
      </c>
      <c r="E178" s="49" t="s">
        <v>0</v>
      </c>
      <c r="F178" s="19"/>
      <c r="G178" s="19"/>
      <c r="H178" s="19"/>
      <c r="I178" s="19"/>
      <c r="J178" s="19"/>
      <c r="K178" s="19"/>
    </row>
    <row r="179" spans="1:11" ht="204">
      <c r="A179" s="33" t="s">
        <v>23</v>
      </c>
      <c r="B179" s="50">
        <v>0.62623695168401738</v>
      </c>
      <c r="C179" s="48" t="s">
        <v>0</v>
      </c>
      <c r="D179" s="48" t="s">
        <v>0</v>
      </c>
      <c r="E179" s="49" t="s">
        <v>0</v>
      </c>
      <c r="F179" s="19"/>
      <c r="G179" s="19"/>
      <c r="H179" s="19"/>
      <c r="I179" s="19"/>
      <c r="J179" s="19"/>
      <c r="K179" s="19"/>
    </row>
    <row r="180" spans="1:11" ht="228">
      <c r="A180" s="33" t="s">
        <v>24</v>
      </c>
      <c r="B180" s="50">
        <v>0.60997733544058741</v>
      </c>
      <c r="C180" s="48" t="s">
        <v>0</v>
      </c>
      <c r="D180" s="51">
        <v>0.31700907916737975</v>
      </c>
      <c r="E180" s="49" t="s">
        <v>0</v>
      </c>
      <c r="F180" s="19"/>
      <c r="G180" s="19"/>
      <c r="H180" s="19"/>
      <c r="I180" s="19"/>
      <c r="J180" s="19"/>
      <c r="K180" s="19"/>
    </row>
    <row r="181" spans="1:11" ht="192">
      <c r="A181" s="33" t="s">
        <v>20</v>
      </c>
      <c r="B181" s="50">
        <v>0.60327384211304491</v>
      </c>
      <c r="C181" s="48" t="s">
        <v>0</v>
      </c>
      <c r="D181" s="48" t="s">
        <v>0</v>
      </c>
      <c r="E181" s="49" t="s">
        <v>0</v>
      </c>
      <c r="F181" s="19"/>
      <c r="G181" s="19"/>
      <c r="H181" s="19"/>
      <c r="I181" s="19"/>
      <c r="J181" s="19"/>
      <c r="K181" s="19"/>
    </row>
    <row r="182" spans="1:11" ht="240">
      <c r="A182" s="33" t="s">
        <v>25</v>
      </c>
      <c r="B182" s="50">
        <v>0.59536354576627393</v>
      </c>
      <c r="C182" s="48" t="s">
        <v>0</v>
      </c>
      <c r="D182" s="48" t="s">
        <v>0</v>
      </c>
      <c r="E182" s="49" t="s">
        <v>0</v>
      </c>
      <c r="F182" s="19"/>
      <c r="G182" s="19"/>
      <c r="H182" s="19"/>
      <c r="I182" s="19"/>
      <c r="J182" s="19"/>
      <c r="K182" s="19"/>
    </row>
    <row r="183" spans="1:11" ht="240">
      <c r="A183" s="33" t="s">
        <v>17</v>
      </c>
      <c r="B183" s="50">
        <v>0.59503519579573694</v>
      </c>
      <c r="C183" s="48" t="s">
        <v>0</v>
      </c>
      <c r="D183" s="48" t="s">
        <v>0</v>
      </c>
      <c r="E183" s="49" t="s">
        <v>0</v>
      </c>
      <c r="F183" s="19"/>
      <c r="G183" s="19"/>
      <c r="H183" s="19"/>
      <c r="I183" s="19"/>
      <c r="J183" s="19"/>
      <c r="K183" s="19"/>
    </row>
    <row r="184" spans="1:11" ht="120">
      <c r="A184" s="33" t="s">
        <v>51</v>
      </c>
      <c r="B184" s="50">
        <v>0.59122412548229708</v>
      </c>
      <c r="C184" s="48" t="s">
        <v>0</v>
      </c>
      <c r="D184" s="51">
        <v>-0.43163579576427014</v>
      </c>
      <c r="E184" s="49" t="s">
        <v>0</v>
      </c>
      <c r="F184" s="19"/>
      <c r="G184" s="19"/>
      <c r="H184" s="19"/>
      <c r="I184" s="19"/>
      <c r="J184" s="19"/>
      <c r="K184" s="19"/>
    </row>
    <row r="185" spans="1:11" ht="180">
      <c r="A185" s="33" t="s">
        <v>26</v>
      </c>
      <c r="B185" s="50">
        <v>0.57517582360608865</v>
      </c>
      <c r="C185" s="48" t="s">
        <v>0</v>
      </c>
      <c r="D185" s="48" t="s">
        <v>0</v>
      </c>
      <c r="E185" s="49" t="s">
        <v>0</v>
      </c>
      <c r="F185" s="19"/>
      <c r="G185" s="19"/>
      <c r="H185" s="19"/>
      <c r="I185" s="19"/>
      <c r="J185" s="19"/>
      <c r="K185" s="19"/>
    </row>
    <row r="186" spans="1:11" ht="180">
      <c r="A186" s="33" t="s">
        <v>16</v>
      </c>
      <c r="B186" s="50">
        <v>0.57166675932468469</v>
      </c>
      <c r="C186" s="48" t="s">
        <v>0</v>
      </c>
      <c r="D186" s="48" t="s">
        <v>0</v>
      </c>
      <c r="E186" s="49" t="s">
        <v>0</v>
      </c>
      <c r="F186" s="19"/>
      <c r="G186" s="19"/>
      <c r="H186" s="19"/>
      <c r="I186" s="19"/>
      <c r="J186" s="19"/>
      <c r="K186" s="19"/>
    </row>
    <row r="187" spans="1:11" ht="168">
      <c r="A187" s="33" t="s">
        <v>52</v>
      </c>
      <c r="B187" s="50">
        <v>0.56428351903910057</v>
      </c>
      <c r="C187" s="51">
        <v>-0.47110786622637274</v>
      </c>
      <c r="D187" s="51">
        <v>-0.3043223809337936</v>
      </c>
      <c r="E187" s="49" t="s">
        <v>0</v>
      </c>
      <c r="F187" s="19"/>
      <c r="G187" s="19"/>
      <c r="H187" s="19"/>
      <c r="I187" s="19"/>
      <c r="J187" s="19"/>
      <c r="K187" s="19"/>
    </row>
    <row r="188" spans="1:11" ht="156">
      <c r="A188" s="33" t="s">
        <v>9</v>
      </c>
      <c r="B188" s="50">
        <v>0.56203279506182491</v>
      </c>
      <c r="C188" s="51">
        <v>0.32110131197500913</v>
      </c>
      <c r="D188" s="48" t="s">
        <v>0</v>
      </c>
      <c r="E188" s="49" t="s">
        <v>0</v>
      </c>
      <c r="F188" s="19"/>
      <c r="G188" s="19"/>
      <c r="H188" s="19"/>
      <c r="I188" s="19"/>
      <c r="J188" s="19"/>
      <c r="K188" s="19"/>
    </row>
    <row r="189" spans="1:11" ht="204">
      <c r="A189" s="33" t="s">
        <v>66</v>
      </c>
      <c r="B189" s="50">
        <v>0.5493857375986303</v>
      </c>
      <c r="C189" s="48" t="s">
        <v>0</v>
      </c>
      <c r="D189" s="51">
        <v>0.41905951015694842</v>
      </c>
      <c r="E189" s="49" t="s">
        <v>0</v>
      </c>
      <c r="F189" s="19"/>
      <c r="G189" s="19"/>
      <c r="H189" s="19"/>
      <c r="I189" s="19"/>
      <c r="J189" s="19"/>
      <c r="K189" s="19"/>
    </row>
    <row r="190" spans="1:11" ht="120">
      <c r="A190" s="33" t="s">
        <v>8</v>
      </c>
      <c r="B190" s="50">
        <v>0.54717854589293269</v>
      </c>
      <c r="C190" s="51">
        <v>0.43528135512449123</v>
      </c>
      <c r="D190" s="48" t="s">
        <v>0</v>
      </c>
      <c r="E190" s="49" t="s">
        <v>0</v>
      </c>
      <c r="F190" s="19"/>
      <c r="G190" s="19"/>
      <c r="H190" s="19"/>
      <c r="I190" s="19"/>
      <c r="J190" s="19"/>
      <c r="K190" s="19"/>
    </row>
    <row r="191" spans="1:11" ht="180">
      <c r="A191" s="33" t="s">
        <v>18</v>
      </c>
      <c r="B191" s="50">
        <v>0.54517262532583477</v>
      </c>
      <c r="C191" s="48" t="s">
        <v>0</v>
      </c>
      <c r="D191" s="48" t="s">
        <v>0</v>
      </c>
      <c r="E191" s="49" t="s">
        <v>0</v>
      </c>
      <c r="F191" s="19"/>
      <c r="G191" s="19"/>
      <c r="H191" s="19"/>
      <c r="I191" s="19"/>
      <c r="J191" s="19"/>
      <c r="K191" s="19"/>
    </row>
    <row r="192" spans="1:11" ht="192">
      <c r="A192" s="33" t="s">
        <v>6</v>
      </c>
      <c r="B192" s="50">
        <v>0.54341002317654963</v>
      </c>
      <c r="C192" s="51">
        <v>0.52113524422373325</v>
      </c>
      <c r="D192" s="48" t="s">
        <v>0</v>
      </c>
      <c r="E192" s="49" t="s">
        <v>0</v>
      </c>
      <c r="F192" s="19"/>
      <c r="G192" s="19"/>
      <c r="H192" s="19"/>
      <c r="I192" s="19"/>
      <c r="J192" s="19"/>
      <c r="K192" s="19"/>
    </row>
    <row r="193" spans="1:11" ht="144">
      <c r="A193" s="33" t="s">
        <v>13</v>
      </c>
      <c r="B193" s="50">
        <v>0.53983991073754722</v>
      </c>
      <c r="C193" s="48" t="s">
        <v>0</v>
      </c>
      <c r="D193" s="48" t="s">
        <v>0</v>
      </c>
      <c r="E193" s="49" t="s">
        <v>0</v>
      </c>
      <c r="F193" s="19"/>
      <c r="G193" s="19"/>
      <c r="H193" s="19"/>
      <c r="I193" s="19"/>
      <c r="J193" s="19"/>
      <c r="K193" s="19"/>
    </row>
    <row r="194" spans="1:11" ht="180">
      <c r="A194" s="33" t="s">
        <v>10</v>
      </c>
      <c r="B194" s="50">
        <v>0.53586521980215707</v>
      </c>
      <c r="C194" s="51">
        <v>0.44619151527357698</v>
      </c>
      <c r="D194" s="48" t="s">
        <v>0</v>
      </c>
      <c r="E194" s="49" t="s">
        <v>0</v>
      </c>
      <c r="F194" s="19"/>
      <c r="G194" s="19"/>
      <c r="H194" s="19"/>
      <c r="I194" s="19"/>
      <c r="J194" s="19"/>
      <c r="K194" s="19"/>
    </row>
    <row r="195" spans="1:11" ht="204">
      <c r="A195" s="33" t="s">
        <v>35</v>
      </c>
      <c r="B195" s="50">
        <v>0.51237918969803831</v>
      </c>
      <c r="C195" s="51">
        <v>-0.42335374273402676</v>
      </c>
      <c r="D195" s="51">
        <v>-0.33971843720026867</v>
      </c>
      <c r="E195" s="49" t="s">
        <v>0</v>
      </c>
      <c r="F195" s="19"/>
      <c r="G195" s="19"/>
      <c r="H195" s="19"/>
      <c r="I195" s="19"/>
      <c r="J195" s="19"/>
      <c r="K195" s="19"/>
    </row>
    <row r="196" spans="1:11" ht="192">
      <c r="A196" s="33" t="s">
        <v>15</v>
      </c>
      <c r="B196" s="50">
        <v>0.50803514356719448</v>
      </c>
      <c r="C196" s="51">
        <v>0.35056801807470889</v>
      </c>
      <c r="D196" s="48" t="s">
        <v>0</v>
      </c>
      <c r="E196" s="49" t="s">
        <v>0</v>
      </c>
      <c r="F196" s="19"/>
      <c r="G196" s="19"/>
      <c r="H196" s="19"/>
      <c r="I196" s="19"/>
      <c r="J196" s="19"/>
      <c r="K196" s="19"/>
    </row>
    <row r="197" spans="1:11" ht="168">
      <c r="A197" s="33" t="s">
        <v>14</v>
      </c>
      <c r="B197" s="50">
        <v>0.50088966483746666</v>
      </c>
      <c r="C197" s="51">
        <v>0.36139526397867544</v>
      </c>
      <c r="D197" s="51">
        <v>-0.42182374796265326</v>
      </c>
      <c r="E197" s="49" t="s">
        <v>0</v>
      </c>
      <c r="F197" s="19"/>
      <c r="G197" s="19"/>
      <c r="H197" s="19"/>
      <c r="I197" s="19"/>
      <c r="J197" s="19"/>
      <c r="K197" s="19"/>
    </row>
    <row r="198" spans="1:11" ht="180">
      <c r="A198" s="33" t="s">
        <v>11</v>
      </c>
      <c r="B198" s="50">
        <v>0.48748250577916991</v>
      </c>
      <c r="C198" s="51">
        <v>0.46605620351765681</v>
      </c>
      <c r="D198" s="48" t="s">
        <v>0</v>
      </c>
      <c r="E198" s="49" t="s">
        <v>0</v>
      </c>
      <c r="F198" s="19"/>
      <c r="G198" s="19"/>
      <c r="H198" s="19"/>
      <c r="I198" s="19"/>
      <c r="J198" s="19"/>
      <c r="K198" s="19"/>
    </row>
    <row r="199" spans="1:11" ht="168">
      <c r="A199" s="33" t="s">
        <v>33</v>
      </c>
      <c r="B199" s="50">
        <v>0.45361266577906589</v>
      </c>
      <c r="C199" s="51">
        <v>-0.43032652021477663</v>
      </c>
      <c r="D199" s="51">
        <v>0.41637926980377121</v>
      </c>
      <c r="E199" s="49" t="s">
        <v>0</v>
      </c>
      <c r="F199" s="19"/>
      <c r="G199" s="19"/>
      <c r="H199" s="19"/>
      <c r="I199" s="19"/>
      <c r="J199" s="19"/>
      <c r="K199" s="19"/>
    </row>
    <row r="200" spans="1:11" ht="192">
      <c r="A200" s="33" t="s">
        <v>21</v>
      </c>
      <c r="B200" s="50">
        <v>0.43596356527525187</v>
      </c>
      <c r="C200" s="48" t="s">
        <v>0</v>
      </c>
      <c r="D200" s="51">
        <v>0.32186443647730795</v>
      </c>
      <c r="E200" s="49" t="s">
        <v>0</v>
      </c>
      <c r="F200" s="19"/>
      <c r="G200" s="19"/>
      <c r="H200" s="19"/>
      <c r="I200" s="19"/>
      <c r="J200" s="19"/>
      <c r="K200" s="19"/>
    </row>
    <row r="201" spans="1:11" ht="120">
      <c r="A201" s="33" t="s">
        <v>36</v>
      </c>
      <c r="B201" s="50">
        <v>0.40510309260047495</v>
      </c>
      <c r="C201" s="51">
        <v>-0.36450474657013537</v>
      </c>
      <c r="D201" s="48" t="s">
        <v>0</v>
      </c>
      <c r="E201" s="49" t="s">
        <v>0</v>
      </c>
      <c r="F201" s="19"/>
      <c r="G201" s="19"/>
      <c r="H201" s="19"/>
      <c r="I201" s="19"/>
      <c r="J201" s="19"/>
      <c r="K201" s="19"/>
    </row>
    <row r="202" spans="1:11" ht="228">
      <c r="A202" s="33" t="s">
        <v>64</v>
      </c>
      <c r="B202" s="67" t="s">
        <v>0</v>
      </c>
      <c r="C202" s="48" t="s">
        <v>0</v>
      </c>
      <c r="D202" s="48" t="s">
        <v>0</v>
      </c>
      <c r="E202" s="49" t="s">
        <v>0</v>
      </c>
      <c r="F202" s="19"/>
      <c r="G202" s="19"/>
      <c r="H202" s="19"/>
      <c r="I202" s="19"/>
      <c r="J202" s="19"/>
      <c r="K202" s="19"/>
    </row>
    <row r="203" spans="1:11" ht="96">
      <c r="A203" s="33" t="s">
        <v>28</v>
      </c>
      <c r="B203" s="50">
        <v>0.32470910452538593</v>
      </c>
      <c r="C203" s="51">
        <v>-0.63028296213789514</v>
      </c>
      <c r="D203" s="48" t="s">
        <v>0</v>
      </c>
      <c r="E203" s="49" t="s">
        <v>0</v>
      </c>
      <c r="F203" s="19"/>
      <c r="G203" s="19"/>
      <c r="H203" s="19"/>
      <c r="I203" s="19"/>
      <c r="J203" s="19"/>
      <c r="K203" s="19"/>
    </row>
    <row r="204" spans="1:11" ht="204">
      <c r="A204" s="33" t="s">
        <v>29</v>
      </c>
      <c r="B204" s="50">
        <v>0.44044146483458202</v>
      </c>
      <c r="C204" s="51">
        <v>-0.58763917351157358</v>
      </c>
      <c r="D204" s="48" t="s">
        <v>0</v>
      </c>
      <c r="E204" s="49" t="s">
        <v>0</v>
      </c>
      <c r="F204" s="19"/>
      <c r="G204" s="19"/>
      <c r="H204" s="19"/>
      <c r="I204" s="19"/>
      <c r="J204" s="19"/>
      <c r="K204" s="19"/>
    </row>
    <row r="205" spans="1:11" ht="180">
      <c r="A205" s="33" t="s">
        <v>31</v>
      </c>
      <c r="B205" s="50">
        <v>0.42160448353145441</v>
      </c>
      <c r="C205" s="51">
        <v>-0.53237414289122287</v>
      </c>
      <c r="D205" s="48" t="s">
        <v>0</v>
      </c>
      <c r="E205" s="49" t="s">
        <v>0</v>
      </c>
      <c r="F205" s="19"/>
      <c r="G205" s="19"/>
      <c r="H205" s="19"/>
      <c r="I205" s="19"/>
      <c r="J205" s="19"/>
      <c r="K205" s="19"/>
    </row>
    <row r="206" spans="1:11" ht="120">
      <c r="A206" s="33" t="s">
        <v>7</v>
      </c>
      <c r="B206" s="50">
        <v>0.47913912133641784</v>
      </c>
      <c r="C206" s="51">
        <v>0.52907960326285008</v>
      </c>
      <c r="D206" s="48" t="s">
        <v>0</v>
      </c>
      <c r="E206" s="49" t="s">
        <v>0</v>
      </c>
      <c r="F206" s="19"/>
      <c r="G206" s="19"/>
      <c r="H206" s="19"/>
      <c r="I206" s="19"/>
      <c r="J206" s="19"/>
      <c r="K206" s="19"/>
    </row>
    <row r="207" spans="1:11" ht="144">
      <c r="A207" s="33" t="s">
        <v>30</v>
      </c>
      <c r="B207" s="50">
        <v>0.43153278743209011</v>
      </c>
      <c r="C207" s="51">
        <v>-0.52190331484641805</v>
      </c>
      <c r="D207" s="48" t="s">
        <v>0</v>
      </c>
      <c r="E207" s="49" t="s">
        <v>0</v>
      </c>
      <c r="F207" s="19"/>
      <c r="G207" s="19"/>
      <c r="H207" s="19"/>
      <c r="I207" s="19"/>
      <c r="J207" s="19"/>
      <c r="K207" s="19"/>
    </row>
    <row r="208" spans="1:11" ht="156">
      <c r="A208" s="33" t="s">
        <v>34</v>
      </c>
      <c r="B208" s="50">
        <v>0.5095176063229041</v>
      </c>
      <c r="C208" s="51">
        <v>-0.51803973028365469</v>
      </c>
      <c r="D208" s="48" t="s">
        <v>0</v>
      </c>
      <c r="E208" s="49" t="s">
        <v>0</v>
      </c>
      <c r="F208" s="19"/>
      <c r="G208" s="19"/>
      <c r="H208" s="19"/>
      <c r="I208" s="19"/>
      <c r="J208" s="19"/>
      <c r="K208" s="19"/>
    </row>
    <row r="209" spans="1:11" ht="168">
      <c r="A209" s="33" t="s">
        <v>12</v>
      </c>
      <c r="B209" s="50">
        <v>0.45454013082525657</v>
      </c>
      <c r="C209" s="51">
        <v>0.48240352311318424</v>
      </c>
      <c r="D209" s="51">
        <v>-0.30757395707193241</v>
      </c>
      <c r="E209" s="49" t="s">
        <v>0</v>
      </c>
      <c r="F209" s="19"/>
      <c r="G209" s="19"/>
      <c r="H209" s="19"/>
      <c r="I209" s="19"/>
      <c r="J209" s="19"/>
      <c r="K209" s="19"/>
    </row>
    <row r="210" spans="1:11" ht="180">
      <c r="A210" s="33" t="s">
        <v>32</v>
      </c>
      <c r="B210" s="50">
        <v>0.46051165851895531</v>
      </c>
      <c r="C210" s="51">
        <v>-0.46303535276553925</v>
      </c>
      <c r="D210" s="48" t="s">
        <v>0</v>
      </c>
      <c r="E210" s="49" t="s">
        <v>0</v>
      </c>
      <c r="F210" s="19"/>
      <c r="G210" s="19"/>
      <c r="H210" s="19"/>
      <c r="I210" s="19"/>
      <c r="J210" s="19"/>
      <c r="K210" s="19"/>
    </row>
    <row r="211" spans="1:11" ht="144">
      <c r="A211" s="33" t="s">
        <v>38</v>
      </c>
      <c r="B211" s="67" t="s">
        <v>0</v>
      </c>
      <c r="C211" s="51">
        <v>0.37552717099802235</v>
      </c>
      <c r="D211" s="48" t="s">
        <v>0</v>
      </c>
      <c r="E211" s="49" t="s">
        <v>0</v>
      </c>
      <c r="F211" s="19"/>
      <c r="G211" s="19"/>
      <c r="H211" s="19"/>
      <c r="I211" s="19"/>
      <c r="J211" s="19"/>
      <c r="K211" s="19"/>
    </row>
    <row r="212" spans="1:11" ht="156">
      <c r="A212" s="33" t="s">
        <v>39</v>
      </c>
      <c r="B212" s="67" t="s">
        <v>0</v>
      </c>
      <c r="C212" s="51">
        <v>0.35403135554112253</v>
      </c>
      <c r="D212" s="48" t="s">
        <v>0</v>
      </c>
      <c r="E212" s="49" t="s">
        <v>0</v>
      </c>
      <c r="F212" s="19"/>
      <c r="G212" s="19"/>
      <c r="H212" s="19"/>
      <c r="I212" s="19"/>
      <c r="J212" s="19"/>
      <c r="K212" s="19"/>
    </row>
    <row r="213" spans="1:11" ht="144">
      <c r="A213" s="33" t="s">
        <v>40</v>
      </c>
      <c r="B213" s="67" t="s">
        <v>0</v>
      </c>
      <c r="C213" s="51">
        <v>0.35214510623884088</v>
      </c>
      <c r="D213" s="48" t="s">
        <v>0</v>
      </c>
      <c r="E213" s="49" t="s">
        <v>0</v>
      </c>
      <c r="F213" s="19"/>
      <c r="G213" s="19"/>
      <c r="H213" s="19"/>
      <c r="I213" s="19"/>
      <c r="J213" s="19"/>
      <c r="K213" s="19"/>
    </row>
    <row r="214" spans="1:11" ht="192">
      <c r="A214" s="33" t="s">
        <v>41</v>
      </c>
      <c r="B214" s="67" t="s">
        <v>0</v>
      </c>
      <c r="C214" s="51">
        <v>0.31684393248059201</v>
      </c>
      <c r="D214" s="48" t="s">
        <v>0</v>
      </c>
      <c r="E214" s="49" t="s">
        <v>0</v>
      </c>
      <c r="F214" s="19"/>
      <c r="G214" s="19"/>
      <c r="H214" s="19"/>
      <c r="I214" s="19"/>
      <c r="J214" s="19"/>
      <c r="K214" s="19"/>
    </row>
    <row r="215" spans="1:11" ht="192">
      <c r="A215" s="33" t="s">
        <v>69</v>
      </c>
      <c r="B215" s="67" t="s">
        <v>0</v>
      </c>
      <c r="C215" s="48" t="s">
        <v>0</v>
      </c>
      <c r="D215" s="48" t="s">
        <v>0</v>
      </c>
      <c r="E215" s="49" t="s">
        <v>0</v>
      </c>
      <c r="F215" s="19"/>
      <c r="G215" s="19"/>
      <c r="H215" s="19"/>
      <c r="I215" s="19"/>
      <c r="J215" s="19"/>
      <c r="K215" s="19"/>
    </row>
    <row r="216" spans="1:11" ht="192">
      <c r="A216" s="33" t="s">
        <v>43</v>
      </c>
      <c r="B216" s="67" t="s">
        <v>0</v>
      </c>
      <c r="C216" s="48" t="s">
        <v>0</v>
      </c>
      <c r="D216" s="48" t="s">
        <v>0</v>
      </c>
      <c r="E216" s="49" t="s">
        <v>0</v>
      </c>
      <c r="F216" s="19"/>
      <c r="G216" s="19"/>
      <c r="H216" s="19"/>
      <c r="I216" s="19"/>
      <c r="J216" s="19"/>
      <c r="K216" s="19"/>
    </row>
    <row r="217" spans="1:11" ht="168">
      <c r="A217" s="33" t="s">
        <v>42</v>
      </c>
      <c r="B217" s="67" t="s">
        <v>0</v>
      </c>
      <c r="C217" s="48" t="s">
        <v>0</v>
      </c>
      <c r="D217" s="48" t="s">
        <v>0</v>
      </c>
      <c r="E217" s="49" t="s">
        <v>0</v>
      </c>
      <c r="F217" s="19"/>
      <c r="G217" s="19"/>
      <c r="H217" s="19"/>
      <c r="I217" s="19"/>
      <c r="J217" s="19"/>
      <c r="K217" s="19"/>
    </row>
    <row r="218" spans="1:11" ht="192">
      <c r="A218" s="33" t="s">
        <v>45</v>
      </c>
      <c r="B218" s="67" t="s">
        <v>0</v>
      </c>
      <c r="C218" s="48" t="s">
        <v>0</v>
      </c>
      <c r="D218" s="48" t="s">
        <v>0</v>
      </c>
      <c r="E218" s="49" t="s">
        <v>0</v>
      </c>
      <c r="F218" s="19"/>
      <c r="G218" s="19"/>
      <c r="H218" s="19"/>
      <c r="I218" s="19"/>
      <c r="J218" s="19"/>
      <c r="K218" s="19"/>
    </row>
    <row r="219" spans="1:11" ht="228">
      <c r="A219" s="33" t="s">
        <v>27</v>
      </c>
      <c r="B219" s="67" t="s">
        <v>0</v>
      </c>
      <c r="C219" s="48" t="s">
        <v>0</v>
      </c>
      <c r="D219" s="48" t="s">
        <v>0</v>
      </c>
      <c r="E219" s="49" t="s">
        <v>0</v>
      </c>
      <c r="F219" s="19"/>
      <c r="G219" s="19"/>
      <c r="H219" s="19"/>
      <c r="I219" s="19"/>
      <c r="J219" s="19"/>
      <c r="K219" s="19"/>
    </row>
    <row r="220" spans="1:11" ht="276">
      <c r="A220" s="33" t="s">
        <v>44</v>
      </c>
      <c r="B220" s="67" t="s">
        <v>0</v>
      </c>
      <c r="C220" s="48" t="s">
        <v>0</v>
      </c>
      <c r="D220" s="48" t="s">
        <v>0</v>
      </c>
      <c r="E220" s="49" t="s">
        <v>0</v>
      </c>
      <c r="F220" s="19"/>
      <c r="G220" s="19"/>
      <c r="H220" s="19"/>
      <c r="I220" s="19"/>
      <c r="J220" s="19"/>
      <c r="K220" s="19"/>
    </row>
    <row r="221" spans="1:11" ht="264">
      <c r="A221" s="33" t="s">
        <v>62</v>
      </c>
      <c r="B221" s="67" t="s">
        <v>0</v>
      </c>
      <c r="C221" s="48" t="s">
        <v>0</v>
      </c>
      <c r="D221" s="48" t="s">
        <v>0</v>
      </c>
      <c r="E221" s="49" t="s">
        <v>0</v>
      </c>
      <c r="F221" s="19"/>
      <c r="G221" s="19"/>
      <c r="H221" s="19"/>
      <c r="I221" s="19"/>
      <c r="J221" s="19"/>
      <c r="K221" s="19"/>
    </row>
    <row r="222" spans="1:11" ht="288">
      <c r="A222" s="33" t="s">
        <v>47</v>
      </c>
      <c r="B222" s="67" t="s">
        <v>0</v>
      </c>
      <c r="C222" s="48" t="s">
        <v>0</v>
      </c>
      <c r="D222" s="48" t="s">
        <v>0</v>
      </c>
      <c r="E222" s="49" t="s">
        <v>0</v>
      </c>
      <c r="F222" s="19"/>
      <c r="G222" s="19"/>
      <c r="H222" s="19"/>
      <c r="I222" s="19"/>
      <c r="J222" s="19"/>
      <c r="K222" s="19"/>
    </row>
    <row r="223" spans="1:11" ht="192">
      <c r="A223" s="33" t="s">
        <v>46</v>
      </c>
      <c r="B223" s="67" t="s">
        <v>0</v>
      </c>
      <c r="C223" s="48" t="s">
        <v>0</v>
      </c>
      <c r="D223" s="48" t="s">
        <v>0</v>
      </c>
      <c r="E223" s="49" t="s">
        <v>0</v>
      </c>
      <c r="F223" s="19"/>
      <c r="G223" s="19"/>
      <c r="H223" s="19"/>
      <c r="I223" s="19"/>
      <c r="J223" s="19"/>
      <c r="K223" s="19"/>
    </row>
    <row r="224" spans="1:11" ht="252">
      <c r="A224" s="33" t="s">
        <v>48</v>
      </c>
      <c r="B224" s="67" t="s">
        <v>0</v>
      </c>
      <c r="C224" s="48" t="s">
        <v>0</v>
      </c>
      <c r="D224" s="48" t="s">
        <v>0</v>
      </c>
      <c r="E224" s="49" t="s">
        <v>0</v>
      </c>
      <c r="F224" s="19"/>
      <c r="G224" s="19"/>
      <c r="H224" s="19"/>
      <c r="I224" s="19"/>
      <c r="J224" s="19"/>
      <c r="K224" s="19"/>
    </row>
    <row r="225" spans="1:11" ht="204">
      <c r="A225" s="33" t="s">
        <v>49</v>
      </c>
      <c r="B225" s="67" t="s">
        <v>0</v>
      </c>
      <c r="C225" s="48" t="s">
        <v>0</v>
      </c>
      <c r="D225" s="48" t="s">
        <v>0</v>
      </c>
      <c r="E225" s="49" t="s">
        <v>0</v>
      </c>
      <c r="F225" s="19"/>
      <c r="G225" s="19"/>
      <c r="H225" s="19"/>
      <c r="I225" s="19"/>
      <c r="J225" s="19"/>
      <c r="K225" s="19"/>
    </row>
    <row r="226" spans="1:11" ht="144">
      <c r="A226" s="33" t="s">
        <v>67</v>
      </c>
      <c r="B226" s="50">
        <v>0.47598143416819061</v>
      </c>
      <c r="C226" s="48" t="s">
        <v>0</v>
      </c>
      <c r="D226" s="51">
        <v>0.50268058413995698</v>
      </c>
      <c r="E226" s="49" t="s">
        <v>0</v>
      </c>
      <c r="F226" s="19"/>
      <c r="G226" s="19"/>
      <c r="H226" s="19"/>
      <c r="I226" s="19"/>
      <c r="J226" s="19"/>
      <c r="K226" s="19"/>
    </row>
    <row r="227" spans="1:11" ht="144">
      <c r="A227" s="33" t="s">
        <v>37</v>
      </c>
      <c r="B227" s="50">
        <v>0.34755842069649456</v>
      </c>
      <c r="C227" s="48" t="s">
        <v>0</v>
      </c>
      <c r="D227" s="51">
        <v>0.4630661256959413</v>
      </c>
      <c r="E227" s="35">
        <v>-0.34104597647513041</v>
      </c>
      <c r="F227" s="19"/>
      <c r="G227" s="19"/>
      <c r="H227" s="19"/>
      <c r="I227" s="19"/>
      <c r="J227" s="19"/>
      <c r="K227" s="19"/>
    </row>
    <row r="228" spans="1:11" ht="120">
      <c r="A228" s="33" t="s">
        <v>22</v>
      </c>
      <c r="B228" s="67" t="s">
        <v>0</v>
      </c>
      <c r="C228" s="48" t="s">
        <v>0</v>
      </c>
      <c r="D228" s="51">
        <v>0.46258428431410065</v>
      </c>
      <c r="E228" s="35">
        <v>-0.36686111205248634</v>
      </c>
      <c r="F228" s="19"/>
      <c r="G228" s="19"/>
      <c r="H228" s="19"/>
      <c r="I228" s="19"/>
      <c r="J228" s="19"/>
      <c r="K228" s="19"/>
    </row>
    <row r="229" spans="1:11" ht="204">
      <c r="A229" s="33" t="s">
        <v>59</v>
      </c>
      <c r="B229" s="67" t="s">
        <v>0</v>
      </c>
      <c r="C229" s="48" t="s">
        <v>0</v>
      </c>
      <c r="D229" s="48" t="s">
        <v>0</v>
      </c>
      <c r="E229" s="49" t="s">
        <v>0</v>
      </c>
      <c r="F229" s="19"/>
      <c r="G229" s="19"/>
      <c r="H229" s="19"/>
      <c r="I229" s="19"/>
      <c r="J229" s="19"/>
      <c r="K229" s="19"/>
    </row>
    <row r="230" spans="1:11" ht="276">
      <c r="A230" s="33" t="s">
        <v>57</v>
      </c>
      <c r="B230" s="67" t="s">
        <v>0</v>
      </c>
      <c r="C230" s="48" t="s">
        <v>0</v>
      </c>
      <c r="D230" s="48" t="s">
        <v>0</v>
      </c>
      <c r="E230" s="49" t="s">
        <v>0</v>
      </c>
      <c r="F230" s="19"/>
      <c r="G230" s="19"/>
      <c r="H230" s="19"/>
      <c r="I230" s="19"/>
      <c r="J230" s="19"/>
      <c r="K230" s="19"/>
    </row>
    <row r="231" spans="1:11" ht="192">
      <c r="A231" s="33" t="s">
        <v>70</v>
      </c>
      <c r="B231" s="67" t="s">
        <v>0</v>
      </c>
      <c r="C231" s="48" t="s">
        <v>0</v>
      </c>
      <c r="D231" s="48" t="s">
        <v>0</v>
      </c>
      <c r="E231" s="49" t="s">
        <v>0</v>
      </c>
      <c r="F231" s="19"/>
      <c r="G231" s="19"/>
      <c r="H231" s="19"/>
      <c r="I231" s="19"/>
      <c r="J231" s="19"/>
      <c r="K231" s="19"/>
    </row>
    <row r="232" spans="1:11" ht="192">
      <c r="A232" s="33" t="s">
        <v>71</v>
      </c>
      <c r="B232" s="67" t="s">
        <v>0</v>
      </c>
      <c r="C232" s="48" t="s">
        <v>0</v>
      </c>
      <c r="D232" s="48" t="s">
        <v>0</v>
      </c>
      <c r="E232" s="49" t="s">
        <v>0</v>
      </c>
      <c r="F232" s="19"/>
      <c r="G232" s="19"/>
      <c r="H232" s="19"/>
      <c r="I232" s="19"/>
      <c r="J232" s="19"/>
      <c r="K232" s="19"/>
    </row>
    <row r="233" spans="1:11" ht="204">
      <c r="A233" s="33" t="s">
        <v>65</v>
      </c>
      <c r="B233" s="50">
        <v>0.43250479584659057</v>
      </c>
      <c r="C233" s="48" t="s">
        <v>0</v>
      </c>
      <c r="D233" s="51">
        <v>-0.41684688696960737</v>
      </c>
      <c r="E233" s="35">
        <v>-0.45382440797269064</v>
      </c>
      <c r="F233" s="19"/>
      <c r="G233" s="19"/>
      <c r="H233" s="19"/>
      <c r="I233" s="19"/>
      <c r="J233" s="19"/>
      <c r="K233" s="19"/>
    </row>
    <row r="234" spans="1:11" ht="300">
      <c r="A234" s="33" t="s">
        <v>68</v>
      </c>
      <c r="B234" s="67" t="s">
        <v>0</v>
      </c>
      <c r="C234" s="48" t="s">
        <v>0</v>
      </c>
      <c r="D234" s="48" t="s">
        <v>0</v>
      </c>
      <c r="E234" s="35">
        <v>0.36444056149269816</v>
      </c>
      <c r="F234" s="19"/>
      <c r="G234" s="19"/>
      <c r="H234" s="19"/>
      <c r="I234" s="19"/>
      <c r="J234" s="19"/>
      <c r="K234" s="19"/>
    </row>
    <row r="235" spans="1:11" ht="180">
      <c r="A235" s="33" t="s">
        <v>54</v>
      </c>
      <c r="B235" s="67" t="s">
        <v>0</v>
      </c>
      <c r="C235" s="48" t="s">
        <v>0</v>
      </c>
      <c r="D235" s="48" t="s">
        <v>0</v>
      </c>
      <c r="E235" s="49" t="s">
        <v>0</v>
      </c>
      <c r="F235" s="19"/>
      <c r="G235" s="19"/>
      <c r="H235" s="19"/>
      <c r="I235" s="19"/>
      <c r="J235" s="19"/>
      <c r="K235" s="19"/>
    </row>
    <row r="236" spans="1:11" ht="300">
      <c r="A236" s="33" t="s">
        <v>53</v>
      </c>
      <c r="B236" s="67" t="s">
        <v>0</v>
      </c>
      <c r="C236" s="48" t="s">
        <v>0</v>
      </c>
      <c r="D236" s="48" t="s">
        <v>0</v>
      </c>
      <c r="E236" s="49" t="s">
        <v>0</v>
      </c>
      <c r="F236" s="19"/>
      <c r="G236" s="19"/>
      <c r="H236" s="19"/>
      <c r="I236" s="19"/>
      <c r="J236" s="19"/>
      <c r="K236" s="19"/>
    </row>
    <row r="237" spans="1:11" ht="144">
      <c r="A237" s="33" t="s">
        <v>56</v>
      </c>
      <c r="B237" s="67" t="s">
        <v>0</v>
      </c>
      <c r="C237" s="48" t="s">
        <v>0</v>
      </c>
      <c r="D237" s="48" t="s">
        <v>0</v>
      </c>
      <c r="E237" s="49" t="s">
        <v>0</v>
      </c>
      <c r="F237" s="19"/>
      <c r="G237" s="19"/>
      <c r="H237" s="19"/>
      <c r="I237" s="19"/>
      <c r="J237" s="19"/>
      <c r="K237" s="19"/>
    </row>
    <row r="238" spans="1:11" ht="228">
      <c r="A238" s="33" t="s">
        <v>61</v>
      </c>
      <c r="B238" s="67" t="s">
        <v>0</v>
      </c>
      <c r="C238" s="48" t="s">
        <v>0</v>
      </c>
      <c r="D238" s="48" t="s">
        <v>0</v>
      </c>
      <c r="E238" s="49" t="s">
        <v>0</v>
      </c>
      <c r="F238" s="19"/>
      <c r="G238" s="19"/>
      <c r="H238" s="19"/>
      <c r="I238" s="19"/>
      <c r="J238" s="19"/>
      <c r="K238" s="19"/>
    </row>
    <row r="239" spans="1:11" ht="180">
      <c r="A239" s="33" t="s">
        <v>55</v>
      </c>
      <c r="B239" s="67" t="s">
        <v>0</v>
      </c>
      <c r="C239" s="48" t="s">
        <v>0</v>
      </c>
      <c r="D239" s="48" t="s">
        <v>0</v>
      </c>
      <c r="E239" s="49" t="s">
        <v>0</v>
      </c>
      <c r="F239" s="19"/>
      <c r="G239" s="19"/>
      <c r="H239" s="19"/>
      <c r="I239" s="19"/>
      <c r="J239" s="19"/>
      <c r="K239" s="19"/>
    </row>
    <row r="240" spans="1:11" ht="228">
      <c r="A240" s="33" t="s">
        <v>60</v>
      </c>
      <c r="B240" s="67" t="s">
        <v>0</v>
      </c>
      <c r="C240" s="48" t="s">
        <v>0</v>
      </c>
      <c r="D240" s="48" t="s">
        <v>0</v>
      </c>
      <c r="E240" s="49" t="s">
        <v>0</v>
      </c>
      <c r="F240" s="19"/>
      <c r="G240" s="19"/>
      <c r="H240" s="19"/>
      <c r="I240" s="19"/>
      <c r="J240" s="19"/>
      <c r="K240" s="19"/>
    </row>
    <row r="241" spans="1:11" ht="252">
      <c r="A241" s="33" t="s">
        <v>58</v>
      </c>
      <c r="B241" s="67" t="s">
        <v>0</v>
      </c>
      <c r="C241" s="48" t="s">
        <v>0</v>
      </c>
      <c r="D241" s="48" t="s">
        <v>0</v>
      </c>
      <c r="E241" s="49" t="s">
        <v>0</v>
      </c>
      <c r="F241" s="19"/>
      <c r="G241" s="19"/>
      <c r="H241" s="19"/>
      <c r="I241" s="19"/>
      <c r="J241" s="19"/>
      <c r="K241" s="19"/>
    </row>
    <row r="242" spans="1:11" ht="264.75" thickBot="1">
      <c r="A242" s="36" t="s">
        <v>63</v>
      </c>
      <c r="B242" s="68" t="s">
        <v>0</v>
      </c>
      <c r="C242" s="58" t="s">
        <v>0</v>
      </c>
      <c r="D242" s="58" t="s">
        <v>0</v>
      </c>
      <c r="E242" s="59" t="s">
        <v>0</v>
      </c>
      <c r="F242" s="19"/>
      <c r="G242" s="19"/>
      <c r="H242" s="19"/>
      <c r="I242" s="19"/>
      <c r="J242" s="19"/>
      <c r="K242" s="19"/>
    </row>
    <row r="243" spans="1:11" ht="15.75" thickTop="1">
      <c r="A243" s="569" t="s">
        <v>115</v>
      </c>
      <c r="B243" s="569"/>
      <c r="C243" s="569"/>
      <c r="D243" s="569"/>
      <c r="E243" s="569"/>
      <c r="F243" s="19"/>
      <c r="G243" s="19"/>
      <c r="H243" s="19"/>
      <c r="I243" s="19"/>
      <c r="J243" s="19"/>
      <c r="K243" s="19"/>
    </row>
    <row r="244" spans="1:11">
      <c r="A244" s="569" t="s">
        <v>184</v>
      </c>
      <c r="B244" s="569"/>
      <c r="C244" s="569"/>
      <c r="D244" s="569"/>
      <c r="E244" s="569"/>
      <c r="F244" s="19"/>
      <c r="G244" s="19"/>
      <c r="H244" s="19"/>
      <c r="I244" s="19"/>
      <c r="J244" s="19"/>
      <c r="K244" s="19"/>
    </row>
    <row r="245" spans="1:11">
      <c r="A245" s="19"/>
      <c r="B245" s="19"/>
      <c r="C245" s="19"/>
      <c r="D245" s="19"/>
      <c r="E245" s="19"/>
      <c r="F245" s="19"/>
      <c r="G245" s="19"/>
      <c r="H245" s="19"/>
      <c r="I245" s="19"/>
      <c r="J245" s="19"/>
      <c r="K245" s="19"/>
    </row>
    <row r="246" spans="1:11" ht="15.75" thickBot="1">
      <c r="A246" s="563" t="s">
        <v>74</v>
      </c>
      <c r="B246" s="563"/>
      <c r="C246" s="563"/>
      <c r="D246" s="563"/>
      <c r="E246" s="563"/>
      <c r="F246" s="19"/>
      <c r="G246" s="19"/>
      <c r="H246" s="19"/>
      <c r="I246" s="19"/>
      <c r="J246" s="19"/>
      <c r="K246" s="19"/>
    </row>
    <row r="247" spans="1:11" ht="15.75" thickTop="1">
      <c r="A247" s="564" t="s">
        <v>0</v>
      </c>
      <c r="B247" s="566" t="s">
        <v>1</v>
      </c>
      <c r="C247" s="567"/>
      <c r="D247" s="567"/>
      <c r="E247" s="568"/>
      <c r="F247" s="19"/>
      <c r="G247" s="19"/>
      <c r="H247" s="19"/>
      <c r="I247" s="19"/>
      <c r="J247" s="19"/>
      <c r="K247" s="19"/>
    </row>
    <row r="248" spans="1:11" ht="15.75" thickBot="1">
      <c r="A248" s="565"/>
      <c r="B248" s="60" t="s">
        <v>2</v>
      </c>
      <c r="C248" s="61" t="s">
        <v>3</v>
      </c>
      <c r="D248" s="61" t="s">
        <v>4</v>
      </c>
      <c r="E248" s="62" t="s">
        <v>5</v>
      </c>
      <c r="F248" s="19"/>
      <c r="G248" s="19"/>
      <c r="H248" s="19"/>
      <c r="I248" s="19"/>
      <c r="J248" s="19"/>
      <c r="K248" s="19"/>
    </row>
    <row r="249" spans="1:11" ht="168.75" thickTop="1">
      <c r="A249" s="30" t="s">
        <v>14</v>
      </c>
      <c r="B249" s="63">
        <v>0.7732349478146312</v>
      </c>
      <c r="C249" s="64" t="s">
        <v>0</v>
      </c>
      <c r="D249" s="64" t="s">
        <v>0</v>
      </c>
      <c r="E249" s="66" t="s">
        <v>0</v>
      </c>
      <c r="F249" s="19"/>
      <c r="G249" s="19"/>
      <c r="H249" s="19"/>
      <c r="I249" s="19"/>
      <c r="J249" s="19"/>
      <c r="K249" s="19"/>
    </row>
    <row r="250" spans="1:11" ht="168">
      <c r="A250" s="33" t="s">
        <v>12</v>
      </c>
      <c r="B250" s="50">
        <v>0.75830195367776942</v>
      </c>
      <c r="C250" s="48" t="s">
        <v>0</v>
      </c>
      <c r="D250" s="48" t="s">
        <v>0</v>
      </c>
      <c r="E250" s="49" t="s">
        <v>0</v>
      </c>
      <c r="F250" s="19"/>
      <c r="G250" s="19"/>
      <c r="H250" s="19"/>
      <c r="I250" s="19"/>
      <c r="J250" s="19"/>
      <c r="K250" s="19"/>
    </row>
    <row r="251" spans="1:11" ht="192">
      <c r="A251" s="33" t="s">
        <v>6</v>
      </c>
      <c r="B251" s="50">
        <v>0.68927072778881893</v>
      </c>
      <c r="C251" s="48" t="s">
        <v>0</v>
      </c>
      <c r="D251" s="48" t="s">
        <v>0</v>
      </c>
      <c r="E251" s="49" t="s">
        <v>0</v>
      </c>
      <c r="F251" s="19"/>
      <c r="G251" s="19"/>
      <c r="H251" s="19"/>
      <c r="I251" s="19"/>
      <c r="J251" s="19"/>
      <c r="K251" s="19"/>
    </row>
    <row r="252" spans="1:11" ht="180">
      <c r="A252" s="33" t="s">
        <v>11</v>
      </c>
      <c r="B252" s="50">
        <v>0.67357122443779915</v>
      </c>
      <c r="C252" s="48" t="s">
        <v>0</v>
      </c>
      <c r="D252" s="48" t="s">
        <v>0</v>
      </c>
      <c r="E252" s="49" t="s">
        <v>0</v>
      </c>
      <c r="F252" s="19"/>
      <c r="G252" s="19"/>
      <c r="H252" s="19"/>
      <c r="I252" s="19"/>
      <c r="J252" s="19"/>
      <c r="K252" s="19"/>
    </row>
    <row r="253" spans="1:11" ht="204">
      <c r="A253" s="33" t="s">
        <v>65</v>
      </c>
      <c r="B253" s="50">
        <v>0.5952662906112558</v>
      </c>
      <c r="C253" s="48" t="s">
        <v>0</v>
      </c>
      <c r="D253" s="51">
        <v>0.4208581411695908</v>
      </c>
      <c r="E253" s="49" t="s">
        <v>0</v>
      </c>
      <c r="F253" s="19"/>
      <c r="G253" s="19"/>
      <c r="H253" s="19"/>
      <c r="I253" s="19"/>
      <c r="J253" s="19"/>
      <c r="K253" s="19"/>
    </row>
    <row r="254" spans="1:11" ht="144">
      <c r="A254" s="33" t="s">
        <v>13</v>
      </c>
      <c r="B254" s="50">
        <v>0.58220475801628657</v>
      </c>
      <c r="C254" s="48" t="s">
        <v>0</v>
      </c>
      <c r="D254" s="48" t="s">
        <v>0</v>
      </c>
      <c r="E254" s="49" t="s">
        <v>0</v>
      </c>
      <c r="F254" s="19"/>
      <c r="G254" s="19"/>
      <c r="H254" s="19"/>
      <c r="I254" s="19"/>
      <c r="J254" s="19"/>
      <c r="K254" s="19"/>
    </row>
    <row r="255" spans="1:11" ht="156">
      <c r="A255" s="33" t="s">
        <v>9</v>
      </c>
      <c r="B255" s="50">
        <v>0.57974800872449117</v>
      </c>
      <c r="C255" s="48" t="s">
        <v>0</v>
      </c>
      <c r="D255" s="48" t="s">
        <v>0</v>
      </c>
      <c r="E255" s="49" t="s">
        <v>0</v>
      </c>
      <c r="F255" s="19"/>
      <c r="G255" s="19"/>
      <c r="H255" s="19"/>
      <c r="I255" s="19"/>
      <c r="J255" s="19"/>
      <c r="K255" s="19"/>
    </row>
    <row r="256" spans="1:11" ht="120">
      <c r="A256" s="33" t="s">
        <v>7</v>
      </c>
      <c r="B256" s="50">
        <v>0.55876800880451272</v>
      </c>
      <c r="C256" s="48" t="s">
        <v>0</v>
      </c>
      <c r="D256" s="51">
        <v>-0.32986005166960125</v>
      </c>
      <c r="E256" s="49" t="s">
        <v>0</v>
      </c>
      <c r="F256" s="19"/>
      <c r="G256" s="19"/>
      <c r="H256" s="19"/>
      <c r="I256" s="19"/>
      <c r="J256" s="19"/>
      <c r="K256" s="19"/>
    </row>
    <row r="257" spans="1:11" ht="120">
      <c r="A257" s="33" t="s">
        <v>8</v>
      </c>
      <c r="B257" s="50">
        <v>0.55753234040661692</v>
      </c>
      <c r="C257" s="51">
        <v>0.30554865996511632</v>
      </c>
      <c r="D257" s="51">
        <v>-0.30146318483417778</v>
      </c>
      <c r="E257" s="49" t="s">
        <v>0</v>
      </c>
      <c r="F257" s="19"/>
      <c r="G257" s="19"/>
      <c r="H257" s="19"/>
      <c r="I257" s="19"/>
      <c r="J257" s="19"/>
      <c r="K257" s="19"/>
    </row>
    <row r="258" spans="1:11" ht="180">
      <c r="A258" s="33" t="s">
        <v>10</v>
      </c>
      <c r="B258" s="50">
        <v>0.55435930883327611</v>
      </c>
      <c r="C258" s="48" t="s">
        <v>0</v>
      </c>
      <c r="D258" s="51">
        <v>-0.31802630435624968</v>
      </c>
      <c r="E258" s="49" t="s">
        <v>0</v>
      </c>
      <c r="F258" s="19"/>
      <c r="G258" s="19"/>
      <c r="H258" s="19"/>
      <c r="I258" s="19"/>
      <c r="J258" s="19"/>
      <c r="K258" s="19"/>
    </row>
    <row r="259" spans="1:11" ht="240">
      <c r="A259" s="33" t="s">
        <v>25</v>
      </c>
      <c r="B259" s="50">
        <v>0.54341847354875239</v>
      </c>
      <c r="C259" s="48" t="s">
        <v>0</v>
      </c>
      <c r="D259" s="48" t="s">
        <v>0</v>
      </c>
      <c r="E259" s="49" t="s">
        <v>0</v>
      </c>
      <c r="F259" s="19"/>
      <c r="G259" s="19"/>
      <c r="H259" s="19"/>
      <c r="I259" s="19"/>
      <c r="J259" s="19"/>
      <c r="K259" s="19"/>
    </row>
    <row r="260" spans="1:11" ht="192">
      <c r="A260" s="33" t="s">
        <v>20</v>
      </c>
      <c r="B260" s="50">
        <v>0.51766189835756227</v>
      </c>
      <c r="C260" s="48" t="s">
        <v>0</v>
      </c>
      <c r="D260" s="48" t="s">
        <v>0</v>
      </c>
      <c r="E260" s="35">
        <v>0.33788847419083279</v>
      </c>
      <c r="F260" s="19"/>
      <c r="G260" s="19"/>
      <c r="H260" s="19"/>
      <c r="I260" s="19"/>
      <c r="J260" s="19"/>
      <c r="K260" s="19"/>
    </row>
    <row r="261" spans="1:11" ht="180">
      <c r="A261" s="33" t="s">
        <v>16</v>
      </c>
      <c r="B261" s="50">
        <v>0.50759772612251075</v>
      </c>
      <c r="C261" s="51">
        <v>0.30553684502449641</v>
      </c>
      <c r="D261" s="48" t="s">
        <v>0</v>
      </c>
      <c r="E261" s="49" t="s">
        <v>0</v>
      </c>
      <c r="F261" s="19"/>
      <c r="G261" s="19"/>
      <c r="H261" s="19"/>
      <c r="I261" s="19"/>
      <c r="J261" s="19"/>
      <c r="K261" s="19"/>
    </row>
    <row r="262" spans="1:11" ht="180">
      <c r="A262" s="33" t="s">
        <v>19</v>
      </c>
      <c r="B262" s="50">
        <v>0.50488318519105002</v>
      </c>
      <c r="C262" s="51">
        <v>0.35236695096093618</v>
      </c>
      <c r="D262" s="48" t="s">
        <v>0</v>
      </c>
      <c r="E262" s="49" t="s">
        <v>0</v>
      </c>
      <c r="F262" s="19"/>
      <c r="G262" s="19"/>
      <c r="H262" s="19"/>
      <c r="I262" s="19"/>
      <c r="J262" s="19"/>
      <c r="K262" s="19"/>
    </row>
    <row r="263" spans="1:11" ht="180">
      <c r="A263" s="33" t="s">
        <v>18</v>
      </c>
      <c r="B263" s="50">
        <v>0.4570782661513792</v>
      </c>
      <c r="C263" s="51">
        <v>0.38331938127787785</v>
      </c>
      <c r="D263" s="48" t="s">
        <v>0</v>
      </c>
      <c r="E263" s="49" t="s">
        <v>0</v>
      </c>
      <c r="F263" s="19"/>
      <c r="G263" s="19"/>
      <c r="H263" s="19"/>
      <c r="I263" s="19"/>
      <c r="J263" s="19"/>
      <c r="K263" s="19"/>
    </row>
    <row r="264" spans="1:11" ht="192">
      <c r="A264" s="33" t="s">
        <v>15</v>
      </c>
      <c r="B264" s="50">
        <v>0.44055271119055128</v>
      </c>
      <c r="C264" s="51">
        <v>0.39030780892579192</v>
      </c>
      <c r="D264" s="48" t="s">
        <v>0</v>
      </c>
      <c r="E264" s="49" t="s">
        <v>0</v>
      </c>
      <c r="F264" s="19"/>
      <c r="G264" s="19"/>
      <c r="H264" s="19"/>
      <c r="I264" s="19"/>
      <c r="J264" s="19"/>
      <c r="K264" s="19"/>
    </row>
    <row r="265" spans="1:11" ht="204">
      <c r="A265" s="33" t="s">
        <v>23</v>
      </c>
      <c r="B265" s="50">
        <v>0.43119930651137511</v>
      </c>
      <c r="C265" s="51">
        <v>0.34458882909529598</v>
      </c>
      <c r="D265" s="48" t="s">
        <v>0</v>
      </c>
      <c r="E265" s="35">
        <v>0.33904240477412173</v>
      </c>
      <c r="F265" s="19"/>
      <c r="G265" s="19"/>
      <c r="H265" s="19"/>
      <c r="I265" s="19"/>
      <c r="J265" s="19"/>
      <c r="K265" s="19"/>
    </row>
    <row r="266" spans="1:11" ht="180">
      <c r="A266" s="33" t="s">
        <v>26</v>
      </c>
      <c r="B266" s="50">
        <v>0.42867660944141528</v>
      </c>
      <c r="C266" s="48" t="s">
        <v>0</v>
      </c>
      <c r="D266" s="48" t="s">
        <v>0</v>
      </c>
      <c r="E266" s="49" t="s">
        <v>0</v>
      </c>
      <c r="F266" s="19"/>
      <c r="G266" s="19"/>
      <c r="H266" s="19"/>
      <c r="I266" s="19"/>
      <c r="J266" s="19"/>
      <c r="K266" s="19"/>
    </row>
    <row r="267" spans="1:11" ht="192">
      <c r="A267" s="33" t="s">
        <v>45</v>
      </c>
      <c r="B267" s="67" t="s">
        <v>0</v>
      </c>
      <c r="C267" s="48" t="s">
        <v>0</v>
      </c>
      <c r="D267" s="48" t="s">
        <v>0</v>
      </c>
      <c r="E267" s="49" t="s">
        <v>0</v>
      </c>
      <c r="F267" s="19"/>
      <c r="G267" s="19"/>
      <c r="H267" s="19"/>
      <c r="I267" s="19"/>
      <c r="J267" s="19"/>
      <c r="K267" s="19"/>
    </row>
    <row r="268" spans="1:11" ht="228">
      <c r="A268" s="33" t="s">
        <v>64</v>
      </c>
      <c r="B268" s="67" t="s">
        <v>0</v>
      </c>
      <c r="C268" s="48" t="s">
        <v>0</v>
      </c>
      <c r="D268" s="48" t="s">
        <v>0</v>
      </c>
      <c r="E268" s="49" t="s">
        <v>0</v>
      </c>
      <c r="F268" s="19"/>
      <c r="G268" s="19"/>
      <c r="H268" s="19"/>
      <c r="I268" s="19"/>
      <c r="J268" s="19"/>
      <c r="K268" s="19"/>
    </row>
    <row r="269" spans="1:11" ht="204">
      <c r="A269" s="33" t="s">
        <v>66</v>
      </c>
      <c r="B269" s="67" t="s">
        <v>0</v>
      </c>
      <c r="C269" s="51">
        <v>0.73122031482001104</v>
      </c>
      <c r="D269" s="48" t="s">
        <v>0</v>
      </c>
      <c r="E269" s="49" t="s">
        <v>0</v>
      </c>
      <c r="F269" s="19"/>
      <c r="G269" s="19"/>
      <c r="H269" s="19"/>
      <c r="I269" s="19"/>
      <c r="J269" s="19"/>
      <c r="K269" s="19"/>
    </row>
    <row r="270" spans="1:11" ht="144">
      <c r="A270" s="33" t="s">
        <v>67</v>
      </c>
      <c r="B270" s="67" t="s">
        <v>0</v>
      </c>
      <c r="C270" s="51">
        <v>0.72918472897019571</v>
      </c>
      <c r="D270" s="48" t="s">
        <v>0</v>
      </c>
      <c r="E270" s="49" t="s">
        <v>0</v>
      </c>
      <c r="F270" s="19"/>
      <c r="G270" s="19"/>
      <c r="H270" s="19"/>
      <c r="I270" s="19"/>
      <c r="J270" s="19"/>
      <c r="K270" s="19"/>
    </row>
    <row r="271" spans="1:11" ht="168">
      <c r="A271" s="33" t="s">
        <v>33</v>
      </c>
      <c r="B271" s="67" t="s">
        <v>0</v>
      </c>
      <c r="C271" s="51">
        <v>0.69077777275598296</v>
      </c>
      <c r="D271" s="51">
        <v>0.3025428649443086</v>
      </c>
      <c r="E271" s="49" t="s">
        <v>0</v>
      </c>
      <c r="F271" s="19"/>
      <c r="G271" s="19"/>
      <c r="H271" s="19"/>
      <c r="I271" s="19"/>
      <c r="J271" s="19"/>
      <c r="K271" s="19"/>
    </row>
    <row r="272" spans="1:11" ht="228">
      <c r="A272" s="33" t="s">
        <v>24</v>
      </c>
      <c r="B272" s="67" t="s">
        <v>0</v>
      </c>
      <c r="C272" s="51">
        <v>0.65952915952238222</v>
      </c>
      <c r="D272" s="48" t="s">
        <v>0</v>
      </c>
      <c r="E272" s="49" t="s">
        <v>0</v>
      </c>
      <c r="F272" s="19"/>
      <c r="G272" s="19"/>
      <c r="H272" s="19"/>
      <c r="I272" s="19"/>
      <c r="J272" s="19"/>
      <c r="K272" s="19"/>
    </row>
    <row r="273" spans="1:11" ht="240">
      <c r="A273" s="33" t="s">
        <v>17</v>
      </c>
      <c r="B273" s="50">
        <v>0.36455930067260867</v>
      </c>
      <c r="C273" s="51">
        <v>0.56997147183979913</v>
      </c>
      <c r="D273" s="48" t="s">
        <v>0</v>
      </c>
      <c r="E273" s="49" t="s">
        <v>0</v>
      </c>
      <c r="F273" s="19"/>
      <c r="G273" s="19"/>
      <c r="H273" s="19"/>
      <c r="I273" s="19"/>
      <c r="J273" s="19"/>
      <c r="K273" s="19"/>
    </row>
    <row r="274" spans="1:11" ht="180">
      <c r="A274" s="33" t="s">
        <v>32</v>
      </c>
      <c r="B274" s="67" t="s">
        <v>0</v>
      </c>
      <c r="C274" s="51">
        <v>0.51762322983537545</v>
      </c>
      <c r="D274" s="51">
        <v>0.49812066241438624</v>
      </c>
      <c r="E274" s="49" t="s">
        <v>0</v>
      </c>
      <c r="F274" s="19"/>
      <c r="G274" s="19"/>
      <c r="H274" s="19"/>
      <c r="I274" s="19"/>
      <c r="J274" s="19"/>
      <c r="K274" s="19"/>
    </row>
    <row r="275" spans="1:11" ht="144">
      <c r="A275" s="33" t="s">
        <v>37</v>
      </c>
      <c r="B275" s="67" t="s">
        <v>0</v>
      </c>
      <c r="C275" s="51">
        <v>0.44798218253687</v>
      </c>
      <c r="D275" s="48" t="s">
        <v>0</v>
      </c>
      <c r="E275" s="35">
        <v>-0.37040825115240611</v>
      </c>
      <c r="F275" s="19"/>
      <c r="G275" s="19"/>
      <c r="H275" s="19"/>
      <c r="I275" s="19"/>
      <c r="J275" s="19"/>
      <c r="K275" s="19"/>
    </row>
    <row r="276" spans="1:11" ht="192">
      <c r="A276" s="33" t="s">
        <v>21</v>
      </c>
      <c r="B276" s="50">
        <v>0.33904921517565051</v>
      </c>
      <c r="C276" s="51">
        <v>0.42932881310282267</v>
      </c>
      <c r="D276" s="48" t="s">
        <v>0</v>
      </c>
      <c r="E276" s="49" t="s">
        <v>0</v>
      </c>
      <c r="F276" s="19"/>
      <c r="G276" s="19"/>
      <c r="H276" s="19"/>
      <c r="I276" s="19"/>
      <c r="J276" s="19"/>
      <c r="K276" s="19"/>
    </row>
    <row r="277" spans="1:11" ht="204">
      <c r="A277" s="33" t="s">
        <v>29</v>
      </c>
      <c r="B277" s="67" t="s">
        <v>0</v>
      </c>
      <c r="C277" s="48" t="s">
        <v>0</v>
      </c>
      <c r="D277" s="51">
        <v>0.62708760521251528</v>
      </c>
      <c r="E277" s="49" t="s">
        <v>0</v>
      </c>
      <c r="F277" s="19"/>
      <c r="G277" s="19"/>
      <c r="H277" s="19"/>
      <c r="I277" s="19"/>
      <c r="J277" s="19"/>
      <c r="K277" s="19"/>
    </row>
    <row r="278" spans="1:11" ht="180">
      <c r="A278" s="33" t="s">
        <v>31</v>
      </c>
      <c r="B278" s="67" t="s">
        <v>0</v>
      </c>
      <c r="C278" s="51">
        <v>0.40491708149047356</v>
      </c>
      <c r="D278" s="51">
        <v>0.54721863138505722</v>
      </c>
      <c r="E278" s="49" t="s">
        <v>0</v>
      </c>
      <c r="F278" s="19"/>
      <c r="G278" s="19"/>
      <c r="H278" s="19"/>
      <c r="I278" s="19"/>
      <c r="J278" s="19"/>
      <c r="K278" s="19"/>
    </row>
    <row r="279" spans="1:11" ht="96">
      <c r="A279" s="33" t="s">
        <v>28</v>
      </c>
      <c r="B279" s="67" t="s">
        <v>0</v>
      </c>
      <c r="C279" s="51">
        <v>0.48697608379034207</v>
      </c>
      <c r="D279" s="51">
        <v>0.53773535955449758</v>
      </c>
      <c r="E279" s="49" t="s">
        <v>0</v>
      </c>
      <c r="F279" s="19"/>
      <c r="G279" s="19"/>
      <c r="H279" s="19"/>
      <c r="I279" s="19"/>
      <c r="J279" s="19"/>
      <c r="K279" s="19"/>
    </row>
    <row r="280" spans="1:11" ht="144">
      <c r="A280" s="33" t="s">
        <v>30</v>
      </c>
      <c r="B280" s="67" t="s">
        <v>0</v>
      </c>
      <c r="C280" s="51">
        <v>0.43098755247753395</v>
      </c>
      <c r="D280" s="51">
        <v>0.53608590371727061</v>
      </c>
      <c r="E280" s="49" t="s">
        <v>0</v>
      </c>
      <c r="F280" s="19"/>
      <c r="G280" s="19"/>
      <c r="H280" s="19"/>
      <c r="I280" s="19"/>
      <c r="J280" s="19"/>
      <c r="K280" s="19"/>
    </row>
    <row r="281" spans="1:11" ht="156">
      <c r="A281" s="33" t="s">
        <v>39</v>
      </c>
      <c r="B281" s="67" t="s">
        <v>0</v>
      </c>
      <c r="C281" s="48" t="s">
        <v>0</v>
      </c>
      <c r="D281" s="51">
        <v>-0.41250144892535079</v>
      </c>
      <c r="E281" s="49" t="s">
        <v>0</v>
      </c>
      <c r="F281" s="19"/>
      <c r="G281" s="19"/>
      <c r="H281" s="19"/>
      <c r="I281" s="19"/>
      <c r="J281" s="19"/>
      <c r="K281" s="19"/>
    </row>
    <row r="282" spans="1:11" ht="300">
      <c r="A282" s="33" t="s">
        <v>68</v>
      </c>
      <c r="B282" s="67" t="s">
        <v>0</v>
      </c>
      <c r="C282" s="48" t="s">
        <v>0</v>
      </c>
      <c r="D282" s="51">
        <v>-0.38901627516080417</v>
      </c>
      <c r="E282" s="49" t="s">
        <v>0</v>
      </c>
      <c r="F282" s="19"/>
      <c r="G282" s="19"/>
      <c r="H282" s="19"/>
      <c r="I282" s="19"/>
      <c r="J282" s="19"/>
      <c r="K282" s="19"/>
    </row>
    <row r="283" spans="1:11" ht="120">
      <c r="A283" s="33" t="s">
        <v>36</v>
      </c>
      <c r="B283" s="67" t="s">
        <v>0</v>
      </c>
      <c r="C283" s="48" t="s">
        <v>0</v>
      </c>
      <c r="D283" s="51">
        <v>0.38548459068209145</v>
      </c>
      <c r="E283" s="49" t="s">
        <v>0</v>
      </c>
      <c r="F283" s="19"/>
      <c r="G283" s="19"/>
      <c r="H283" s="19"/>
      <c r="I283" s="19"/>
      <c r="J283" s="19"/>
      <c r="K283" s="19"/>
    </row>
    <row r="284" spans="1:11" ht="192">
      <c r="A284" s="33" t="s">
        <v>41</v>
      </c>
      <c r="B284" s="67" t="s">
        <v>0</v>
      </c>
      <c r="C284" s="48" t="s">
        <v>0</v>
      </c>
      <c r="D284" s="51">
        <v>-0.38299102217245751</v>
      </c>
      <c r="E284" s="49" t="s">
        <v>0</v>
      </c>
      <c r="F284" s="19"/>
      <c r="G284" s="19"/>
      <c r="H284" s="19"/>
      <c r="I284" s="19"/>
      <c r="J284" s="19"/>
      <c r="K284" s="19"/>
    </row>
    <row r="285" spans="1:11" ht="192">
      <c r="A285" s="33" t="s">
        <v>69</v>
      </c>
      <c r="B285" s="67" t="s">
        <v>0</v>
      </c>
      <c r="C285" s="48" t="s">
        <v>0</v>
      </c>
      <c r="D285" s="51">
        <v>-0.36624081972241534</v>
      </c>
      <c r="E285" s="49" t="s">
        <v>0</v>
      </c>
      <c r="F285" s="19"/>
      <c r="G285" s="19"/>
      <c r="H285" s="19"/>
      <c r="I285" s="19"/>
      <c r="J285" s="19"/>
      <c r="K285" s="19"/>
    </row>
    <row r="286" spans="1:11" ht="144">
      <c r="A286" s="33" t="s">
        <v>38</v>
      </c>
      <c r="B286" s="67" t="s">
        <v>0</v>
      </c>
      <c r="C286" s="48" t="s">
        <v>0</v>
      </c>
      <c r="D286" s="51">
        <v>-0.35762777749139152</v>
      </c>
      <c r="E286" s="49" t="s">
        <v>0</v>
      </c>
      <c r="F286" s="19"/>
      <c r="G286" s="19"/>
      <c r="H286" s="19"/>
      <c r="I286" s="19"/>
      <c r="J286" s="19"/>
      <c r="K286" s="19"/>
    </row>
    <row r="287" spans="1:11" ht="192">
      <c r="A287" s="33" t="s">
        <v>43</v>
      </c>
      <c r="B287" s="67" t="s">
        <v>0</v>
      </c>
      <c r="C287" s="48" t="s">
        <v>0</v>
      </c>
      <c r="D287" s="51">
        <v>-0.35310252129139852</v>
      </c>
      <c r="E287" s="49" t="s">
        <v>0</v>
      </c>
      <c r="F287" s="19"/>
      <c r="G287" s="19"/>
      <c r="H287" s="19"/>
      <c r="I287" s="19"/>
      <c r="J287" s="19"/>
      <c r="K287" s="19"/>
    </row>
    <row r="288" spans="1:11" ht="168">
      <c r="A288" s="33" t="s">
        <v>42</v>
      </c>
      <c r="B288" s="67" t="s">
        <v>0</v>
      </c>
      <c r="C288" s="48" t="s">
        <v>0</v>
      </c>
      <c r="D288" s="51">
        <v>-0.32002712295161057</v>
      </c>
      <c r="E288" s="49" t="s">
        <v>0</v>
      </c>
      <c r="F288" s="19"/>
      <c r="G288" s="19"/>
      <c r="H288" s="19"/>
      <c r="I288" s="19"/>
      <c r="J288" s="19"/>
      <c r="K288" s="19"/>
    </row>
    <row r="289" spans="1:11" ht="144">
      <c r="A289" s="33" t="s">
        <v>40</v>
      </c>
      <c r="B289" s="67" t="s">
        <v>0</v>
      </c>
      <c r="C289" s="48" t="s">
        <v>0</v>
      </c>
      <c r="D289" s="51">
        <v>-0.31750980609208457</v>
      </c>
      <c r="E289" s="49" t="s">
        <v>0</v>
      </c>
      <c r="F289" s="19"/>
      <c r="G289" s="19"/>
      <c r="H289" s="19"/>
      <c r="I289" s="19"/>
      <c r="J289" s="19"/>
      <c r="K289" s="19"/>
    </row>
    <row r="290" spans="1:11" ht="276">
      <c r="A290" s="33" t="s">
        <v>44</v>
      </c>
      <c r="B290" s="67" t="s">
        <v>0</v>
      </c>
      <c r="C290" s="48" t="s">
        <v>0</v>
      </c>
      <c r="D290" s="48" t="s">
        <v>0</v>
      </c>
      <c r="E290" s="49" t="s">
        <v>0</v>
      </c>
      <c r="F290" s="19"/>
      <c r="G290" s="19"/>
      <c r="H290" s="19"/>
      <c r="I290" s="19"/>
      <c r="J290" s="19"/>
      <c r="K290" s="19"/>
    </row>
    <row r="291" spans="1:11" ht="228">
      <c r="A291" s="33" t="s">
        <v>27</v>
      </c>
      <c r="B291" s="67" t="s">
        <v>0</v>
      </c>
      <c r="C291" s="48" t="s">
        <v>0</v>
      </c>
      <c r="D291" s="48" t="s">
        <v>0</v>
      </c>
      <c r="E291" s="49" t="s">
        <v>0</v>
      </c>
      <c r="F291" s="19"/>
      <c r="G291" s="19"/>
      <c r="H291" s="19"/>
      <c r="I291" s="19"/>
      <c r="J291" s="19"/>
      <c r="K291" s="19"/>
    </row>
    <row r="292" spans="1:11" ht="192">
      <c r="A292" s="33" t="s">
        <v>46</v>
      </c>
      <c r="B292" s="67" t="s">
        <v>0</v>
      </c>
      <c r="C292" s="48" t="s">
        <v>0</v>
      </c>
      <c r="D292" s="48" t="s">
        <v>0</v>
      </c>
      <c r="E292" s="49" t="s">
        <v>0</v>
      </c>
      <c r="F292" s="19"/>
      <c r="G292" s="19"/>
      <c r="H292" s="19"/>
      <c r="I292" s="19"/>
      <c r="J292" s="19"/>
      <c r="K292" s="19"/>
    </row>
    <row r="293" spans="1:11" ht="288">
      <c r="A293" s="33" t="s">
        <v>47</v>
      </c>
      <c r="B293" s="67" t="s">
        <v>0</v>
      </c>
      <c r="C293" s="48" t="s">
        <v>0</v>
      </c>
      <c r="D293" s="48" t="s">
        <v>0</v>
      </c>
      <c r="E293" s="49" t="s">
        <v>0</v>
      </c>
      <c r="F293" s="19"/>
      <c r="G293" s="19"/>
      <c r="H293" s="19"/>
      <c r="I293" s="19"/>
      <c r="J293" s="19"/>
      <c r="K293" s="19"/>
    </row>
    <row r="294" spans="1:11" ht="204">
      <c r="A294" s="33" t="s">
        <v>49</v>
      </c>
      <c r="B294" s="67" t="s">
        <v>0</v>
      </c>
      <c r="C294" s="48" t="s">
        <v>0</v>
      </c>
      <c r="D294" s="48" t="s">
        <v>0</v>
      </c>
      <c r="E294" s="49" t="s">
        <v>0</v>
      </c>
      <c r="F294" s="19"/>
      <c r="G294" s="19"/>
      <c r="H294" s="19"/>
      <c r="I294" s="19"/>
      <c r="J294" s="19"/>
      <c r="K294" s="19"/>
    </row>
    <row r="295" spans="1:11" ht="252">
      <c r="A295" s="33" t="s">
        <v>48</v>
      </c>
      <c r="B295" s="67" t="s">
        <v>0</v>
      </c>
      <c r="C295" s="48" t="s">
        <v>0</v>
      </c>
      <c r="D295" s="48" t="s">
        <v>0</v>
      </c>
      <c r="E295" s="49" t="s">
        <v>0</v>
      </c>
      <c r="F295" s="19"/>
      <c r="G295" s="19"/>
      <c r="H295" s="19"/>
      <c r="I295" s="19"/>
      <c r="J295" s="19"/>
      <c r="K295" s="19"/>
    </row>
    <row r="296" spans="1:11" ht="168">
      <c r="A296" s="33" t="s">
        <v>52</v>
      </c>
      <c r="B296" s="67" t="s">
        <v>0</v>
      </c>
      <c r="C296" s="48" t="s">
        <v>0</v>
      </c>
      <c r="D296" s="51">
        <v>0.40343123097230604</v>
      </c>
      <c r="E296" s="35">
        <v>0.61174173836709655</v>
      </c>
      <c r="F296" s="19"/>
      <c r="G296" s="19"/>
      <c r="H296" s="19"/>
      <c r="I296" s="19"/>
      <c r="J296" s="19"/>
      <c r="K296" s="19"/>
    </row>
    <row r="297" spans="1:11" ht="168">
      <c r="A297" s="33" t="s">
        <v>50</v>
      </c>
      <c r="B297" s="50">
        <v>0.45341931662010482</v>
      </c>
      <c r="C297" s="48" t="s">
        <v>0</v>
      </c>
      <c r="D297" s="48" t="s">
        <v>0</v>
      </c>
      <c r="E297" s="35">
        <v>0.58171684867785844</v>
      </c>
      <c r="F297" s="19"/>
      <c r="G297" s="19"/>
      <c r="H297" s="19"/>
      <c r="I297" s="19"/>
      <c r="J297" s="19"/>
      <c r="K297" s="19"/>
    </row>
    <row r="298" spans="1:11" ht="120">
      <c r="A298" s="33" t="s">
        <v>51</v>
      </c>
      <c r="B298" s="50">
        <v>0.48775360467653139</v>
      </c>
      <c r="C298" s="48" t="s">
        <v>0</v>
      </c>
      <c r="D298" s="48" t="s">
        <v>0</v>
      </c>
      <c r="E298" s="35">
        <v>0.54830222253530703</v>
      </c>
      <c r="F298" s="19"/>
      <c r="G298" s="19"/>
      <c r="H298" s="19"/>
      <c r="I298" s="19"/>
      <c r="J298" s="19"/>
      <c r="K298" s="19"/>
    </row>
    <row r="299" spans="1:11" ht="120">
      <c r="A299" s="33" t="s">
        <v>22</v>
      </c>
      <c r="B299" s="50">
        <v>0.33104966503562461</v>
      </c>
      <c r="C299" s="51">
        <v>0.35134942323427115</v>
      </c>
      <c r="D299" s="48" t="s">
        <v>0</v>
      </c>
      <c r="E299" s="35">
        <v>-0.52460829042381951</v>
      </c>
      <c r="F299" s="19"/>
      <c r="G299" s="19"/>
      <c r="H299" s="19"/>
      <c r="I299" s="19"/>
      <c r="J299" s="19"/>
      <c r="K299" s="19"/>
    </row>
    <row r="300" spans="1:11" ht="204">
      <c r="A300" s="33" t="s">
        <v>35</v>
      </c>
      <c r="B300" s="50">
        <v>0.30546895914869437</v>
      </c>
      <c r="C300" s="48" t="s">
        <v>0</v>
      </c>
      <c r="D300" s="51">
        <v>0.43867954569159173</v>
      </c>
      <c r="E300" s="35">
        <v>0.50602887097315641</v>
      </c>
      <c r="F300" s="19"/>
      <c r="G300" s="19"/>
      <c r="H300" s="19"/>
      <c r="I300" s="19"/>
      <c r="J300" s="19"/>
      <c r="K300" s="19"/>
    </row>
    <row r="301" spans="1:11" ht="156">
      <c r="A301" s="33" t="s">
        <v>34</v>
      </c>
      <c r="B301" s="67" t="s">
        <v>0</v>
      </c>
      <c r="C301" s="48" t="s">
        <v>0</v>
      </c>
      <c r="D301" s="51">
        <v>0.46917054777371781</v>
      </c>
      <c r="E301" s="35">
        <v>0.47851457793007179</v>
      </c>
      <c r="F301" s="19"/>
      <c r="G301" s="19"/>
      <c r="H301" s="19"/>
      <c r="I301" s="19"/>
      <c r="J301" s="19"/>
      <c r="K301" s="19"/>
    </row>
    <row r="302" spans="1:11" ht="300">
      <c r="A302" s="33" t="s">
        <v>53</v>
      </c>
      <c r="B302" s="67" t="s">
        <v>0</v>
      </c>
      <c r="C302" s="48" t="s">
        <v>0</v>
      </c>
      <c r="D302" s="48" t="s">
        <v>0</v>
      </c>
      <c r="E302" s="35">
        <v>0.34997122748532322</v>
      </c>
      <c r="F302" s="19"/>
      <c r="G302" s="19"/>
      <c r="H302" s="19"/>
      <c r="I302" s="19"/>
      <c r="J302" s="19"/>
      <c r="K302" s="19"/>
    </row>
    <row r="303" spans="1:11" ht="180">
      <c r="A303" s="33" t="s">
        <v>54</v>
      </c>
      <c r="B303" s="67" t="s">
        <v>0</v>
      </c>
      <c r="C303" s="48" t="s">
        <v>0</v>
      </c>
      <c r="D303" s="48" t="s">
        <v>0</v>
      </c>
      <c r="E303" s="35">
        <v>0.31150469030607036</v>
      </c>
      <c r="F303" s="19"/>
      <c r="G303" s="19"/>
      <c r="H303" s="19"/>
      <c r="I303" s="19"/>
      <c r="J303" s="19"/>
      <c r="K303" s="19"/>
    </row>
    <row r="304" spans="1:11" ht="180">
      <c r="A304" s="33" t="s">
        <v>55</v>
      </c>
      <c r="B304" s="67" t="s">
        <v>0</v>
      </c>
      <c r="C304" s="48" t="s">
        <v>0</v>
      </c>
      <c r="D304" s="48" t="s">
        <v>0</v>
      </c>
      <c r="E304" s="35">
        <v>0.30245307163226459</v>
      </c>
      <c r="F304" s="19"/>
      <c r="G304" s="19"/>
      <c r="H304" s="19"/>
      <c r="I304" s="19"/>
      <c r="J304" s="19"/>
      <c r="K304" s="19"/>
    </row>
    <row r="305" spans="1:11" ht="276">
      <c r="A305" s="33" t="s">
        <v>57</v>
      </c>
      <c r="B305" s="67" t="s">
        <v>0</v>
      </c>
      <c r="C305" s="48" t="s">
        <v>0</v>
      </c>
      <c r="D305" s="48" t="s">
        <v>0</v>
      </c>
      <c r="E305" s="49" t="s">
        <v>0</v>
      </c>
      <c r="F305" s="19"/>
      <c r="G305" s="19"/>
      <c r="H305" s="19"/>
      <c r="I305" s="19"/>
      <c r="J305" s="19"/>
      <c r="K305" s="19"/>
    </row>
    <row r="306" spans="1:11" ht="204">
      <c r="A306" s="33" t="s">
        <v>59</v>
      </c>
      <c r="B306" s="67" t="s">
        <v>0</v>
      </c>
      <c r="C306" s="48" t="s">
        <v>0</v>
      </c>
      <c r="D306" s="48" t="s">
        <v>0</v>
      </c>
      <c r="E306" s="49" t="s">
        <v>0</v>
      </c>
      <c r="F306" s="19"/>
      <c r="G306" s="19"/>
      <c r="H306" s="19"/>
      <c r="I306" s="19"/>
      <c r="J306" s="19"/>
      <c r="K306" s="19"/>
    </row>
    <row r="307" spans="1:11" ht="144">
      <c r="A307" s="33" t="s">
        <v>56</v>
      </c>
      <c r="B307" s="67" t="s">
        <v>0</v>
      </c>
      <c r="C307" s="48" t="s">
        <v>0</v>
      </c>
      <c r="D307" s="48" t="s">
        <v>0</v>
      </c>
      <c r="E307" s="49" t="s">
        <v>0</v>
      </c>
      <c r="F307" s="19"/>
      <c r="G307" s="19"/>
      <c r="H307" s="19"/>
      <c r="I307" s="19"/>
      <c r="J307" s="19"/>
      <c r="K307" s="19"/>
    </row>
    <row r="308" spans="1:11" ht="252">
      <c r="A308" s="33" t="s">
        <v>58</v>
      </c>
      <c r="B308" s="67" t="s">
        <v>0</v>
      </c>
      <c r="C308" s="48" t="s">
        <v>0</v>
      </c>
      <c r="D308" s="48" t="s">
        <v>0</v>
      </c>
      <c r="E308" s="49" t="s">
        <v>0</v>
      </c>
      <c r="F308" s="19"/>
      <c r="G308" s="19"/>
      <c r="H308" s="19"/>
      <c r="I308" s="19"/>
      <c r="J308" s="19"/>
      <c r="K308" s="19"/>
    </row>
    <row r="309" spans="1:11" ht="264">
      <c r="A309" s="33" t="s">
        <v>62</v>
      </c>
      <c r="B309" s="67" t="s">
        <v>0</v>
      </c>
      <c r="C309" s="48" t="s">
        <v>0</v>
      </c>
      <c r="D309" s="48" t="s">
        <v>0</v>
      </c>
      <c r="E309" s="49" t="s">
        <v>0</v>
      </c>
      <c r="F309" s="19"/>
      <c r="G309" s="19"/>
      <c r="H309" s="19"/>
      <c r="I309" s="19"/>
      <c r="J309" s="19"/>
      <c r="K309" s="19"/>
    </row>
    <row r="310" spans="1:11" ht="228">
      <c r="A310" s="33" t="s">
        <v>60</v>
      </c>
      <c r="B310" s="67" t="s">
        <v>0</v>
      </c>
      <c r="C310" s="48" t="s">
        <v>0</v>
      </c>
      <c r="D310" s="48" t="s">
        <v>0</v>
      </c>
      <c r="E310" s="49" t="s">
        <v>0</v>
      </c>
      <c r="F310" s="19"/>
      <c r="G310" s="19"/>
      <c r="H310" s="19"/>
      <c r="I310" s="19"/>
      <c r="J310" s="19"/>
      <c r="K310" s="19"/>
    </row>
    <row r="311" spans="1:11" ht="228">
      <c r="A311" s="33" t="s">
        <v>61</v>
      </c>
      <c r="B311" s="67" t="s">
        <v>0</v>
      </c>
      <c r="C311" s="48" t="s">
        <v>0</v>
      </c>
      <c r="D311" s="48" t="s">
        <v>0</v>
      </c>
      <c r="E311" s="49" t="s">
        <v>0</v>
      </c>
      <c r="F311" s="19"/>
      <c r="G311" s="19"/>
      <c r="H311" s="19"/>
      <c r="I311" s="19"/>
      <c r="J311" s="19"/>
      <c r="K311" s="19"/>
    </row>
    <row r="312" spans="1:11" ht="192">
      <c r="A312" s="33" t="s">
        <v>70</v>
      </c>
      <c r="B312" s="67" t="s">
        <v>0</v>
      </c>
      <c r="C312" s="48" t="s">
        <v>0</v>
      </c>
      <c r="D312" s="48" t="s">
        <v>0</v>
      </c>
      <c r="E312" s="49" t="s">
        <v>0</v>
      </c>
      <c r="F312" s="19"/>
      <c r="G312" s="19"/>
      <c r="H312" s="19"/>
      <c r="I312" s="19"/>
      <c r="J312" s="19"/>
      <c r="K312" s="19"/>
    </row>
    <row r="313" spans="1:11" ht="192">
      <c r="A313" s="33" t="s">
        <v>71</v>
      </c>
      <c r="B313" s="67" t="s">
        <v>0</v>
      </c>
      <c r="C313" s="48" t="s">
        <v>0</v>
      </c>
      <c r="D313" s="48" t="s">
        <v>0</v>
      </c>
      <c r="E313" s="49" t="s">
        <v>0</v>
      </c>
      <c r="F313" s="19"/>
      <c r="G313" s="19"/>
      <c r="H313" s="19"/>
      <c r="I313" s="19"/>
      <c r="J313" s="19"/>
      <c r="K313" s="19"/>
    </row>
    <row r="314" spans="1:11" ht="264.75" thickBot="1">
      <c r="A314" s="36" t="s">
        <v>63</v>
      </c>
      <c r="B314" s="68" t="s">
        <v>0</v>
      </c>
      <c r="C314" s="58" t="s">
        <v>0</v>
      </c>
      <c r="D314" s="58" t="s">
        <v>0</v>
      </c>
      <c r="E314" s="59" t="s">
        <v>0</v>
      </c>
      <c r="F314" s="19"/>
      <c r="G314" s="19"/>
      <c r="H314" s="19"/>
      <c r="I314" s="19"/>
      <c r="J314" s="19"/>
      <c r="K314" s="19"/>
    </row>
    <row r="315" spans="1:11" ht="15.75" thickTop="1">
      <c r="A315" s="569" t="s">
        <v>72</v>
      </c>
      <c r="B315" s="569"/>
      <c r="C315" s="569"/>
      <c r="D315" s="569"/>
      <c r="E315" s="569"/>
      <c r="F315" s="19"/>
      <c r="G315" s="19"/>
      <c r="H315" s="19"/>
      <c r="I315" s="19"/>
      <c r="J315" s="19"/>
      <c r="K315" s="19"/>
    </row>
    <row r="316" spans="1:11">
      <c r="A316" s="569" t="s">
        <v>73</v>
      </c>
      <c r="B316" s="569"/>
      <c r="C316" s="569"/>
      <c r="D316" s="569"/>
      <c r="E316" s="569"/>
      <c r="F316" s="19"/>
      <c r="G316" s="19"/>
      <c r="H316" s="19"/>
      <c r="I316" s="19"/>
      <c r="J316" s="19"/>
      <c r="K316" s="19"/>
    </row>
    <row r="317" spans="1:11">
      <c r="A317" s="19"/>
      <c r="B317" s="19"/>
      <c r="C317" s="19"/>
      <c r="D317" s="19"/>
      <c r="E317" s="19"/>
      <c r="F317" s="19"/>
      <c r="G317" s="19"/>
      <c r="H317" s="19"/>
      <c r="I317" s="19"/>
      <c r="J317" s="19"/>
      <c r="K317" s="19"/>
    </row>
    <row r="318" spans="1:11" ht="15.75" thickBot="1">
      <c r="A318" s="563" t="s">
        <v>185</v>
      </c>
      <c r="B318" s="563"/>
      <c r="C318" s="563"/>
      <c r="D318" s="563"/>
      <c r="E318" s="563"/>
      <c r="F318" s="19"/>
      <c r="G318" s="19"/>
      <c r="H318" s="19"/>
      <c r="I318" s="19"/>
      <c r="J318" s="19"/>
      <c r="K318" s="19"/>
    </row>
    <row r="319" spans="1:11" ht="16.5" thickTop="1" thickBot="1">
      <c r="A319" s="570" t="s">
        <v>1</v>
      </c>
      <c r="B319" s="69" t="s">
        <v>2</v>
      </c>
      <c r="C319" s="70" t="s">
        <v>3</v>
      </c>
      <c r="D319" s="70" t="s">
        <v>4</v>
      </c>
      <c r="E319" s="71" t="s">
        <v>5</v>
      </c>
      <c r="F319" s="19"/>
      <c r="G319" s="19"/>
      <c r="H319" s="19"/>
      <c r="I319" s="19"/>
      <c r="J319" s="19"/>
      <c r="K319" s="19"/>
    </row>
    <row r="320" spans="1:11" ht="15.75" thickTop="1">
      <c r="A320" s="42" t="s">
        <v>2</v>
      </c>
      <c r="B320" s="63">
        <v>0.74659955212183837</v>
      </c>
      <c r="C320" s="65">
        <v>0.58014766129463613</v>
      </c>
      <c r="D320" s="65">
        <v>0.15012437695672745</v>
      </c>
      <c r="E320" s="32">
        <v>0.28892987264938352</v>
      </c>
      <c r="F320" s="19"/>
      <c r="G320" s="19"/>
      <c r="H320" s="19"/>
      <c r="I320" s="19"/>
      <c r="J320" s="19"/>
      <c r="K320" s="19"/>
    </row>
    <row r="321" spans="1:11">
      <c r="A321" s="45" t="s">
        <v>3</v>
      </c>
      <c r="B321" s="50">
        <v>0.4302234140260478</v>
      </c>
      <c r="C321" s="51">
        <v>-0.16954555842254748</v>
      </c>
      <c r="D321" s="51">
        <v>-0.81576211312064961</v>
      </c>
      <c r="E321" s="35">
        <v>-0.34741084099361547</v>
      </c>
      <c r="F321" s="19"/>
      <c r="G321" s="19"/>
      <c r="H321" s="19"/>
      <c r="I321" s="19"/>
      <c r="J321" s="19"/>
      <c r="K321" s="19"/>
    </row>
    <row r="322" spans="1:11">
      <c r="A322" s="45" t="s">
        <v>4</v>
      </c>
      <c r="B322" s="50">
        <v>-0.32370563688569509</v>
      </c>
      <c r="C322" s="51">
        <v>0.73135995526891562</v>
      </c>
      <c r="D322" s="51">
        <v>-6.8765436832056728E-2</v>
      </c>
      <c r="E322" s="35">
        <v>-0.59632087937181377</v>
      </c>
      <c r="F322" s="19"/>
      <c r="G322" s="19"/>
      <c r="H322" s="19"/>
      <c r="I322" s="19"/>
      <c r="J322" s="19"/>
      <c r="K322" s="19"/>
    </row>
    <row r="323" spans="1:11" ht="15.75" thickBot="1">
      <c r="A323" s="54" t="s">
        <v>5</v>
      </c>
      <c r="B323" s="72">
        <v>-0.39078329473465062</v>
      </c>
      <c r="C323" s="73">
        <v>0.31590443260992901</v>
      </c>
      <c r="D323" s="73">
        <v>-0.5543159396387437</v>
      </c>
      <c r="E323" s="38">
        <v>0.66349577623082623</v>
      </c>
      <c r="F323" s="19"/>
      <c r="G323" s="19"/>
      <c r="H323" s="19"/>
      <c r="I323" s="19"/>
      <c r="J323" s="19"/>
      <c r="K323" s="19"/>
    </row>
    <row r="324" spans="1:11" ht="15.75" thickTop="1">
      <c r="A324" s="569" t="s">
        <v>186</v>
      </c>
      <c r="B324" s="569"/>
      <c r="C324" s="569"/>
      <c r="D324" s="569"/>
      <c r="E324" s="569"/>
      <c r="F324" s="19"/>
      <c r="G324" s="19"/>
      <c r="H324" s="19"/>
      <c r="I324" s="19"/>
      <c r="J324" s="19"/>
      <c r="K324" s="19"/>
    </row>
    <row r="325" spans="1:11">
      <c r="A325" s="19"/>
      <c r="B325" s="19"/>
      <c r="C325" s="19"/>
      <c r="D325" s="19"/>
      <c r="E325" s="19"/>
      <c r="F325" s="19"/>
      <c r="G325" s="19"/>
      <c r="H325" s="19"/>
      <c r="I325" s="19"/>
      <c r="J325" s="19"/>
      <c r="K325" s="19"/>
    </row>
    <row r="326" spans="1:11" ht="15.75" thickBot="1">
      <c r="A326" s="563" t="s">
        <v>187</v>
      </c>
      <c r="B326" s="563"/>
      <c r="C326" s="563"/>
      <c r="D326" s="563"/>
      <c r="E326" s="563"/>
      <c r="F326" s="19"/>
      <c r="G326" s="19"/>
      <c r="H326" s="19"/>
      <c r="I326" s="19"/>
      <c r="J326" s="19"/>
      <c r="K326" s="19"/>
    </row>
    <row r="327" spans="1:11" ht="15.75" thickTop="1">
      <c r="A327" s="564" t="s">
        <v>0</v>
      </c>
      <c r="B327" s="566" t="s">
        <v>1</v>
      </c>
      <c r="C327" s="567"/>
      <c r="D327" s="567"/>
      <c r="E327" s="568"/>
      <c r="F327" s="19"/>
      <c r="G327" s="19"/>
      <c r="H327" s="19"/>
      <c r="I327" s="19"/>
      <c r="J327" s="19"/>
      <c r="K327" s="19"/>
    </row>
    <row r="328" spans="1:11" ht="15.75" thickBot="1">
      <c r="A328" s="565"/>
      <c r="B328" s="60" t="s">
        <v>2</v>
      </c>
      <c r="C328" s="61" t="s">
        <v>3</v>
      </c>
      <c r="D328" s="61" t="s">
        <v>4</v>
      </c>
      <c r="E328" s="62" t="s">
        <v>5</v>
      </c>
      <c r="F328" s="19"/>
      <c r="G328" s="19"/>
      <c r="H328" s="19"/>
      <c r="I328" s="19"/>
      <c r="J328" s="19"/>
      <c r="K328" s="19"/>
    </row>
    <row r="329" spans="1:11" ht="264.75" thickTop="1">
      <c r="A329" s="30" t="s">
        <v>62</v>
      </c>
      <c r="B329" s="63">
        <v>-1.6442440396371435E-2</v>
      </c>
      <c r="C329" s="65">
        <v>4.0100088268715216E-3</v>
      </c>
      <c r="D329" s="65">
        <v>-2.1318358234481694E-3</v>
      </c>
      <c r="E329" s="32">
        <v>6.0222716151121285E-2</v>
      </c>
      <c r="F329" s="19"/>
      <c r="G329" s="19"/>
      <c r="H329" s="19"/>
      <c r="I329" s="19"/>
      <c r="J329" s="19"/>
      <c r="K329" s="19"/>
    </row>
    <row r="330" spans="1:11" ht="276">
      <c r="A330" s="33" t="s">
        <v>44</v>
      </c>
      <c r="B330" s="50">
        <v>-1.6570122398595986E-3</v>
      </c>
      <c r="C330" s="51">
        <v>-2.5839561078450715E-3</v>
      </c>
      <c r="D330" s="51">
        <v>-6.0622145344534979E-2</v>
      </c>
      <c r="E330" s="35">
        <v>5.8084917812730008E-2</v>
      </c>
      <c r="F330" s="19"/>
      <c r="G330" s="19"/>
      <c r="H330" s="19"/>
      <c r="I330" s="19"/>
      <c r="J330" s="19"/>
      <c r="K330" s="19"/>
    </row>
    <row r="331" spans="1:11" ht="300">
      <c r="A331" s="33" t="s">
        <v>53</v>
      </c>
      <c r="B331" s="50">
        <v>-2.4239156000267079E-2</v>
      </c>
      <c r="C331" s="51">
        <v>-8.5917451871022829E-4</v>
      </c>
      <c r="D331" s="51">
        <v>-6.1367713190451686E-2</v>
      </c>
      <c r="E331" s="35">
        <v>0.1345876900090876</v>
      </c>
      <c r="F331" s="19"/>
      <c r="G331" s="19"/>
      <c r="H331" s="19"/>
      <c r="I331" s="19"/>
      <c r="J331" s="19"/>
      <c r="K331" s="19"/>
    </row>
    <row r="332" spans="1:11" ht="264">
      <c r="A332" s="33" t="s">
        <v>63</v>
      </c>
      <c r="B332" s="50">
        <v>1.3094951009480476E-2</v>
      </c>
      <c r="C332" s="51">
        <v>-8.0857567249922498E-3</v>
      </c>
      <c r="D332" s="51">
        <v>1.0289364137885521E-2</v>
      </c>
      <c r="E332" s="35">
        <v>-2.2508289359241332E-2</v>
      </c>
      <c r="F332" s="19"/>
      <c r="G332" s="19"/>
      <c r="H332" s="19"/>
      <c r="I332" s="19"/>
      <c r="J332" s="19"/>
      <c r="K332" s="19"/>
    </row>
    <row r="333" spans="1:11" ht="276">
      <c r="A333" s="33" t="s">
        <v>57</v>
      </c>
      <c r="B333" s="50">
        <v>1.9374030082225008E-2</v>
      </c>
      <c r="C333" s="51">
        <v>1.3807650693438797E-2</v>
      </c>
      <c r="D333" s="51">
        <v>2.1782119232831069E-2</v>
      </c>
      <c r="E333" s="35">
        <v>-9.3924134222672304E-2</v>
      </c>
      <c r="F333" s="19"/>
      <c r="G333" s="19"/>
      <c r="H333" s="19"/>
      <c r="I333" s="19"/>
      <c r="J333" s="19"/>
      <c r="K333" s="19"/>
    </row>
    <row r="334" spans="1:11" ht="288">
      <c r="A334" s="33" t="s">
        <v>47</v>
      </c>
      <c r="B334" s="50">
        <v>-3.6303004825884604E-3</v>
      </c>
      <c r="C334" s="51">
        <v>5.0361062315900564E-3</v>
      </c>
      <c r="D334" s="51">
        <v>3.2487596168032096E-2</v>
      </c>
      <c r="E334" s="35">
        <v>-9.8243233486613353E-3</v>
      </c>
      <c r="F334" s="19"/>
      <c r="G334" s="19"/>
      <c r="H334" s="19"/>
      <c r="I334" s="19"/>
      <c r="J334" s="19"/>
      <c r="K334" s="19"/>
    </row>
    <row r="335" spans="1:11" ht="252">
      <c r="A335" s="33" t="s">
        <v>48</v>
      </c>
      <c r="B335" s="50">
        <v>-1.1404187045871046E-3</v>
      </c>
      <c r="C335" s="51">
        <v>-3.2852505578542524E-3</v>
      </c>
      <c r="D335" s="51">
        <v>1.8188612665743578E-2</v>
      </c>
      <c r="E335" s="35">
        <v>1.718627611430313E-2</v>
      </c>
      <c r="F335" s="19"/>
      <c r="G335" s="19"/>
      <c r="H335" s="19"/>
      <c r="I335" s="19"/>
      <c r="J335" s="19"/>
      <c r="K335" s="19"/>
    </row>
    <row r="336" spans="1:11" ht="252">
      <c r="A336" s="33" t="s">
        <v>58</v>
      </c>
      <c r="B336" s="50">
        <v>1.5136270934757281E-2</v>
      </c>
      <c r="C336" s="51">
        <v>-6.7554391647125303E-3</v>
      </c>
      <c r="D336" s="51">
        <v>2.7298166577897482E-2</v>
      </c>
      <c r="E336" s="35">
        <v>-8.4018009718801329E-2</v>
      </c>
      <c r="F336" s="19"/>
      <c r="G336" s="19"/>
      <c r="H336" s="19"/>
      <c r="I336" s="19"/>
      <c r="J336" s="19"/>
      <c r="K336" s="19"/>
    </row>
    <row r="337" spans="1:11" ht="228">
      <c r="A337" s="33" t="s">
        <v>27</v>
      </c>
      <c r="B337" s="50">
        <v>-1.4038627059036229E-2</v>
      </c>
      <c r="C337" s="51">
        <v>-1.7279172749524771E-3</v>
      </c>
      <c r="D337" s="51">
        <v>5.073819333627233E-2</v>
      </c>
      <c r="E337" s="35">
        <v>-3.9714432636406199E-2</v>
      </c>
      <c r="F337" s="19"/>
      <c r="G337" s="19"/>
      <c r="H337" s="19"/>
      <c r="I337" s="19"/>
      <c r="J337" s="19"/>
      <c r="K337" s="19"/>
    </row>
    <row r="338" spans="1:11" ht="204">
      <c r="A338" s="33" t="s">
        <v>59</v>
      </c>
      <c r="B338" s="50">
        <v>-1.6431645047593396E-2</v>
      </c>
      <c r="C338" s="51">
        <v>-1.5213696128642323E-2</v>
      </c>
      <c r="D338" s="51">
        <v>-1.5405094728780735E-2</v>
      </c>
      <c r="E338" s="35">
        <v>9.0144440342838361E-2</v>
      </c>
      <c r="F338" s="19"/>
      <c r="G338" s="19"/>
      <c r="H338" s="19"/>
      <c r="I338" s="19"/>
      <c r="J338" s="19"/>
      <c r="K338" s="19"/>
    </row>
    <row r="339" spans="1:11" ht="228">
      <c r="A339" s="33" t="s">
        <v>64</v>
      </c>
      <c r="B339" s="50">
        <v>-1.7868246810973067E-2</v>
      </c>
      <c r="C339" s="51">
        <v>1.3788207878889435E-2</v>
      </c>
      <c r="D339" s="51">
        <v>-1.872180514332477E-4</v>
      </c>
      <c r="E339" s="35">
        <v>-3.7700994686586864E-3</v>
      </c>
      <c r="F339" s="19"/>
      <c r="G339" s="19"/>
      <c r="H339" s="19"/>
      <c r="I339" s="19"/>
      <c r="J339" s="19"/>
      <c r="K339" s="19"/>
    </row>
    <row r="340" spans="1:11" ht="192">
      <c r="A340" s="33" t="s">
        <v>71</v>
      </c>
      <c r="B340" s="50">
        <v>1.2161001123951989E-2</v>
      </c>
      <c r="C340" s="51">
        <v>-1.6268039948616159E-2</v>
      </c>
      <c r="D340" s="51">
        <v>7.5492172460987599E-3</v>
      </c>
      <c r="E340" s="35">
        <v>1.7302885375787631E-2</v>
      </c>
      <c r="F340" s="19"/>
      <c r="G340" s="19"/>
      <c r="H340" s="19"/>
      <c r="I340" s="19"/>
      <c r="J340" s="19"/>
      <c r="K340" s="19"/>
    </row>
    <row r="341" spans="1:11" ht="192">
      <c r="A341" s="33" t="s">
        <v>46</v>
      </c>
      <c r="B341" s="50">
        <v>5.644821783800694E-3</v>
      </c>
      <c r="C341" s="51">
        <v>-1.1917521927322039E-4</v>
      </c>
      <c r="D341" s="51">
        <v>3.6648251668213484E-2</v>
      </c>
      <c r="E341" s="35">
        <v>-1.0381852276870555E-2</v>
      </c>
      <c r="F341" s="19"/>
      <c r="G341" s="19"/>
      <c r="H341" s="19"/>
      <c r="I341" s="19"/>
      <c r="J341" s="19"/>
      <c r="K341" s="19"/>
    </row>
    <row r="342" spans="1:11" ht="204">
      <c r="A342" s="33" t="s">
        <v>49</v>
      </c>
      <c r="B342" s="50">
        <v>-1.6244942021912331E-3</v>
      </c>
      <c r="C342" s="51">
        <v>4.9804758482285124E-3</v>
      </c>
      <c r="D342" s="51">
        <v>2.9182286920969944E-2</v>
      </c>
      <c r="E342" s="35">
        <v>-2.4721851748229714E-2</v>
      </c>
      <c r="F342" s="19"/>
      <c r="G342" s="19"/>
      <c r="H342" s="19"/>
      <c r="I342" s="19"/>
      <c r="J342" s="19"/>
      <c r="K342" s="19"/>
    </row>
    <row r="343" spans="1:11" ht="192">
      <c r="A343" s="33" t="s">
        <v>45</v>
      </c>
      <c r="B343" s="50">
        <v>3.1558148781464561E-2</v>
      </c>
      <c r="C343" s="51">
        <v>-2.5569405085603899E-2</v>
      </c>
      <c r="D343" s="51">
        <v>-1.4264635523700596E-2</v>
      </c>
      <c r="E343" s="35">
        <v>-1.5781133805060337E-2</v>
      </c>
      <c r="F343" s="19"/>
      <c r="G343" s="19"/>
      <c r="H343" s="19"/>
      <c r="I343" s="19"/>
      <c r="J343" s="19"/>
      <c r="K343" s="19"/>
    </row>
    <row r="344" spans="1:11" ht="192">
      <c r="A344" s="33" t="s">
        <v>70</v>
      </c>
      <c r="B344" s="50">
        <v>-2.0781144152025942E-2</v>
      </c>
      <c r="C344" s="51">
        <v>3.4404545489935566E-2</v>
      </c>
      <c r="D344" s="51">
        <v>-2.2126587187567805E-2</v>
      </c>
      <c r="E344" s="35">
        <v>-2.9701043433977552E-2</v>
      </c>
      <c r="F344" s="19"/>
      <c r="G344" s="19"/>
      <c r="H344" s="19"/>
      <c r="I344" s="19"/>
      <c r="J344" s="19"/>
      <c r="K344" s="19"/>
    </row>
    <row r="345" spans="1:11" ht="144">
      <c r="A345" s="33" t="s">
        <v>40</v>
      </c>
      <c r="B345" s="50">
        <v>1.259762499594826E-2</v>
      </c>
      <c r="C345" s="51">
        <v>6.8436874350754811E-3</v>
      </c>
      <c r="D345" s="51">
        <v>-6.4820607082298698E-2</v>
      </c>
      <c r="E345" s="35">
        <v>-1.3688365597995744E-2</v>
      </c>
      <c r="F345" s="19"/>
      <c r="G345" s="19"/>
      <c r="H345" s="19"/>
      <c r="I345" s="19"/>
      <c r="J345" s="19"/>
      <c r="K345" s="19"/>
    </row>
    <row r="346" spans="1:11" ht="192">
      <c r="A346" s="33" t="s">
        <v>43</v>
      </c>
      <c r="B346" s="50">
        <v>-2.4188081012350943E-2</v>
      </c>
      <c r="C346" s="51">
        <v>4.4812706822703184E-2</v>
      </c>
      <c r="D346" s="51">
        <v>-0.10525577867946495</v>
      </c>
      <c r="E346" s="35">
        <v>5.2569826819420989E-2</v>
      </c>
      <c r="F346" s="19"/>
      <c r="G346" s="19"/>
      <c r="H346" s="19"/>
      <c r="I346" s="19"/>
      <c r="J346" s="19"/>
      <c r="K346" s="19"/>
    </row>
    <row r="347" spans="1:11" ht="192">
      <c r="A347" s="33" t="s">
        <v>69</v>
      </c>
      <c r="B347" s="50">
        <v>-3.7689914553075132E-2</v>
      </c>
      <c r="C347" s="51">
        <v>6.4320144314559471E-2</v>
      </c>
      <c r="D347" s="51">
        <v>-0.10751276453249256</v>
      </c>
      <c r="E347" s="35">
        <v>3.1584179878681506E-2</v>
      </c>
      <c r="F347" s="19"/>
      <c r="G347" s="19"/>
      <c r="H347" s="19"/>
      <c r="I347" s="19"/>
      <c r="J347" s="19"/>
      <c r="K347" s="19"/>
    </row>
    <row r="348" spans="1:11" ht="168">
      <c r="A348" s="33" t="s">
        <v>42</v>
      </c>
      <c r="B348" s="50">
        <v>-1.1835865305036823E-2</v>
      </c>
      <c r="C348" s="51">
        <v>1.5459496831522911E-2</v>
      </c>
      <c r="D348" s="51">
        <v>-9.0994950265801705E-2</v>
      </c>
      <c r="E348" s="35">
        <v>5.61880890292588E-2</v>
      </c>
      <c r="F348" s="19"/>
      <c r="G348" s="19"/>
      <c r="H348" s="19"/>
      <c r="I348" s="19"/>
      <c r="J348" s="19"/>
      <c r="K348" s="19"/>
    </row>
    <row r="349" spans="1:11" ht="180">
      <c r="A349" s="33" t="s">
        <v>54</v>
      </c>
      <c r="B349" s="50">
        <v>-2.8751200921472084E-2</v>
      </c>
      <c r="C349" s="51">
        <v>1.5913610419545841E-2</v>
      </c>
      <c r="D349" s="51">
        <v>-8.2657766841000346E-2</v>
      </c>
      <c r="E349" s="35">
        <v>0.12890353940436633</v>
      </c>
      <c r="F349" s="19"/>
      <c r="G349" s="19"/>
      <c r="H349" s="19"/>
      <c r="I349" s="19"/>
      <c r="J349" s="19"/>
      <c r="K349" s="19"/>
    </row>
    <row r="350" spans="1:11" ht="144">
      <c r="A350" s="33" t="s">
        <v>56</v>
      </c>
      <c r="B350" s="50">
        <v>-1.8846701267215951E-2</v>
      </c>
      <c r="C350" s="51">
        <v>6.8359349200573967E-3</v>
      </c>
      <c r="D350" s="51">
        <v>-7.7878528799359026E-2</v>
      </c>
      <c r="E350" s="35">
        <v>0.10820497802304696</v>
      </c>
      <c r="F350" s="19"/>
      <c r="G350" s="19"/>
      <c r="H350" s="19"/>
      <c r="I350" s="19"/>
      <c r="J350" s="19"/>
      <c r="K350" s="19"/>
    </row>
    <row r="351" spans="1:11" ht="156">
      <c r="A351" s="33" t="s">
        <v>39</v>
      </c>
      <c r="B351" s="50">
        <v>-1.42410012595478E-2</v>
      </c>
      <c r="C351" s="51">
        <v>2.7490072098204098E-2</v>
      </c>
      <c r="D351" s="51">
        <v>-0.11576794308736678</v>
      </c>
      <c r="E351" s="35">
        <v>6.1675633613402052E-2</v>
      </c>
      <c r="F351" s="19"/>
      <c r="G351" s="19"/>
      <c r="H351" s="19"/>
      <c r="I351" s="19"/>
      <c r="J351" s="19"/>
      <c r="K351" s="19"/>
    </row>
    <row r="352" spans="1:11" ht="180">
      <c r="A352" s="33" t="s">
        <v>55</v>
      </c>
      <c r="B352" s="50">
        <v>-3.1474387148215516E-2</v>
      </c>
      <c r="C352" s="51">
        <v>2.0677129514880009E-2</v>
      </c>
      <c r="D352" s="51">
        <v>-3.9151411617841969E-2</v>
      </c>
      <c r="E352" s="35">
        <v>0.10815795488041145</v>
      </c>
      <c r="F352" s="19"/>
      <c r="G352" s="19"/>
      <c r="H352" s="19"/>
      <c r="I352" s="19"/>
      <c r="J352" s="19"/>
      <c r="K352" s="19"/>
    </row>
    <row r="353" spans="1:11" ht="144">
      <c r="A353" s="33" t="s">
        <v>38</v>
      </c>
      <c r="B353" s="50">
        <v>9.3706314205194811E-3</v>
      </c>
      <c r="C353" s="51">
        <v>1.9336367560869492E-3</v>
      </c>
      <c r="D353" s="51">
        <v>-7.7631314720773573E-2</v>
      </c>
      <c r="E353" s="35">
        <v>2.9633841611697402E-3</v>
      </c>
      <c r="F353" s="19"/>
      <c r="G353" s="19"/>
      <c r="H353" s="19"/>
      <c r="I353" s="19"/>
      <c r="J353" s="19"/>
      <c r="K353" s="19"/>
    </row>
    <row r="354" spans="1:11" ht="300">
      <c r="A354" s="33" t="s">
        <v>68</v>
      </c>
      <c r="B354" s="50">
        <v>-6.3925677872327794E-2</v>
      </c>
      <c r="C354" s="51">
        <v>9.1775783463979813E-2</v>
      </c>
      <c r="D354" s="51">
        <v>-0.13563730322875353</v>
      </c>
      <c r="E354" s="35">
        <v>7.8043926714685422E-2</v>
      </c>
      <c r="F354" s="19"/>
      <c r="G354" s="19"/>
      <c r="H354" s="19"/>
      <c r="I354" s="19"/>
      <c r="J354" s="19"/>
      <c r="K354" s="19"/>
    </row>
    <row r="355" spans="1:11" ht="228">
      <c r="A355" s="33" t="s">
        <v>61</v>
      </c>
      <c r="B355" s="50">
        <v>-3.7028513499423668E-2</v>
      </c>
      <c r="C355" s="51">
        <v>4.7388410073465899E-2</v>
      </c>
      <c r="D355" s="51">
        <v>-6.8057172481088363E-2</v>
      </c>
      <c r="E355" s="35">
        <v>7.8168380024792275E-2</v>
      </c>
      <c r="F355" s="19"/>
      <c r="G355" s="19"/>
      <c r="H355" s="19"/>
      <c r="I355" s="19"/>
      <c r="J355" s="19"/>
      <c r="K355" s="19"/>
    </row>
    <row r="356" spans="1:11" ht="192">
      <c r="A356" s="33" t="s">
        <v>41</v>
      </c>
      <c r="B356" s="50">
        <v>-2.3821870683848185E-2</v>
      </c>
      <c r="C356" s="51">
        <v>4.2211495850399884E-2</v>
      </c>
      <c r="D356" s="51">
        <v>-0.10844630251499332</v>
      </c>
      <c r="E356" s="35">
        <v>4.4248118559923895E-2</v>
      </c>
      <c r="F356" s="19"/>
      <c r="G356" s="19"/>
      <c r="H356" s="19"/>
      <c r="I356" s="19"/>
      <c r="J356" s="19"/>
      <c r="K356" s="19"/>
    </row>
    <row r="357" spans="1:11" ht="228">
      <c r="A357" s="33" t="s">
        <v>60</v>
      </c>
      <c r="B357" s="50">
        <v>-3.1585487992145389E-3</v>
      </c>
      <c r="C357" s="51">
        <v>-1.3167732247652891E-3</v>
      </c>
      <c r="D357" s="51">
        <v>-5.4436362324311247E-2</v>
      </c>
      <c r="E357" s="35">
        <v>7.7630284249320697E-2</v>
      </c>
      <c r="F357" s="19"/>
      <c r="G357" s="19"/>
      <c r="H357" s="19"/>
      <c r="I357" s="19"/>
      <c r="J357" s="19"/>
      <c r="K357" s="19"/>
    </row>
    <row r="358" spans="1:11" ht="204">
      <c r="A358" s="33" t="s">
        <v>35</v>
      </c>
      <c r="B358" s="50">
        <v>3.9211070166876076E-2</v>
      </c>
      <c r="C358" s="51">
        <v>-3.6111693024637036E-2</v>
      </c>
      <c r="D358" s="51">
        <v>7.2460120787406823E-2</v>
      </c>
      <c r="E358" s="35">
        <v>0.11021732043133242</v>
      </c>
      <c r="F358" s="19"/>
      <c r="G358" s="19"/>
      <c r="H358" s="19"/>
      <c r="I358" s="19"/>
      <c r="J358" s="19"/>
      <c r="K358" s="19"/>
    </row>
    <row r="359" spans="1:11" ht="180">
      <c r="A359" s="33" t="s">
        <v>32</v>
      </c>
      <c r="B359" s="50">
        <v>-6.2317676241372506E-3</v>
      </c>
      <c r="C359" s="51">
        <v>8.8963568198308376E-2</v>
      </c>
      <c r="D359" s="51">
        <v>0.10218965543065896</v>
      </c>
      <c r="E359" s="35">
        <v>-5.6830721939381476E-2</v>
      </c>
      <c r="F359" s="19"/>
      <c r="G359" s="19"/>
      <c r="H359" s="19"/>
      <c r="I359" s="19"/>
      <c r="J359" s="19"/>
      <c r="K359" s="19"/>
    </row>
    <row r="360" spans="1:11" ht="156">
      <c r="A360" s="33" t="s">
        <v>9</v>
      </c>
      <c r="B360" s="50">
        <v>8.1084312780818582E-2</v>
      </c>
      <c r="C360" s="51">
        <v>2.1839175454109735E-2</v>
      </c>
      <c r="D360" s="51">
        <v>-7.1763612942252284E-3</v>
      </c>
      <c r="E360" s="35">
        <v>-5.5844690727932723E-2</v>
      </c>
      <c r="F360" s="19"/>
      <c r="G360" s="19"/>
      <c r="H360" s="19"/>
      <c r="I360" s="19"/>
      <c r="J360" s="19"/>
      <c r="K360" s="19"/>
    </row>
    <row r="361" spans="1:11" ht="192">
      <c r="A361" s="33" t="s">
        <v>6</v>
      </c>
      <c r="B361" s="50">
        <v>0.10496576690274066</v>
      </c>
      <c r="C361" s="51">
        <v>-1.6167120586785537E-2</v>
      </c>
      <c r="D361" s="51">
        <v>-4.0678632973758108E-2</v>
      </c>
      <c r="E361" s="35">
        <v>-3.0255382826236694E-2</v>
      </c>
      <c r="F361" s="19"/>
      <c r="G361" s="19"/>
      <c r="H361" s="19"/>
      <c r="I361" s="19"/>
      <c r="J361" s="19"/>
      <c r="K361" s="19"/>
    </row>
    <row r="362" spans="1:11" ht="180">
      <c r="A362" s="33" t="s">
        <v>19</v>
      </c>
      <c r="B362" s="50">
        <v>5.2717643838618836E-2</v>
      </c>
      <c r="C362" s="51">
        <v>2.9503294473319782E-2</v>
      </c>
      <c r="D362" s="51">
        <v>7.5107876076328864E-3</v>
      </c>
      <c r="E362" s="35">
        <v>2.6473796393905659E-2</v>
      </c>
      <c r="F362" s="19"/>
      <c r="G362" s="19"/>
      <c r="H362" s="19"/>
      <c r="I362" s="19"/>
      <c r="J362" s="19"/>
      <c r="K362" s="19"/>
    </row>
    <row r="363" spans="1:11" ht="168">
      <c r="A363" s="33" t="s">
        <v>50</v>
      </c>
      <c r="B363" s="50">
        <v>3.4917857084831909E-2</v>
      </c>
      <c r="C363" s="51">
        <v>-9.8231215723922245E-3</v>
      </c>
      <c r="D363" s="51">
        <v>-1.3867796021821269E-2</v>
      </c>
      <c r="E363" s="35">
        <v>0.16055980201484138</v>
      </c>
      <c r="F363" s="19"/>
      <c r="G363" s="19"/>
      <c r="H363" s="19"/>
      <c r="I363" s="19"/>
      <c r="J363" s="19"/>
      <c r="K363" s="19"/>
    </row>
    <row r="364" spans="1:11" ht="120">
      <c r="A364" s="33" t="s">
        <v>51</v>
      </c>
      <c r="B364" s="50">
        <v>5.6633137846789153E-2</v>
      </c>
      <c r="C364" s="51">
        <v>-4.4734477490927363E-2</v>
      </c>
      <c r="D364" s="51">
        <v>-2.5130884495945111E-3</v>
      </c>
      <c r="E364" s="35">
        <v>0.14865484585281538</v>
      </c>
      <c r="F364" s="19"/>
      <c r="G364" s="19"/>
      <c r="H364" s="19"/>
      <c r="I364" s="19"/>
      <c r="J364" s="19"/>
      <c r="K364" s="19"/>
    </row>
    <row r="365" spans="1:11" ht="144">
      <c r="A365" s="33" t="s">
        <v>37</v>
      </c>
      <c r="B365" s="50">
        <v>3.6693453264962025E-2</v>
      </c>
      <c r="C365" s="51">
        <v>7.8779200509623656E-2</v>
      </c>
      <c r="D365" s="51">
        <v>0.10180301818199503</v>
      </c>
      <c r="E365" s="35">
        <v>-0.18604864318120801</v>
      </c>
      <c r="F365" s="19"/>
      <c r="G365" s="19"/>
      <c r="H365" s="19"/>
      <c r="I365" s="19"/>
      <c r="J365" s="19"/>
      <c r="K365" s="19"/>
    </row>
    <row r="366" spans="1:11" ht="204">
      <c r="A366" s="33" t="s">
        <v>23</v>
      </c>
      <c r="B366" s="50">
        <v>2.6875680288802675E-2</v>
      </c>
      <c r="C366" s="51">
        <v>3.7250892673330031E-2</v>
      </c>
      <c r="D366" s="51">
        <v>-2.385378250005071E-2</v>
      </c>
      <c r="E366" s="35">
        <v>8.4090196627197633E-2</v>
      </c>
      <c r="F366" s="19"/>
      <c r="G366" s="19"/>
      <c r="H366" s="19"/>
      <c r="I366" s="19"/>
      <c r="J366" s="19"/>
      <c r="K366" s="19"/>
    </row>
    <row r="367" spans="1:11" ht="192">
      <c r="A367" s="33" t="s">
        <v>20</v>
      </c>
      <c r="B367" s="50">
        <v>5.1046088171223157E-2</v>
      </c>
      <c r="C367" s="51">
        <v>2.4561801167648227E-3</v>
      </c>
      <c r="D367" s="51">
        <v>-3.6632100819820594E-2</v>
      </c>
      <c r="E367" s="35">
        <v>9.0219693861427891E-2</v>
      </c>
      <c r="F367" s="19"/>
      <c r="G367" s="19"/>
      <c r="H367" s="19"/>
      <c r="I367" s="19"/>
      <c r="J367" s="19"/>
      <c r="K367" s="19"/>
    </row>
    <row r="368" spans="1:11" ht="180">
      <c r="A368" s="33" t="s">
        <v>31</v>
      </c>
      <c r="B368" s="50">
        <v>-2.970300384391859E-3</v>
      </c>
      <c r="C368" s="51">
        <v>5.7014786202776453E-2</v>
      </c>
      <c r="D368" s="51">
        <v>0.10897293971250398</v>
      </c>
      <c r="E368" s="35">
        <v>-1.8048398550318624E-2</v>
      </c>
      <c r="F368" s="19"/>
      <c r="G368" s="19"/>
      <c r="H368" s="19"/>
      <c r="I368" s="19"/>
      <c r="J368" s="19"/>
      <c r="K368" s="19"/>
    </row>
    <row r="369" spans="1:11" ht="156">
      <c r="A369" s="33" t="s">
        <v>34</v>
      </c>
      <c r="B369" s="50">
        <v>1.9696112200548455E-3</v>
      </c>
      <c r="C369" s="51">
        <v>1.6423297064517943E-2</v>
      </c>
      <c r="D369" s="51">
        <v>6.5014838469219696E-2</v>
      </c>
      <c r="E369" s="35">
        <v>0.10384562159295997</v>
      </c>
      <c r="F369" s="19"/>
      <c r="G369" s="19"/>
      <c r="H369" s="19"/>
      <c r="I369" s="19"/>
      <c r="J369" s="19"/>
      <c r="K369" s="19"/>
    </row>
    <row r="370" spans="1:11" ht="180">
      <c r="A370" s="33" t="s">
        <v>18</v>
      </c>
      <c r="B370" s="50">
        <v>5.2859775286030787E-2</v>
      </c>
      <c r="C370" s="51">
        <v>5.2121034606299167E-2</v>
      </c>
      <c r="D370" s="51">
        <v>6.9273226271204403E-3</v>
      </c>
      <c r="E370" s="35">
        <v>-5.6857378422881452E-2</v>
      </c>
      <c r="F370" s="19"/>
      <c r="G370" s="19"/>
      <c r="H370" s="19"/>
      <c r="I370" s="19"/>
      <c r="J370" s="19"/>
      <c r="K370" s="19"/>
    </row>
    <row r="371" spans="1:11" ht="120">
      <c r="A371" s="33" t="s">
        <v>7</v>
      </c>
      <c r="B371" s="50">
        <v>7.2148990559999279E-2</v>
      </c>
      <c r="C371" s="51">
        <v>4.1010760193445309E-2</v>
      </c>
      <c r="D371" s="51">
        <v>-5.1830405694263837E-2</v>
      </c>
      <c r="E371" s="35">
        <v>-7.6632493962727435E-2</v>
      </c>
      <c r="F371" s="19"/>
      <c r="G371" s="19"/>
      <c r="H371" s="19"/>
      <c r="I371" s="19"/>
      <c r="J371" s="19"/>
      <c r="K371" s="19"/>
    </row>
    <row r="372" spans="1:11" ht="180">
      <c r="A372" s="33" t="s">
        <v>11</v>
      </c>
      <c r="B372" s="50">
        <v>0.11987623623971021</v>
      </c>
      <c r="C372" s="51">
        <v>-4.0510544336786476E-2</v>
      </c>
      <c r="D372" s="51">
        <v>-3.9581692839583058E-3</v>
      </c>
      <c r="E372" s="35">
        <v>-5.8269181670695967E-2</v>
      </c>
      <c r="F372" s="19"/>
      <c r="G372" s="19"/>
      <c r="H372" s="19"/>
      <c r="I372" s="19"/>
      <c r="J372" s="19"/>
      <c r="K372" s="19"/>
    </row>
    <row r="373" spans="1:11" ht="144">
      <c r="A373" s="33" t="s">
        <v>13</v>
      </c>
      <c r="B373" s="50">
        <v>9.7959071335866926E-2</v>
      </c>
      <c r="C373" s="51">
        <v>-8.9808427014818736E-3</v>
      </c>
      <c r="D373" s="51">
        <v>3.3413502776137707E-2</v>
      </c>
      <c r="E373" s="35">
        <v>-6.630783327643458E-2</v>
      </c>
      <c r="F373" s="19"/>
      <c r="G373" s="19"/>
      <c r="H373" s="19"/>
      <c r="I373" s="19"/>
      <c r="J373" s="19"/>
      <c r="K373" s="19"/>
    </row>
    <row r="374" spans="1:11" ht="180">
      <c r="A374" s="33" t="s">
        <v>26</v>
      </c>
      <c r="B374" s="50">
        <v>5.0819758399479609E-2</v>
      </c>
      <c r="C374" s="51">
        <v>7.6868793375170245E-3</v>
      </c>
      <c r="D374" s="51">
        <v>3.2739507567849949E-2</v>
      </c>
      <c r="E374" s="35">
        <v>3.4568284843311974E-2</v>
      </c>
      <c r="F374" s="19"/>
      <c r="G374" s="19"/>
      <c r="H374" s="19"/>
      <c r="I374" s="19"/>
      <c r="J374" s="19"/>
      <c r="K374" s="19"/>
    </row>
    <row r="375" spans="1:11" ht="120">
      <c r="A375" s="33" t="s">
        <v>22</v>
      </c>
      <c r="B375" s="50">
        <v>6.5057031063375792E-2</v>
      </c>
      <c r="C375" s="51">
        <v>6.1248621383804866E-2</v>
      </c>
      <c r="D375" s="51">
        <v>5.7237881992907816E-2</v>
      </c>
      <c r="E375" s="35">
        <v>-0.21754564755053496</v>
      </c>
      <c r="F375" s="19"/>
      <c r="G375" s="19"/>
      <c r="H375" s="19"/>
      <c r="I375" s="19"/>
      <c r="J375" s="19"/>
      <c r="K375" s="19"/>
    </row>
    <row r="376" spans="1:11" ht="168">
      <c r="A376" s="33" t="s">
        <v>52</v>
      </c>
      <c r="B376" s="50">
        <v>7.9090127682842903E-3</v>
      </c>
      <c r="C376" s="51">
        <v>-8.0860630240400452E-4</v>
      </c>
      <c r="D376" s="51">
        <v>3.9794628117713324E-2</v>
      </c>
      <c r="E376" s="35">
        <v>0.15508694718989757</v>
      </c>
      <c r="F376" s="19"/>
      <c r="G376" s="19"/>
      <c r="H376" s="19"/>
      <c r="I376" s="19"/>
      <c r="J376" s="19"/>
      <c r="K376" s="19"/>
    </row>
    <row r="377" spans="1:11" ht="204">
      <c r="A377" s="33" t="s">
        <v>65</v>
      </c>
      <c r="B377" s="50">
        <v>0.15682185649606994</v>
      </c>
      <c r="C377" s="51">
        <v>-0.14196049823763723</v>
      </c>
      <c r="D377" s="51">
        <v>0.15393801912144872</v>
      </c>
      <c r="E377" s="35">
        <v>-5.103242757855183E-2</v>
      </c>
      <c r="F377" s="19"/>
      <c r="G377" s="19"/>
      <c r="H377" s="19"/>
      <c r="I377" s="19"/>
      <c r="J377" s="19"/>
      <c r="K377" s="19"/>
    </row>
    <row r="378" spans="1:11" ht="204">
      <c r="A378" s="33" t="s">
        <v>66</v>
      </c>
      <c r="B378" s="50">
        <v>-6.4212968188417763E-2</v>
      </c>
      <c r="C378" s="51">
        <v>0.17605676488400504</v>
      </c>
      <c r="D378" s="51">
        <v>-5.3844006226781857E-2</v>
      </c>
      <c r="E378" s="35">
        <v>2.9836464224042389E-2</v>
      </c>
      <c r="F378" s="19"/>
      <c r="G378" s="19"/>
      <c r="H378" s="19"/>
      <c r="I378" s="19"/>
      <c r="J378" s="19"/>
      <c r="K378" s="19"/>
    </row>
    <row r="379" spans="1:11" ht="180">
      <c r="A379" s="33" t="s">
        <v>10</v>
      </c>
      <c r="B379" s="50">
        <v>5.7614904779662988E-2</v>
      </c>
      <c r="C379" s="51">
        <v>3.7971155538138422E-2</v>
      </c>
      <c r="D379" s="51">
        <v>-7.2503181299683431E-2</v>
      </c>
      <c r="E379" s="35">
        <v>-2.6711963761753958E-3</v>
      </c>
      <c r="F379" s="19"/>
      <c r="G379" s="19"/>
      <c r="H379" s="19"/>
      <c r="I379" s="19"/>
      <c r="J379" s="19"/>
      <c r="K379" s="19"/>
    </row>
    <row r="380" spans="1:11" ht="144">
      <c r="A380" s="33" t="s">
        <v>67</v>
      </c>
      <c r="B380" s="50">
        <v>-6.4629629996450957E-2</v>
      </c>
      <c r="C380" s="51">
        <v>0.17918362987261269</v>
      </c>
      <c r="D380" s="51">
        <v>-2.724486577307849E-2</v>
      </c>
      <c r="E380" s="35">
        <v>-1.4497337836014017E-2</v>
      </c>
      <c r="F380" s="19"/>
      <c r="G380" s="19"/>
      <c r="H380" s="19"/>
      <c r="I380" s="19"/>
      <c r="J380" s="19"/>
      <c r="K380" s="19"/>
    </row>
    <row r="381" spans="1:11" ht="168">
      <c r="A381" s="33" t="s">
        <v>12</v>
      </c>
      <c r="B381" s="50">
        <v>0.15799708120657743</v>
      </c>
      <c r="C381" s="51">
        <v>-0.10570221369875622</v>
      </c>
      <c r="D381" s="51">
        <v>2.3231508328537001E-2</v>
      </c>
      <c r="E381" s="35">
        <v>-5.1361170269403865E-2</v>
      </c>
      <c r="F381" s="19"/>
      <c r="G381" s="19"/>
      <c r="H381" s="19"/>
      <c r="I381" s="19"/>
      <c r="J381" s="19"/>
      <c r="K381" s="19"/>
    </row>
    <row r="382" spans="1:11" ht="96">
      <c r="A382" s="33" t="s">
        <v>28</v>
      </c>
      <c r="B382" s="50">
        <v>-5.2964954132528996E-2</v>
      </c>
      <c r="C382" s="51">
        <v>0.10027227923045884</v>
      </c>
      <c r="D382" s="51">
        <v>8.5781098039995785E-2</v>
      </c>
      <c r="E382" s="35">
        <v>2.9196599130681608E-3</v>
      </c>
      <c r="F382" s="19"/>
      <c r="G382" s="19"/>
      <c r="H382" s="19"/>
      <c r="I382" s="19"/>
      <c r="J382" s="19"/>
      <c r="K382" s="19"/>
    </row>
    <row r="383" spans="1:11" ht="144">
      <c r="A383" s="33" t="s">
        <v>30</v>
      </c>
      <c r="B383" s="50">
        <v>-5.1686025322643554E-3</v>
      </c>
      <c r="C383" s="51">
        <v>6.4624847260892876E-2</v>
      </c>
      <c r="D383" s="51">
        <v>0.10593381785148857</v>
      </c>
      <c r="E383" s="35">
        <v>-2.2645748964844087E-2</v>
      </c>
      <c r="F383" s="19"/>
      <c r="G383" s="19"/>
      <c r="H383" s="19"/>
      <c r="I383" s="19"/>
      <c r="J383" s="19"/>
      <c r="K383" s="19"/>
    </row>
    <row r="384" spans="1:11" ht="120">
      <c r="A384" s="33" t="s">
        <v>8</v>
      </c>
      <c r="B384" s="50">
        <v>5.8318572652416342E-2</v>
      </c>
      <c r="C384" s="51">
        <v>4.1034001968738458E-2</v>
      </c>
      <c r="D384" s="51">
        <v>-6.7601202608478614E-2</v>
      </c>
      <c r="E384" s="35">
        <v>-9.2853601311406048E-3</v>
      </c>
      <c r="F384" s="19"/>
      <c r="G384" s="19"/>
      <c r="H384" s="19"/>
      <c r="I384" s="19"/>
      <c r="J384" s="19"/>
      <c r="K384" s="19"/>
    </row>
    <row r="385" spans="1:11" ht="204">
      <c r="A385" s="33" t="s">
        <v>29</v>
      </c>
      <c r="B385" s="50">
        <v>2.4199646703278212E-2</v>
      </c>
      <c r="C385" s="51">
        <v>1.8578161912509742E-4</v>
      </c>
      <c r="D385" s="51">
        <v>0.13027095400640204</v>
      </c>
      <c r="E385" s="35">
        <v>2.1281239025897902E-2</v>
      </c>
      <c r="F385" s="19"/>
      <c r="G385" s="19"/>
      <c r="H385" s="19"/>
      <c r="I385" s="19"/>
      <c r="J385" s="19"/>
      <c r="K385" s="19"/>
    </row>
    <row r="386" spans="1:11" ht="240">
      <c r="A386" s="33" t="s">
        <v>25</v>
      </c>
      <c r="B386" s="50">
        <v>8.663241176619095E-2</v>
      </c>
      <c r="C386" s="51">
        <v>-4.1003629562046902E-2</v>
      </c>
      <c r="D386" s="51">
        <v>5.0368896425948662E-2</v>
      </c>
      <c r="E386" s="35">
        <v>3.759552711078637E-2</v>
      </c>
      <c r="F386" s="19"/>
      <c r="G386" s="19"/>
      <c r="H386" s="19"/>
      <c r="I386" s="19"/>
      <c r="J386" s="19"/>
      <c r="K386" s="19"/>
    </row>
    <row r="387" spans="1:11" ht="168">
      <c r="A387" s="33" t="s">
        <v>33</v>
      </c>
      <c r="B387" s="50">
        <v>-7.3156394655093535E-2</v>
      </c>
      <c r="C387" s="51">
        <v>0.16236691481582724</v>
      </c>
      <c r="D387" s="51">
        <v>1.5554236953990341E-2</v>
      </c>
      <c r="E387" s="35">
        <v>1.135144000949144E-2</v>
      </c>
      <c r="F387" s="19"/>
      <c r="G387" s="19"/>
      <c r="H387" s="19"/>
      <c r="I387" s="19"/>
      <c r="J387" s="19"/>
      <c r="K387" s="19"/>
    </row>
    <row r="388" spans="1:11" ht="180">
      <c r="A388" s="33" t="s">
        <v>16</v>
      </c>
      <c r="B388" s="50">
        <v>5.2497310718063558E-2</v>
      </c>
      <c r="C388" s="51">
        <v>3.1901876349293673E-2</v>
      </c>
      <c r="D388" s="51">
        <v>-3.2030258982740742E-2</v>
      </c>
      <c r="E388" s="35">
        <v>1.405528536673073E-2</v>
      </c>
      <c r="F388" s="19"/>
      <c r="G388" s="19"/>
      <c r="H388" s="19"/>
      <c r="I388" s="19"/>
      <c r="J388" s="19"/>
      <c r="K388" s="19"/>
    </row>
    <row r="389" spans="1:11" ht="168">
      <c r="A389" s="33" t="s">
        <v>14</v>
      </c>
      <c r="B389" s="50">
        <v>0.16196805257533725</v>
      </c>
      <c r="C389" s="51">
        <v>-0.12458264692953272</v>
      </c>
      <c r="D389" s="51">
        <v>4.0578729051762179E-2</v>
      </c>
      <c r="E389" s="35">
        <v>-1.6742933104614839E-2</v>
      </c>
      <c r="F389" s="19"/>
      <c r="G389" s="19"/>
      <c r="H389" s="19"/>
      <c r="I389" s="19"/>
      <c r="J389" s="19"/>
      <c r="K389" s="19"/>
    </row>
    <row r="390" spans="1:11" ht="192">
      <c r="A390" s="33" t="s">
        <v>21</v>
      </c>
      <c r="B390" s="50">
        <v>2.9192092099542911E-2</v>
      </c>
      <c r="C390" s="51">
        <v>8.3041549461523687E-2</v>
      </c>
      <c r="D390" s="51">
        <v>-8.346167378031899E-3</v>
      </c>
      <c r="E390" s="35">
        <v>-8.75072984404969E-2</v>
      </c>
      <c r="F390" s="19"/>
      <c r="G390" s="19"/>
      <c r="H390" s="19"/>
      <c r="I390" s="19"/>
      <c r="J390" s="19"/>
      <c r="K390" s="19"/>
    </row>
    <row r="391" spans="1:11" ht="120">
      <c r="A391" s="33" t="s">
        <v>36</v>
      </c>
      <c r="B391" s="50">
        <v>2.0258012515585254E-2</v>
      </c>
      <c r="C391" s="51">
        <v>4.6668757256868561E-3</v>
      </c>
      <c r="D391" s="51">
        <v>7.0683633299096688E-2</v>
      </c>
      <c r="E391" s="35">
        <v>4.1244213037049497E-2</v>
      </c>
      <c r="F391" s="19"/>
      <c r="G391" s="19"/>
      <c r="H391" s="19"/>
      <c r="I391" s="19"/>
      <c r="J391" s="19"/>
      <c r="K391" s="19"/>
    </row>
    <row r="392" spans="1:11" ht="192">
      <c r="A392" s="33" t="s">
        <v>15</v>
      </c>
      <c r="B392" s="50">
        <v>2.9691077433417916E-2</v>
      </c>
      <c r="C392" s="51">
        <v>7.3594151457497314E-2</v>
      </c>
      <c r="D392" s="51">
        <v>-6.9560260657131404E-2</v>
      </c>
      <c r="E392" s="35">
        <v>-1.3169158422349123E-2</v>
      </c>
      <c r="F392" s="19"/>
      <c r="G392" s="19"/>
      <c r="H392" s="19"/>
      <c r="I392" s="19"/>
      <c r="J392" s="19"/>
      <c r="K392" s="19"/>
    </row>
    <row r="393" spans="1:11" ht="240">
      <c r="A393" s="33" t="s">
        <v>17</v>
      </c>
      <c r="B393" s="50">
        <v>-1.8975159702437037E-3</v>
      </c>
      <c r="C393" s="51">
        <v>0.11928722373660761</v>
      </c>
      <c r="D393" s="51">
        <v>-6.1733139212649966E-2</v>
      </c>
      <c r="E393" s="35">
        <v>2.6409404243666716E-3</v>
      </c>
      <c r="F393" s="19"/>
      <c r="G393" s="19"/>
      <c r="H393" s="19"/>
      <c r="I393" s="19"/>
      <c r="J393" s="19"/>
      <c r="K393" s="19"/>
    </row>
    <row r="394" spans="1:11" ht="228.75" thickBot="1">
      <c r="A394" s="36" t="s">
        <v>24</v>
      </c>
      <c r="B394" s="72">
        <v>-3.1824671142762037E-2</v>
      </c>
      <c r="C394" s="73">
        <v>0.14435892047030136</v>
      </c>
      <c r="D394" s="73">
        <v>-4.8926057266975617E-2</v>
      </c>
      <c r="E394" s="38">
        <v>2.8129248325734168E-2</v>
      </c>
      <c r="F394" s="19"/>
      <c r="G394" s="19"/>
      <c r="H394" s="19"/>
      <c r="I394" s="19"/>
      <c r="J394" s="19"/>
      <c r="K394" s="19"/>
    </row>
    <row r="395" spans="1:11" ht="15.75" thickTop="1">
      <c r="A395" s="569" t="s">
        <v>188</v>
      </c>
      <c r="B395" s="569"/>
      <c r="C395" s="569"/>
      <c r="D395" s="569"/>
      <c r="E395" s="569"/>
      <c r="F395" s="19"/>
      <c r="G395" s="19"/>
      <c r="H395" s="19"/>
      <c r="I395" s="19"/>
      <c r="J395" s="19"/>
      <c r="K395" s="19"/>
    </row>
    <row r="396" spans="1:11">
      <c r="A396" s="19"/>
      <c r="B396" s="19"/>
      <c r="C396" s="19"/>
      <c r="D396" s="19"/>
      <c r="E396" s="19"/>
      <c r="F396" s="19"/>
      <c r="G396" s="19"/>
      <c r="H396" s="19"/>
      <c r="I396" s="19"/>
      <c r="J396" s="19"/>
      <c r="K396" s="19"/>
    </row>
    <row r="397" spans="1:11" ht="15.75" thickBot="1">
      <c r="A397" s="563" t="s">
        <v>189</v>
      </c>
      <c r="B397" s="563"/>
      <c r="C397" s="563"/>
      <c r="D397" s="563"/>
      <c r="E397" s="563"/>
      <c r="F397" s="19"/>
      <c r="G397" s="19"/>
      <c r="H397" s="19"/>
      <c r="I397" s="19"/>
      <c r="J397" s="19"/>
      <c r="K397" s="19"/>
    </row>
    <row r="398" spans="1:11" ht="16.5" thickTop="1" thickBot="1">
      <c r="A398" s="570" t="s">
        <v>1</v>
      </c>
      <c r="B398" s="69" t="s">
        <v>2</v>
      </c>
      <c r="C398" s="70" t="s">
        <v>3</v>
      </c>
      <c r="D398" s="70" t="s">
        <v>4</v>
      </c>
      <c r="E398" s="71" t="s">
        <v>5</v>
      </c>
      <c r="F398" s="19"/>
      <c r="G398" s="19"/>
      <c r="H398" s="19"/>
      <c r="I398" s="19"/>
      <c r="J398" s="19"/>
      <c r="K398" s="19"/>
    </row>
    <row r="399" spans="1:11" ht="15.75" thickTop="1">
      <c r="A399" s="42" t="s">
        <v>2</v>
      </c>
      <c r="B399" s="31">
        <v>1</v>
      </c>
      <c r="C399" s="43">
        <v>0</v>
      </c>
      <c r="D399" s="43">
        <v>0</v>
      </c>
      <c r="E399" s="32">
        <v>-1.4831885719601701E-16</v>
      </c>
      <c r="F399" s="19"/>
      <c r="G399" s="19"/>
      <c r="H399" s="19"/>
      <c r="I399" s="19"/>
      <c r="J399" s="19"/>
      <c r="K399" s="19"/>
    </row>
    <row r="400" spans="1:11">
      <c r="A400" s="45" t="s">
        <v>3</v>
      </c>
      <c r="B400" s="34">
        <v>0</v>
      </c>
      <c r="C400" s="46">
        <v>1.0000000000000002</v>
      </c>
      <c r="D400" s="46">
        <v>0</v>
      </c>
      <c r="E400" s="35">
        <v>1.3530843112619095E-16</v>
      </c>
      <c r="F400" s="19"/>
      <c r="G400" s="19"/>
      <c r="H400" s="19"/>
      <c r="I400" s="19"/>
      <c r="J400" s="19"/>
      <c r="K400" s="19"/>
    </row>
    <row r="401" spans="1:11">
      <c r="A401" s="45" t="s">
        <v>4</v>
      </c>
      <c r="B401" s="34">
        <v>0</v>
      </c>
      <c r="C401" s="46">
        <v>0</v>
      </c>
      <c r="D401" s="46">
        <v>1.0000000000000002</v>
      </c>
      <c r="E401" s="35">
        <v>-2.1597307275911248E-16</v>
      </c>
      <c r="F401" s="19"/>
      <c r="G401" s="19"/>
      <c r="H401" s="19"/>
      <c r="I401" s="19"/>
      <c r="J401" s="19"/>
      <c r="K401" s="19"/>
    </row>
    <row r="402" spans="1:11" ht="15.75" thickBot="1">
      <c r="A402" s="54" t="s">
        <v>5</v>
      </c>
      <c r="B402" s="72">
        <v>-1.4831885719601701E-16</v>
      </c>
      <c r="C402" s="73">
        <v>1.3530843112619095E-16</v>
      </c>
      <c r="D402" s="73">
        <v>-2.1597307275911248E-16</v>
      </c>
      <c r="E402" s="74">
        <v>1.0000000000000002</v>
      </c>
      <c r="F402" s="19"/>
      <c r="G402" s="19"/>
      <c r="H402" s="19"/>
      <c r="I402" s="19"/>
      <c r="J402" s="19"/>
      <c r="K402" s="19"/>
    </row>
    <row r="403" spans="1:11" ht="15.75" thickTop="1">
      <c r="A403" s="569" t="s">
        <v>190</v>
      </c>
      <c r="B403" s="569"/>
      <c r="C403" s="569"/>
      <c r="D403" s="569"/>
      <c r="E403" s="569"/>
      <c r="F403" s="19"/>
      <c r="G403" s="19"/>
      <c r="H403" s="19"/>
      <c r="I403" s="19"/>
      <c r="J403" s="19"/>
      <c r="K403" s="19"/>
    </row>
    <row r="404" spans="1:11">
      <c r="A404" s="19"/>
      <c r="B404" s="19"/>
      <c r="C404" s="19"/>
      <c r="D404" s="19"/>
      <c r="E404" s="19"/>
      <c r="F404" s="19"/>
      <c r="G404" s="19"/>
      <c r="H404" s="19"/>
      <c r="I404" s="19"/>
      <c r="J404" s="19"/>
      <c r="K404" s="19"/>
    </row>
    <row r="405" spans="1:11">
      <c r="A405" s="19"/>
      <c r="B405" s="19"/>
      <c r="C405" s="19"/>
      <c r="D405" s="19"/>
      <c r="E405" s="19"/>
      <c r="F405" s="19"/>
      <c r="G405" s="19"/>
      <c r="H405" s="19"/>
      <c r="I405" s="19"/>
      <c r="J405" s="19"/>
      <c r="K405" s="19"/>
    </row>
    <row r="406" spans="1:11">
      <c r="A406" s="19"/>
      <c r="B406" s="19"/>
      <c r="C406" s="19"/>
      <c r="D406" s="19"/>
      <c r="E406" s="19"/>
      <c r="F406" s="19"/>
      <c r="G406" s="19"/>
      <c r="H406" s="19"/>
      <c r="I406" s="19"/>
      <c r="J406" s="19"/>
      <c r="K406" s="19"/>
    </row>
    <row r="407" spans="1:11">
      <c r="A407" s="19"/>
      <c r="B407" s="19"/>
      <c r="C407" s="19"/>
      <c r="D407" s="19"/>
      <c r="E407" s="19"/>
      <c r="F407" s="19"/>
      <c r="G407" s="19"/>
      <c r="H407" s="19"/>
      <c r="I407" s="19"/>
      <c r="J407" s="19"/>
      <c r="K407" s="19"/>
    </row>
    <row r="408" spans="1:11">
      <c r="A408" s="19"/>
      <c r="B408" s="19"/>
      <c r="C408" s="19"/>
      <c r="D408" s="19"/>
      <c r="E408" s="19"/>
      <c r="F408" s="19"/>
      <c r="G408" s="19"/>
      <c r="H408" s="19"/>
      <c r="I408" s="19"/>
      <c r="J408" s="19"/>
      <c r="K408" s="19"/>
    </row>
    <row r="409" spans="1:11" ht="18">
      <c r="A409" s="93" t="s">
        <v>77</v>
      </c>
      <c r="B409" s="19"/>
      <c r="C409" s="19"/>
      <c r="D409" s="19"/>
      <c r="E409" s="19"/>
      <c r="F409" s="19"/>
      <c r="G409" s="19"/>
      <c r="H409" s="19"/>
      <c r="I409" s="19"/>
      <c r="J409" s="19"/>
      <c r="K409" s="19"/>
    </row>
    <row r="410" spans="1:11">
      <c r="A410" s="19"/>
      <c r="B410" s="19"/>
      <c r="C410" s="19"/>
      <c r="D410" s="19"/>
      <c r="E410" s="19"/>
      <c r="F410" s="19"/>
      <c r="G410" s="19"/>
      <c r="H410" s="19"/>
      <c r="I410" s="19"/>
      <c r="J410" s="19"/>
      <c r="K410" s="19"/>
    </row>
    <row r="411" spans="1:11" ht="15.75" thickBot="1">
      <c r="A411" s="563" t="s">
        <v>78</v>
      </c>
      <c r="B411" s="563"/>
      <c r="C411" s="563"/>
      <c r="D411" s="19"/>
      <c r="E411" s="19"/>
      <c r="F411" s="19"/>
      <c r="G411" s="19"/>
      <c r="H411" s="19"/>
      <c r="I411" s="19"/>
      <c r="J411" s="19"/>
      <c r="K411" s="19"/>
    </row>
    <row r="412" spans="1:11" ht="15.75" thickTop="1">
      <c r="A412" s="574" t="s">
        <v>79</v>
      </c>
      <c r="B412" s="575"/>
      <c r="C412" s="20" t="s">
        <v>219</v>
      </c>
      <c r="D412" s="19"/>
      <c r="E412" s="19"/>
      <c r="F412" s="19"/>
      <c r="G412" s="19"/>
      <c r="H412" s="19"/>
      <c r="I412" s="19"/>
      <c r="J412" s="19"/>
      <c r="K412" s="19"/>
    </row>
    <row r="413" spans="1:11">
      <c r="A413" s="571" t="s">
        <v>80</v>
      </c>
      <c r="B413" s="573"/>
      <c r="C413" s="22" t="s">
        <v>0</v>
      </c>
      <c r="D413" s="19"/>
      <c r="E413" s="19"/>
      <c r="F413" s="19"/>
      <c r="G413" s="19"/>
      <c r="H413" s="19"/>
      <c r="I413" s="19"/>
      <c r="J413" s="19"/>
      <c r="K413" s="19"/>
    </row>
    <row r="414" spans="1:11" ht="84">
      <c r="A414" s="571" t="s">
        <v>81</v>
      </c>
      <c r="B414" s="21" t="s">
        <v>82</v>
      </c>
      <c r="C414" s="22" t="s">
        <v>214</v>
      </c>
      <c r="D414" s="19"/>
      <c r="E414" s="19"/>
      <c r="F414" s="19"/>
      <c r="G414" s="19"/>
      <c r="H414" s="19"/>
      <c r="I414" s="19"/>
      <c r="J414" s="19"/>
      <c r="K414" s="19"/>
    </row>
    <row r="415" spans="1:11" ht="24">
      <c r="A415" s="571"/>
      <c r="B415" s="21" t="s">
        <v>212</v>
      </c>
      <c r="C415" s="22" t="s">
        <v>215</v>
      </c>
      <c r="D415" s="19"/>
      <c r="E415" s="19"/>
      <c r="F415" s="19"/>
      <c r="G415" s="19"/>
      <c r="H415" s="19"/>
      <c r="I415" s="19"/>
      <c r="J415" s="19"/>
      <c r="K415" s="19"/>
    </row>
    <row r="416" spans="1:11" ht="96">
      <c r="A416" s="571"/>
      <c r="B416" s="21" t="s">
        <v>83</v>
      </c>
      <c r="C416" s="22" t="s">
        <v>101</v>
      </c>
      <c r="D416" s="19"/>
      <c r="E416" s="19"/>
      <c r="F416" s="19"/>
      <c r="G416" s="19"/>
      <c r="H416" s="19"/>
      <c r="I416" s="19"/>
      <c r="J416" s="19"/>
      <c r="K416" s="19"/>
    </row>
    <row r="417" spans="1:11">
      <c r="A417" s="571"/>
      <c r="B417" s="21" t="s">
        <v>84</v>
      </c>
      <c r="C417" s="22" t="s">
        <v>102</v>
      </c>
      <c r="D417" s="19"/>
      <c r="E417" s="19"/>
      <c r="F417" s="19"/>
      <c r="G417" s="19"/>
      <c r="H417" s="19"/>
      <c r="I417" s="19"/>
      <c r="J417" s="19"/>
      <c r="K417" s="19"/>
    </row>
    <row r="418" spans="1:11">
      <c r="A418" s="571"/>
      <c r="B418" s="21" t="s">
        <v>85</v>
      </c>
      <c r="C418" s="22" t="s">
        <v>102</v>
      </c>
      <c r="D418" s="19"/>
      <c r="E418" s="19"/>
      <c r="F418" s="19"/>
      <c r="G418" s="19"/>
      <c r="H418" s="19"/>
      <c r="I418" s="19"/>
      <c r="J418" s="19"/>
      <c r="K418" s="19"/>
    </row>
    <row r="419" spans="1:11">
      <c r="A419" s="571"/>
      <c r="B419" s="21" t="s">
        <v>86</v>
      </c>
      <c r="C419" s="22" t="s">
        <v>102</v>
      </c>
      <c r="D419" s="19"/>
      <c r="E419" s="19"/>
      <c r="F419" s="19"/>
      <c r="G419" s="19"/>
      <c r="H419" s="19"/>
      <c r="I419" s="19"/>
      <c r="J419" s="19"/>
      <c r="K419" s="19"/>
    </row>
    <row r="420" spans="1:11" ht="48">
      <c r="A420" s="571"/>
      <c r="B420" s="21" t="s">
        <v>87</v>
      </c>
      <c r="C420" s="23">
        <v>2000</v>
      </c>
      <c r="D420" s="19"/>
      <c r="E420" s="19"/>
      <c r="F420" s="19"/>
      <c r="G420" s="19"/>
      <c r="H420" s="19"/>
      <c r="I420" s="19"/>
      <c r="J420" s="19"/>
      <c r="K420" s="19"/>
    </row>
    <row r="421" spans="1:11" ht="96">
      <c r="A421" s="571" t="s">
        <v>88</v>
      </c>
      <c r="B421" s="21" t="s">
        <v>89</v>
      </c>
      <c r="C421" s="22" t="s">
        <v>103</v>
      </c>
      <c r="D421" s="19"/>
      <c r="E421" s="19"/>
      <c r="F421" s="19"/>
      <c r="G421" s="19"/>
      <c r="H421" s="19"/>
      <c r="I421" s="19"/>
      <c r="J421" s="19"/>
      <c r="K421" s="19"/>
    </row>
    <row r="422" spans="1:11" ht="120">
      <c r="A422" s="571"/>
      <c r="B422" s="21" t="s">
        <v>90</v>
      </c>
      <c r="C422" s="22" t="s">
        <v>104</v>
      </c>
      <c r="D422" s="19"/>
      <c r="E422" s="19"/>
      <c r="F422" s="19"/>
      <c r="G422" s="19"/>
      <c r="H422" s="19"/>
      <c r="I422" s="19"/>
      <c r="J422" s="19"/>
      <c r="K422" s="19"/>
    </row>
    <row r="423" spans="1:11" ht="409.5">
      <c r="A423" s="571" t="s">
        <v>91</v>
      </c>
      <c r="B423" s="573"/>
      <c r="C423" s="22" t="s">
        <v>196</v>
      </c>
      <c r="D423" s="19"/>
      <c r="E423" s="19"/>
      <c r="F423" s="19"/>
      <c r="G423" s="19"/>
      <c r="H423" s="19"/>
      <c r="I423" s="19"/>
      <c r="J423" s="19"/>
      <c r="K423" s="19"/>
    </row>
    <row r="424" spans="1:11" ht="24">
      <c r="A424" s="571" t="s">
        <v>92</v>
      </c>
      <c r="B424" s="21" t="s">
        <v>93</v>
      </c>
      <c r="C424" s="24" t="s">
        <v>220</v>
      </c>
      <c r="D424" s="19"/>
      <c r="E424" s="19"/>
      <c r="F424" s="19"/>
      <c r="G424" s="19"/>
      <c r="H424" s="19"/>
      <c r="I424" s="19"/>
      <c r="J424" s="19"/>
      <c r="K424" s="19"/>
    </row>
    <row r="425" spans="1:11" ht="24">
      <c r="A425" s="571"/>
      <c r="B425" s="21" t="s">
        <v>94</v>
      </c>
      <c r="C425" s="24" t="s">
        <v>206</v>
      </c>
      <c r="D425" s="19"/>
      <c r="E425" s="19"/>
      <c r="F425" s="19"/>
      <c r="G425" s="19"/>
      <c r="H425" s="19"/>
      <c r="I425" s="19"/>
      <c r="J425" s="19"/>
      <c r="K425" s="19"/>
    </row>
    <row r="426" spans="1:11" ht="36">
      <c r="A426" s="571"/>
      <c r="B426" s="21" t="s">
        <v>95</v>
      </c>
      <c r="C426" s="22" t="s">
        <v>106</v>
      </c>
      <c r="D426" s="19"/>
      <c r="E426" s="19"/>
      <c r="F426" s="19"/>
      <c r="G426" s="19"/>
      <c r="H426" s="19"/>
      <c r="I426" s="19"/>
      <c r="J426" s="19"/>
      <c r="K426" s="19"/>
    </row>
    <row r="427" spans="1:11" ht="24">
      <c r="A427" s="571" t="s">
        <v>96</v>
      </c>
      <c r="B427" s="21" t="s">
        <v>191</v>
      </c>
      <c r="C427" s="22" t="s">
        <v>107</v>
      </c>
      <c r="D427" s="19"/>
      <c r="E427" s="19"/>
      <c r="F427" s="19"/>
      <c r="G427" s="19"/>
      <c r="H427" s="19"/>
      <c r="I427" s="19"/>
      <c r="J427" s="19"/>
      <c r="K427" s="19"/>
    </row>
    <row r="428" spans="1:11" ht="24">
      <c r="A428" s="571"/>
      <c r="B428" s="21" t="s">
        <v>192</v>
      </c>
      <c r="C428" s="22" t="s">
        <v>108</v>
      </c>
      <c r="D428" s="19"/>
      <c r="E428" s="19"/>
      <c r="F428" s="19"/>
      <c r="G428" s="19"/>
      <c r="H428" s="19"/>
      <c r="I428" s="19"/>
      <c r="J428" s="19"/>
      <c r="K428" s="19"/>
    </row>
    <row r="429" spans="1:11" ht="24">
      <c r="A429" s="571"/>
      <c r="B429" s="21" t="s">
        <v>193</v>
      </c>
      <c r="C429" s="22" t="s">
        <v>109</v>
      </c>
      <c r="D429" s="19"/>
      <c r="E429" s="19"/>
      <c r="F429" s="19"/>
      <c r="G429" s="19"/>
      <c r="H429" s="19"/>
      <c r="I429" s="19"/>
      <c r="J429" s="19"/>
      <c r="K429" s="19"/>
    </row>
    <row r="430" spans="1:11" ht="24">
      <c r="A430" s="571"/>
      <c r="B430" s="21" t="s">
        <v>194</v>
      </c>
      <c r="C430" s="22" t="s">
        <v>110</v>
      </c>
      <c r="D430" s="19"/>
      <c r="E430" s="19"/>
      <c r="F430" s="19"/>
      <c r="G430" s="19"/>
      <c r="H430" s="19"/>
      <c r="I430" s="19"/>
      <c r="J430" s="19"/>
      <c r="K430" s="19"/>
    </row>
    <row r="431" spans="1:11" ht="24.75" thickBot="1">
      <c r="A431" s="572"/>
      <c r="B431" s="25" t="s">
        <v>195</v>
      </c>
      <c r="C431" s="26" t="s">
        <v>197</v>
      </c>
      <c r="D431" s="19"/>
      <c r="E431" s="19"/>
      <c r="F431" s="19"/>
      <c r="G431" s="19"/>
      <c r="H431" s="19"/>
      <c r="I431" s="19"/>
      <c r="J431" s="19"/>
      <c r="K431" s="19"/>
    </row>
    <row r="432" spans="1:11" ht="15.75" thickTop="1">
      <c r="A432" s="19"/>
      <c r="B432" s="19"/>
      <c r="C432" s="19"/>
      <c r="D432" s="19"/>
      <c r="E432" s="19"/>
      <c r="F432" s="19"/>
      <c r="G432" s="19"/>
      <c r="H432" s="19"/>
      <c r="I432" s="19"/>
      <c r="J432" s="19"/>
      <c r="K432" s="19"/>
    </row>
    <row r="433" spans="1:11">
      <c r="A433" s="19"/>
      <c r="B433" s="19"/>
      <c r="C433" s="19"/>
      <c r="D433" s="19"/>
      <c r="E433" s="19"/>
      <c r="F433" s="19"/>
      <c r="G433" s="19"/>
      <c r="H433" s="19"/>
      <c r="I433" s="19"/>
      <c r="J433" s="19"/>
      <c r="K433" s="19"/>
    </row>
    <row r="434" spans="1:11">
      <c r="A434" s="94" t="s">
        <v>218</v>
      </c>
      <c r="B434" s="19"/>
      <c r="C434" s="19"/>
      <c r="D434" s="19"/>
      <c r="E434" s="19"/>
      <c r="F434" s="19"/>
      <c r="G434" s="19"/>
      <c r="H434" s="19"/>
      <c r="I434" s="19"/>
      <c r="J434" s="19"/>
      <c r="K434" s="19"/>
    </row>
    <row r="435" spans="1:11">
      <c r="A435" s="19"/>
      <c r="B435" s="19"/>
      <c r="C435" s="19"/>
      <c r="D435" s="19"/>
      <c r="E435" s="19"/>
      <c r="F435" s="19"/>
      <c r="G435" s="19"/>
      <c r="H435" s="19"/>
      <c r="I435" s="19"/>
      <c r="J435" s="19"/>
      <c r="K435" s="19"/>
    </row>
    <row r="436" spans="1:11" ht="15.75" thickBot="1">
      <c r="A436" s="563" t="s">
        <v>210</v>
      </c>
      <c r="B436" s="19"/>
      <c r="C436" s="19"/>
      <c r="D436" s="19"/>
      <c r="E436" s="19"/>
      <c r="F436" s="19"/>
      <c r="G436" s="19"/>
      <c r="H436" s="19"/>
      <c r="I436" s="19"/>
      <c r="J436" s="19"/>
      <c r="K436" s="19"/>
    </row>
    <row r="437" spans="1:11" ht="16.5" thickTop="1" thickBot="1">
      <c r="A437" s="27"/>
      <c r="B437" s="19"/>
      <c r="C437" s="19"/>
      <c r="D437" s="19"/>
      <c r="E437" s="19"/>
      <c r="F437" s="19"/>
      <c r="G437" s="19"/>
      <c r="H437" s="19"/>
      <c r="I437" s="19"/>
      <c r="J437" s="19"/>
      <c r="K437" s="19"/>
    </row>
    <row r="438" spans="1:11" ht="15.75" thickTop="1">
      <c r="A438" s="569" t="s">
        <v>111</v>
      </c>
      <c r="B438" s="19"/>
      <c r="C438" s="19"/>
      <c r="D438" s="19"/>
      <c r="E438" s="19"/>
      <c r="F438" s="19"/>
      <c r="G438" s="19"/>
      <c r="H438" s="19"/>
      <c r="I438" s="19"/>
      <c r="J438" s="19"/>
      <c r="K438" s="19"/>
    </row>
    <row r="439" spans="1:11">
      <c r="A439" s="19"/>
      <c r="B439" s="19"/>
      <c r="C439" s="19"/>
      <c r="D439" s="19"/>
      <c r="E439" s="19"/>
      <c r="F439" s="19"/>
      <c r="G439" s="19"/>
      <c r="H439" s="19"/>
      <c r="I439" s="19"/>
      <c r="J439" s="19"/>
      <c r="K439" s="19"/>
    </row>
    <row r="440" spans="1:11" ht="15.75" thickBot="1">
      <c r="A440" s="563" t="s">
        <v>112</v>
      </c>
      <c r="B440" s="563"/>
      <c r="C440" s="563"/>
      <c r="D440" s="19"/>
      <c r="E440" s="19"/>
      <c r="F440" s="19"/>
      <c r="G440" s="19"/>
      <c r="H440" s="19"/>
      <c r="I440" s="19"/>
      <c r="J440" s="19"/>
      <c r="K440" s="19"/>
    </row>
    <row r="441" spans="1:11" ht="16.5" thickTop="1" thickBot="1">
      <c r="A441" s="570" t="s">
        <v>0</v>
      </c>
      <c r="B441" s="28" t="s">
        <v>113</v>
      </c>
      <c r="C441" s="29" t="s">
        <v>114</v>
      </c>
      <c r="D441" s="19"/>
      <c r="E441" s="19"/>
      <c r="F441" s="19"/>
      <c r="G441" s="19"/>
      <c r="H441" s="19"/>
      <c r="I441" s="19"/>
      <c r="J441" s="19"/>
      <c r="K441" s="19"/>
    </row>
    <row r="442" spans="1:11" ht="264.75" thickTop="1">
      <c r="A442" s="30" t="s">
        <v>62</v>
      </c>
      <c r="B442" s="31">
        <v>1</v>
      </c>
      <c r="C442" s="32">
        <v>4.5611023698732295E-2</v>
      </c>
      <c r="D442" s="19"/>
      <c r="E442" s="19"/>
      <c r="F442" s="19"/>
      <c r="G442" s="19"/>
      <c r="H442" s="19"/>
      <c r="I442" s="19"/>
      <c r="J442" s="19"/>
      <c r="K442" s="19"/>
    </row>
    <row r="443" spans="1:11" ht="276">
      <c r="A443" s="33" t="s">
        <v>44</v>
      </c>
      <c r="B443" s="34">
        <v>1</v>
      </c>
      <c r="C443" s="35">
        <v>9.6521372611933554E-2</v>
      </c>
      <c r="D443" s="19"/>
      <c r="E443" s="19"/>
      <c r="F443" s="19"/>
      <c r="G443" s="19"/>
      <c r="H443" s="19"/>
      <c r="I443" s="19"/>
      <c r="J443" s="19"/>
      <c r="K443" s="19"/>
    </row>
    <row r="444" spans="1:11" ht="300">
      <c r="A444" s="33" t="s">
        <v>53</v>
      </c>
      <c r="B444" s="34">
        <v>1</v>
      </c>
      <c r="C444" s="35">
        <v>0.13266736250668903</v>
      </c>
      <c r="D444" s="19"/>
      <c r="E444" s="19"/>
      <c r="F444" s="19"/>
      <c r="G444" s="19"/>
      <c r="H444" s="19"/>
      <c r="I444" s="19"/>
      <c r="J444" s="19"/>
      <c r="K444" s="19"/>
    </row>
    <row r="445" spans="1:11" ht="264">
      <c r="A445" s="33" t="s">
        <v>63</v>
      </c>
      <c r="B445" s="34">
        <v>1</v>
      </c>
      <c r="C445" s="35">
        <v>4.8218712741262028E-3</v>
      </c>
      <c r="D445" s="19"/>
      <c r="E445" s="19"/>
      <c r="F445" s="19"/>
      <c r="G445" s="19"/>
      <c r="H445" s="19"/>
      <c r="I445" s="19"/>
      <c r="J445" s="19"/>
      <c r="K445" s="19"/>
    </row>
    <row r="446" spans="1:11" ht="276">
      <c r="A446" s="33" t="s">
        <v>57</v>
      </c>
      <c r="B446" s="34">
        <v>1</v>
      </c>
      <c r="C446" s="35">
        <v>8.7199961548492633E-2</v>
      </c>
      <c r="D446" s="19"/>
      <c r="E446" s="19"/>
      <c r="F446" s="19"/>
      <c r="G446" s="19"/>
      <c r="H446" s="19"/>
      <c r="I446" s="19"/>
      <c r="J446" s="19"/>
      <c r="K446" s="19"/>
    </row>
    <row r="447" spans="1:11" ht="288">
      <c r="A447" s="33" t="s">
        <v>47</v>
      </c>
      <c r="B447" s="34">
        <v>1</v>
      </c>
      <c r="C447" s="35">
        <v>4.6362985609663329E-2</v>
      </c>
      <c r="D447" s="19"/>
      <c r="E447" s="19"/>
      <c r="F447" s="19"/>
      <c r="G447" s="19"/>
      <c r="H447" s="19"/>
      <c r="I447" s="19"/>
      <c r="J447" s="19"/>
      <c r="K447" s="19"/>
    </row>
    <row r="448" spans="1:11" ht="252">
      <c r="A448" s="33" t="s">
        <v>48</v>
      </c>
      <c r="B448" s="34">
        <v>1</v>
      </c>
      <c r="C448" s="35">
        <v>3.9555349092894432E-2</v>
      </c>
      <c r="D448" s="19"/>
      <c r="E448" s="19"/>
      <c r="F448" s="19"/>
      <c r="G448" s="19"/>
      <c r="H448" s="19"/>
      <c r="I448" s="19"/>
      <c r="J448" s="19"/>
      <c r="K448" s="19"/>
    </row>
    <row r="449" spans="1:11" ht="252">
      <c r="A449" s="33" t="s">
        <v>58</v>
      </c>
      <c r="B449" s="34">
        <v>1</v>
      </c>
      <c r="C449" s="35">
        <v>8.6503811434268066E-2</v>
      </c>
      <c r="D449" s="19"/>
      <c r="E449" s="19"/>
      <c r="F449" s="19"/>
      <c r="G449" s="19"/>
      <c r="H449" s="19"/>
      <c r="I449" s="19"/>
      <c r="J449" s="19"/>
      <c r="K449" s="19"/>
    </row>
    <row r="450" spans="1:11" ht="228">
      <c r="A450" s="33" t="s">
        <v>27</v>
      </c>
      <c r="B450" s="34">
        <v>1</v>
      </c>
      <c r="C450" s="35">
        <v>7.4977838010343537E-2</v>
      </c>
      <c r="D450" s="19"/>
      <c r="E450" s="19"/>
      <c r="F450" s="19"/>
      <c r="G450" s="19"/>
      <c r="H450" s="19"/>
      <c r="I450" s="19"/>
      <c r="J450" s="19"/>
      <c r="K450" s="19"/>
    </row>
    <row r="451" spans="1:11" ht="204">
      <c r="A451" s="33" t="s">
        <v>59</v>
      </c>
      <c r="B451" s="34">
        <v>1</v>
      </c>
      <c r="C451" s="35">
        <v>7.2127317796560841E-2</v>
      </c>
      <c r="D451" s="19"/>
      <c r="E451" s="19"/>
      <c r="F451" s="19"/>
      <c r="G451" s="19"/>
      <c r="H451" s="19"/>
      <c r="I451" s="19"/>
      <c r="J451" s="19"/>
      <c r="K451" s="19"/>
    </row>
    <row r="452" spans="1:11" ht="228">
      <c r="A452" s="33" t="s">
        <v>64</v>
      </c>
      <c r="B452" s="34">
        <v>1</v>
      </c>
      <c r="C452" s="35">
        <v>6.8085630017381063E-2</v>
      </c>
      <c r="D452" s="19"/>
      <c r="E452" s="19"/>
      <c r="F452" s="19"/>
      <c r="G452" s="19"/>
      <c r="H452" s="19"/>
      <c r="I452" s="19"/>
      <c r="J452" s="19"/>
      <c r="K452" s="19"/>
    </row>
    <row r="453" spans="1:11" ht="192">
      <c r="A453" s="33" t="s">
        <v>71</v>
      </c>
      <c r="B453" s="34">
        <v>1</v>
      </c>
      <c r="C453" s="35">
        <v>1.8066219448192963E-2</v>
      </c>
      <c r="D453" s="19"/>
      <c r="E453" s="19"/>
      <c r="F453" s="19"/>
      <c r="G453" s="19"/>
      <c r="H453" s="19"/>
      <c r="I453" s="19"/>
      <c r="J453" s="19"/>
      <c r="K453" s="19"/>
    </row>
    <row r="454" spans="1:11" ht="192">
      <c r="A454" s="33" t="s">
        <v>46</v>
      </c>
      <c r="B454" s="34">
        <v>1</v>
      </c>
      <c r="C454" s="35">
        <v>5.5767668573683919E-2</v>
      </c>
      <c r="D454" s="19"/>
      <c r="E454" s="19"/>
      <c r="F454" s="19"/>
      <c r="G454" s="19"/>
      <c r="H454" s="19"/>
      <c r="I454" s="19"/>
      <c r="J454" s="19"/>
      <c r="K454" s="19"/>
    </row>
    <row r="455" spans="1:11" ht="204">
      <c r="A455" s="33" t="s">
        <v>49</v>
      </c>
      <c r="B455" s="34">
        <v>1</v>
      </c>
      <c r="C455" s="35">
        <v>4.8806389064983677E-2</v>
      </c>
      <c r="D455" s="19"/>
      <c r="E455" s="19"/>
      <c r="F455" s="19"/>
      <c r="G455" s="19"/>
      <c r="H455" s="19"/>
      <c r="I455" s="19"/>
      <c r="J455" s="19"/>
      <c r="K455" s="19"/>
    </row>
    <row r="456" spans="1:11" ht="192">
      <c r="A456" s="33" t="s">
        <v>45</v>
      </c>
      <c r="B456" s="34">
        <v>1</v>
      </c>
      <c r="C456" s="35">
        <v>0.12720756244341169</v>
      </c>
      <c r="D456" s="19"/>
      <c r="E456" s="19"/>
      <c r="F456" s="19"/>
      <c r="G456" s="19"/>
      <c r="H456" s="19"/>
      <c r="I456" s="19"/>
      <c r="J456" s="19"/>
      <c r="K456" s="19"/>
    </row>
    <row r="457" spans="1:11" ht="192">
      <c r="A457" s="33" t="s">
        <v>70</v>
      </c>
      <c r="B457" s="34">
        <v>1</v>
      </c>
      <c r="C457" s="35">
        <v>0.56935492729272652</v>
      </c>
      <c r="D457" s="19"/>
      <c r="E457" s="19"/>
      <c r="F457" s="19"/>
      <c r="G457" s="19"/>
      <c r="H457" s="19"/>
      <c r="I457" s="19"/>
      <c r="J457" s="19"/>
      <c r="K457" s="19"/>
    </row>
    <row r="458" spans="1:11" ht="144">
      <c r="A458" s="33" t="s">
        <v>40</v>
      </c>
      <c r="B458" s="34">
        <v>1</v>
      </c>
      <c r="C458" s="35">
        <v>0.17949493439596292</v>
      </c>
      <c r="D458" s="19"/>
      <c r="E458" s="19"/>
      <c r="F458" s="19"/>
      <c r="G458" s="19"/>
      <c r="H458" s="19"/>
      <c r="I458" s="19"/>
      <c r="J458" s="19"/>
      <c r="K458" s="19"/>
    </row>
    <row r="459" spans="1:11" ht="192">
      <c r="A459" s="33" t="s">
        <v>43</v>
      </c>
      <c r="B459" s="34">
        <v>1</v>
      </c>
      <c r="C459" s="35">
        <v>0.186256059198985</v>
      </c>
      <c r="D459" s="19"/>
      <c r="E459" s="19"/>
      <c r="F459" s="19"/>
      <c r="G459" s="19"/>
      <c r="H459" s="19"/>
      <c r="I459" s="19"/>
      <c r="J459" s="19"/>
      <c r="K459" s="19"/>
    </row>
    <row r="460" spans="1:11" ht="192">
      <c r="A460" s="33" t="s">
        <v>69</v>
      </c>
      <c r="B460" s="34">
        <v>1</v>
      </c>
      <c r="C460" s="35">
        <v>0.21455086608071627</v>
      </c>
      <c r="D460" s="19"/>
      <c r="E460" s="19"/>
      <c r="F460" s="19"/>
      <c r="G460" s="19"/>
      <c r="H460" s="19"/>
      <c r="I460" s="19"/>
      <c r="J460" s="19"/>
      <c r="K460" s="19"/>
    </row>
    <row r="461" spans="1:11" ht="168">
      <c r="A461" s="33" t="s">
        <v>42</v>
      </c>
      <c r="B461" s="34">
        <v>1</v>
      </c>
      <c r="C461" s="35">
        <v>0.13293958190528893</v>
      </c>
      <c r="D461" s="19"/>
      <c r="E461" s="19"/>
      <c r="F461" s="19"/>
      <c r="G461" s="19"/>
      <c r="H461" s="19"/>
      <c r="I461" s="19"/>
      <c r="J461" s="19"/>
      <c r="K461" s="19"/>
    </row>
    <row r="462" spans="1:11" ht="180">
      <c r="A462" s="33" t="s">
        <v>54</v>
      </c>
      <c r="B462" s="34">
        <v>1</v>
      </c>
      <c r="C462" s="35">
        <v>0.13888646808763738</v>
      </c>
      <c r="D462" s="19"/>
      <c r="E462" s="19"/>
      <c r="F462" s="19"/>
      <c r="G462" s="19"/>
      <c r="H462" s="19"/>
      <c r="I462" s="19"/>
      <c r="J462" s="19"/>
      <c r="K462" s="19"/>
    </row>
    <row r="463" spans="1:11" ht="144">
      <c r="A463" s="33" t="s">
        <v>56</v>
      </c>
      <c r="B463" s="34">
        <v>1</v>
      </c>
      <c r="C463" s="35">
        <v>0.10318425586419656</v>
      </c>
      <c r="D463" s="19"/>
      <c r="E463" s="19"/>
      <c r="F463" s="19"/>
      <c r="G463" s="19"/>
      <c r="H463" s="19"/>
      <c r="I463" s="19"/>
      <c r="J463" s="19"/>
      <c r="K463" s="19"/>
    </row>
    <row r="464" spans="1:11" ht="156">
      <c r="A464" s="33" t="s">
        <v>39</v>
      </c>
      <c r="B464" s="34">
        <v>1</v>
      </c>
      <c r="C464" s="35">
        <v>0.18914192012116646</v>
      </c>
      <c r="D464" s="19"/>
      <c r="E464" s="19"/>
      <c r="F464" s="19"/>
      <c r="G464" s="19"/>
      <c r="H464" s="19"/>
      <c r="I464" s="19"/>
      <c r="J464" s="19"/>
      <c r="K464" s="19"/>
    </row>
    <row r="465" spans="1:11" ht="180">
      <c r="A465" s="33" t="s">
        <v>55</v>
      </c>
      <c r="B465" s="34">
        <v>1</v>
      </c>
      <c r="C465" s="35">
        <v>0.10427097735069181</v>
      </c>
      <c r="D465" s="19"/>
      <c r="E465" s="19"/>
      <c r="F465" s="19"/>
      <c r="G465" s="19"/>
      <c r="H465" s="19"/>
      <c r="I465" s="19"/>
      <c r="J465" s="19"/>
      <c r="K465" s="19"/>
    </row>
    <row r="466" spans="1:11" ht="144">
      <c r="A466" s="33" t="s">
        <v>38</v>
      </c>
      <c r="B466" s="34">
        <v>1</v>
      </c>
      <c r="C466" s="35">
        <v>0.15535415849650425</v>
      </c>
      <c r="D466" s="19"/>
      <c r="E466" s="19"/>
      <c r="F466" s="19"/>
      <c r="G466" s="19"/>
      <c r="H466" s="19"/>
      <c r="I466" s="19"/>
      <c r="J466" s="19"/>
      <c r="K466" s="19"/>
    </row>
    <row r="467" spans="1:11" ht="300">
      <c r="A467" s="33" t="s">
        <v>68</v>
      </c>
      <c r="B467" s="34">
        <v>1</v>
      </c>
      <c r="C467" s="35">
        <v>0.2546759132253904</v>
      </c>
      <c r="D467" s="19"/>
      <c r="E467" s="19"/>
      <c r="F467" s="19"/>
      <c r="G467" s="19"/>
      <c r="H467" s="19"/>
      <c r="I467" s="19"/>
      <c r="J467" s="19"/>
      <c r="K467" s="19"/>
    </row>
    <row r="468" spans="1:11" ht="228">
      <c r="A468" s="33" t="s">
        <v>61</v>
      </c>
      <c r="B468" s="34">
        <v>1</v>
      </c>
      <c r="C468" s="35">
        <v>0.10928550360729378</v>
      </c>
      <c r="D468" s="19"/>
      <c r="E468" s="19"/>
      <c r="F468" s="19"/>
      <c r="G468" s="19"/>
      <c r="H468" s="19"/>
      <c r="I468" s="19"/>
      <c r="J468" s="19"/>
      <c r="K468" s="19"/>
    </row>
    <row r="469" spans="1:11" ht="192">
      <c r="A469" s="33" t="s">
        <v>41</v>
      </c>
      <c r="B469" s="34">
        <v>1</v>
      </c>
      <c r="C469" s="35">
        <v>0.15611840000500438</v>
      </c>
      <c r="D469" s="19"/>
      <c r="E469" s="19"/>
      <c r="F469" s="19"/>
      <c r="G469" s="19"/>
      <c r="H469" s="19"/>
      <c r="I469" s="19"/>
      <c r="J469" s="19"/>
      <c r="K469" s="19"/>
    </row>
    <row r="470" spans="1:11" ht="228">
      <c r="A470" s="33" t="s">
        <v>60</v>
      </c>
      <c r="B470" s="34">
        <v>1</v>
      </c>
      <c r="C470" s="35">
        <v>8.0208615610332989E-2</v>
      </c>
      <c r="D470" s="19"/>
      <c r="E470" s="19"/>
      <c r="F470" s="19"/>
      <c r="G470" s="19"/>
      <c r="H470" s="19"/>
      <c r="I470" s="19"/>
      <c r="J470" s="19"/>
      <c r="K470" s="19"/>
    </row>
    <row r="471" spans="1:11" ht="204">
      <c r="A471" s="33" t="s">
        <v>35</v>
      </c>
      <c r="B471" s="34">
        <v>1</v>
      </c>
      <c r="C471" s="35">
        <v>0.55888113705929066</v>
      </c>
      <c r="D471" s="19"/>
      <c r="E471" s="19"/>
      <c r="F471" s="19"/>
      <c r="G471" s="19"/>
      <c r="H471" s="19"/>
      <c r="I471" s="19"/>
      <c r="J471" s="19"/>
      <c r="K471" s="19"/>
    </row>
    <row r="472" spans="1:11" ht="180">
      <c r="A472" s="33" t="s">
        <v>32</v>
      </c>
      <c r="B472" s="34">
        <v>1</v>
      </c>
      <c r="C472" s="35">
        <v>0.54275000533976847</v>
      </c>
      <c r="D472" s="19"/>
      <c r="E472" s="19"/>
      <c r="F472" s="19"/>
      <c r="G472" s="19"/>
      <c r="H472" s="19"/>
      <c r="I472" s="19"/>
      <c r="J472" s="19"/>
      <c r="K472" s="19"/>
    </row>
    <row r="473" spans="1:11" ht="156">
      <c r="A473" s="33" t="s">
        <v>9</v>
      </c>
      <c r="B473" s="34">
        <v>1</v>
      </c>
      <c r="C473" s="35">
        <v>0.46471567156420313</v>
      </c>
      <c r="D473" s="19"/>
      <c r="E473" s="19"/>
      <c r="F473" s="19"/>
      <c r="G473" s="19"/>
      <c r="H473" s="19"/>
      <c r="I473" s="19"/>
      <c r="J473" s="19"/>
      <c r="K473" s="19"/>
    </row>
    <row r="474" spans="1:11" ht="192">
      <c r="A474" s="33" t="s">
        <v>6</v>
      </c>
      <c r="B474" s="34">
        <v>1</v>
      </c>
      <c r="C474" s="35">
        <v>0.58215176396980994</v>
      </c>
      <c r="D474" s="19"/>
      <c r="E474" s="19"/>
      <c r="F474" s="19"/>
      <c r="G474" s="19"/>
      <c r="H474" s="19"/>
      <c r="I474" s="19"/>
      <c r="J474" s="19"/>
      <c r="K474" s="19"/>
    </row>
    <row r="475" spans="1:11" ht="180">
      <c r="A475" s="33" t="s">
        <v>19</v>
      </c>
      <c r="B475" s="34">
        <v>1</v>
      </c>
      <c r="C475" s="35">
        <v>0.4334523375476515</v>
      </c>
      <c r="D475" s="19"/>
      <c r="E475" s="19"/>
      <c r="F475" s="19"/>
      <c r="G475" s="19"/>
      <c r="H475" s="19"/>
      <c r="I475" s="19"/>
      <c r="J475" s="19"/>
      <c r="K475" s="19"/>
    </row>
    <row r="476" spans="1:11" ht="168">
      <c r="A476" s="33" t="s">
        <v>50</v>
      </c>
      <c r="B476" s="34">
        <v>1</v>
      </c>
      <c r="C476" s="35">
        <v>0.62226714204162592</v>
      </c>
      <c r="D476" s="19"/>
      <c r="E476" s="19"/>
      <c r="F476" s="19"/>
      <c r="G476" s="19"/>
      <c r="H476" s="19"/>
      <c r="I476" s="19"/>
      <c r="J476" s="19"/>
      <c r="K476" s="19"/>
    </row>
    <row r="477" spans="1:11" ht="120">
      <c r="A477" s="33" t="s">
        <v>51</v>
      </c>
      <c r="B477" s="34">
        <v>1</v>
      </c>
      <c r="C477" s="35">
        <v>0.58259015242283996</v>
      </c>
      <c r="D477" s="19"/>
      <c r="E477" s="19"/>
      <c r="F477" s="19"/>
      <c r="G477" s="19"/>
      <c r="H477" s="19"/>
      <c r="I477" s="19"/>
      <c r="J477" s="19"/>
      <c r="K477" s="19"/>
    </row>
    <row r="478" spans="1:11" ht="144">
      <c r="A478" s="33" t="s">
        <v>37</v>
      </c>
      <c r="B478" s="34">
        <v>1</v>
      </c>
      <c r="C478" s="35">
        <v>0.46163563359319204</v>
      </c>
      <c r="D478" s="19"/>
      <c r="E478" s="19"/>
      <c r="F478" s="19"/>
      <c r="G478" s="19"/>
      <c r="H478" s="19"/>
      <c r="I478" s="19"/>
      <c r="J478" s="19"/>
      <c r="K478" s="19"/>
    </row>
    <row r="479" spans="1:11" ht="204">
      <c r="A479" s="33" t="s">
        <v>23</v>
      </c>
      <c r="B479" s="34">
        <v>1</v>
      </c>
      <c r="C479" s="35">
        <v>0.48156405141179254</v>
      </c>
      <c r="D479" s="19"/>
      <c r="E479" s="19"/>
      <c r="F479" s="19"/>
      <c r="G479" s="19"/>
      <c r="H479" s="19"/>
      <c r="I479" s="19"/>
      <c r="J479" s="19"/>
      <c r="K479" s="19"/>
    </row>
    <row r="480" spans="1:11" ht="192">
      <c r="A480" s="33" t="s">
        <v>20</v>
      </c>
      <c r="B480" s="34">
        <v>1</v>
      </c>
      <c r="C480" s="35">
        <v>0.4681495636690301</v>
      </c>
      <c r="D480" s="19"/>
      <c r="E480" s="19"/>
      <c r="F480" s="19"/>
      <c r="G480" s="19"/>
      <c r="H480" s="19"/>
      <c r="I480" s="19"/>
      <c r="J480" s="19"/>
      <c r="K480" s="19"/>
    </row>
    <row r="481" spans="1:11" ht="180">
      <c r="A481" s="33" t="s">
        <v>31</v>
      </c>
      <c r="B481" s="34">
        <v>1</v>
      </c>
      <c r="C481" s="35">
        <v>0.51051513873989984</v>
      </c>
      <c r="D481" s="19"/>
      <c r="E481" s="19"/>
      <c r="F481" s="19"/>
      <c r="G481" s="19"/>
      <c r="H481" s="19"/>
      <c r="I481" s="19"/>
      <c r="J481" s="19"/>
      <c r="K481" s="19"/>
    </row>
    <row r="482" spans="1:11" ht="156">
      <c r="A482" s="33" t="s">
        <v>34</v>
      </c>
      <c r="B482" s="34">
        <v>1</v>
      </c>
      <c r="C482" s="35">
        <v>0.56271023275700105</v>
      </c>
      <c r="D482" s="19"/>
      <c r="E482" s="19"/>
      <c r="F482" s="19"/>
      <c r="G482" s="19"/>
      <c r="H482" s="19"/>
      <c r="I482" s="19"/>
      <c r="J482" s="19"/>
      <c r="K482" s="19"/>
    </row>
    <row r="483" spans="1:11" ht="180">
      <c r="A483" s="33" t="s">
        <v>18</v>
      </c>
      <c r="B483" s="34">
        <v>1</v>
      </c>
      <c r="C483" s="35">
        <v>0.36484246466731929</v>
      </c>
      <c r="D483" s="19"/>
      <c r="E483" s="19"/>
      <c r="F483" s="19"/>
      <c r="G483" s="19"/>
      <c r="H483" s="19"/>
      <c r="I483" s="19"/>
      <c r="J483" s="19"/>
      <c r="K483" s="19"/>
    </row>
    <row r="484" spans="1:11" ht="120">
      <c r="A484" s="33" t="s">
        <v>7</v>
      </c>
      <c r="B484" s="34">
        <v>1</v>
      </c>
      <c r="C484" s="35">
        <v>0.55846231886717823</v>
      </c>
      <c r="D484" s="19"/>
      <c r="E484" s="19"/>
      <c r="F484" s="19"/>
      <c r="G484" s="19"/>
      <c r="H484" s="19"/>
      <c r="I484" s="19"/>
      <c r="J484" s="19"/>
      <c r="K484" s="19"/>
    </row>
    <row r="485" spans="1:11" ht="180">
      <c r="A485" s="33" t="s">
        <v>11</v>
      </c>
      <c r="B485" s="34">
        <v>1</v>
      </c>
      <c r="C485" s="35">
        <v>0.50588767721668104</v>
      </c>
      <c r="D485" s="19"/>
      <c r="E485" s="19"/>
      <c r="F485" s="19"/>
      <c r="G485" s="19"/>
      <c r="H485" s="19"/>
      <c r="I485" s="19"/>
      <c r="J485" s="19"/>
      <c r="K485" s="19"/>
    </row>
    <row r="486" spans="1:11" ht="144">
      <c r="A486" s="33" t="s">
        <v>13</v>
      </c>
      <c r="B486" s="34">
        <v>1</v>
      </c>
      <c r="C486" s="35">
        <v>0.38574456074600194</v>
      </c>
      <c r="D486" s="19"/>
      <c r="E486" s="19"/>
      <c r="F486" s="19"/>
      <c r="G486" s="19"/>
      <c r="H486" s="19"/>
      <c r="I486" s="19"/>
      <c r="J486" s="19"/>
      <c r="K486" s="19"/>
    </row>
    <row r="487" spans="1:11" ht="180">
      <c r="A487" s="33" t="s">
        <v>26</v>
      </c>
      <c r="B487" s="34">
        <v>1</v>
      </c>
      <c r="C487" s="35">
        <v>0.36847815127643768</v>
      </c>
      <c r="D487" s="19"/>
      <c r="E487" s="19"/>
      <c r="F487" s="19"/>
      <c r="G487" s="19"/>
      <c r="H487" s="19"/>
      <c r="I487" s="19"/>
      <c r="J487" s="19"/>
      <c r="K487" s="19"/>
    </row>
    <row r="488" spans="1:11" ht="120">
      <c r="A488" s="33" t="s">
        <v>22</v>
      </c>
      <c r="B488" s="34">
        <v>1</v>
      </c>
      <c r="C488" s="35">
        <v>0.51126251984927473</v>
      </c>
      <c r="D488" s="19"/>
      <c r="E488" s="19"/>
      <c r="F488" s="19"/>
      <c r="G488" s="19"/>
      <c r="H488" s="19"/>
      <c r="I488" s="19"/>
      <c r="J488" s="19"/>
      <c r="K488" s="19"/>
    </row>
    <row r="489" spans="1:11" ht="168">
      <c r="A489" s="33" t="s">
        <v>52</v>
      </c>
      <c r="B489" s="34">
        <v>1</v>
      </c>
      <c r="C489" s="35">
        <v>0.66021151136249889</v>
      </c>
      <c r="D489" s="19"/>
      <c r="E489" s="19"/>
      <c r="F489" s="19"/>
      <c r="G489" s="19"/>
      <c r="H489" s="19"/>
      <c r="I489" s="19"/>
      <c r="J489" s="19"/>
      <c r="K489" s="19"/>
    </row>
    <row r="490" spans="1:11" ht="204">
      <c r="A490" s="33" t="s">
        <v>65</v>
      </c>
      <c r="B490" s="34">
        <v>1</v>
      </c>
      <c r="C490" s="35">
        <v>0.59298120721694803</v>
      </c>
      <c r="D490" s="19"/>
      <c r="E490" s="19"/>
      <c r="F490" s="19"/>
      <c r="G490" s="19"/>
      <c r="H490" s="19"/>
      <c r="I490" s="19"/>
      <c r="J490" s="19"/>
      <c r="K490" s="19"/>
    </row>
    <row r="491" spans="1:11" ht="204">
      <c r="A491" s="33" t="s">
        <v>66</v>
      </c>
      <c r="B491" s="34">
        <v>1</v>
      </c>
      <c r="C491" s="35">
        <v>0.56508484984126317</v>
      </c>
      <c r="D491" s="19"/>
      <c r="E491" s="19"/>
      <c r="F491" s="19"/>
      <c r="G491" s="19"/>
      <c r="H491" s="19"/>
      <c r="I491" s="19"/>
      <c r="J491" s="19"/>
      <c r="K491" s="19"/>
    </row>
    <row r="492" spans="1:11" ht="180">
      <c r="A492" s="33" t="s">
        <v>10</v>
      </c>
      <c r="B492" s="34">
        <v>1</v>
      </c>
      <c r="C492" s="35">
        <v>0.50078248568310801</v>
      </c>
      <c r="D492" s="19"/>
      <c r="E492" s="19"/>
      <c r="F492" s="19"/>
      <c r="G492" s="19"/>
      <c r="H492" s="19"/>
      <c r="I492" s="19"/>
      <c r="J492" s="19"/>
      <c r="K492" s="19"/>
    </row>
    <row r="493" spans="1:11" ht="144">
      <c r="A493" s="33" t="s">
        <v>67</v>
      </c>
      <c r="B493" s="34">
        <v>1</v>
      </c>
      <c r="C493" s="35">
        <v>0.54190500062361291</v>
      </c>
      <c r="D493" s="19"/>
      <c r="E493" s="19"/>
      <c r="F493" s="19"/>
      <c r="G493" s="19"/>
      <c r="H493" s="19"/>
      <c r="I493" s="19"/>
      <c r="J493" s="19"/>
      <c r="K493" s="19"/>
    </row>
    <row r="494" spans="1:11" ht="168">
      <c r="A494" s="33" t="s">
        <v>12</v>
      </c>
      <c r="B494" s="34">
        <v>1</v>
      </c>
      <c r="C494" s="35">
        <v>0.61888066615362247</v>
      </c>
      <c r="D494" s="19"/>
      <c r="E494" s="19"/>
      <c r="F494" s="19"/>
      <c r="G494" s="19"/>
      <c r="H494" s="19"/>
      <c r="I494" s="19"/>
      <c r="J494" s="19"/>
      <c r="K494" s="19"/>
    </row>
    <row r="495" spans="1:11" ht="96">
      <c r="A495" s="33" t="s">
        <v>28</v>
      </c>
      <c r="B495" s="34">
        <v>1</v>
      </c>
      <c r="C495" s="35">
        <v>0.58565086899370478</v>
      </c>
      <c r="D495" s="19"/>
      <c r="E495" s="19"/>
      <c r="F495" s="19"/>
      <c r="G495" s="19"/>
      <c r="H495" s="19"/>
      <c r="I495" s="19"/>
      <c r="J495" s="19"/>
      <c r="K495" s="19"/>
    </row>
    <row r="496" spans="1:11" ht="144">
      <c r="A496" s="33" t="s">
        <v>30</v>
      </c>
      <c r="B496" s="34">
        <v>1</v>
      </c>
      <c r="C496" s="35">
        <v>0.51874063951336302</v>
      </c>
      <c r="D496" s="19"/>
      <c r="E496" s="19"/>
      <c r="F496" s="19"/>
      <c r="G496" s="19"/>
      <c r="H496" s="19"/>
      <c r="I496" s="19"/>
      <c r="J496" s="19"/>
      <c r="K496" s="19"/>
    </row>
    <row r="497" spans="1:11" ht="120">
      <c r="A497" s="33" t="s">
        <v>8</v>
      </c>
      <c r="B497" s="34">
        <v>1</v>
      </c>
      <c r="C497" s="35">
        <v>0.51401719224521736</v>
      </c>
      <c r="D497" s="19"/>
      <c r="E497" s="19"/>
      <c r="F497" s="19"/>
      <c r="G497" s="19"/>
      <c r="H497" s="19"/>
      <c r="I497" s="19"/>
      <c r="J497" s="19"/>
      <c r="K497" s="19"/>
    </row>
    <row r="498" spans="1:11" ht="204">
      <c r="A498" s="33" t="s">
        <v>29</v>
      </c>
      <c r="B498" s="34">
        <v>1</v>
      </c>
      <c r="C498" s="35">
        <v>0.59227887312913108</v>
      </c>
      <c r="D498" s="19"/>
      <c r="E498" s="19"/>
      <c r="F498" s="19"/>
      <c r="G498" s="19"/>
      <c r="H498" s="19"/>
      <c r="I498" s="19"/>
      <c r="J498" s="19"/>
      <c r="K498" s="19"/>
    </row>
    <row r="499" spans="1:11" ht="240">
      <c r="A499" s="33" t="s">
        <v>25</v>
      </c>
      <c r="B499" s="34">
        <v>1</v>
      </c>
      <c r="C499" s="35">
        <v>0.44525560883482018</v>
      </c>
      <c r="D499" s="19"/>
      <c r="E499" s="19"/>
      <c r="F499" s="19"/>
      <c r="G499" s="19"/>
      <c r="H499" s="19"/>
      <c r="I499" s="19"/>
      <c r="J499" s="19"/>
      <c r="K499" s="19"/>
    </row>
    <row r="500" spans="1:11" ht="168">
      <c r="A500" s="33" t="s">
        <v>33</v>
      </c>
      <c r="B500" s="34">
        <v>1</v>
      </c>
      <c r="C500" s="35">
        <v>0.5916304139986357</v>
      </c>
      <c r="D500" s="19"/>
      <c r="E500" s="19"/>
      <c r="F500" s="19"/>
      <c r="G500" s="19"/>
      <c r="H500" s="19"/>
      <c r="I500" s="19"/>
      <c r="J500" s="19"/>
      <c r="K500" s="19"/>
    </row>
    <row r="501" spans="1:11" ht="180">
      <c r="A501" s="33" t="s">
        <v>16</v>
      </c>
      <c r="B501" s="34">
        <v>1</v>
      </c>
      <c r="C501" s="35">
        <v>0.37610492673456397</v>
      </c>
      <c r="D501" s="19"/>
      <c r="E501" s="19"/>
      <c r="F501" s="19"/>
      <c r="G501" s="19"/>
      <c r="H501" s="19"/>
      <c r="I501" s="19"/>
      <c r="J501" s="19"/>
      <c r="K501" s="19"/>
    </row>
    <row r="502" spans="1:11" ht="168">
      <c r="A502" s="33" t="s">
        <v>14</v>
      </c>
      <c r="B502" s="34">
        <v>1</v>
      </c>
      <c r="C502" s="35">
        <v>0.63836350192857572</v>
      </c>
      <c r="D502" s="19"/>
      <c r="E502" s="19"/>
      <c r="F502" s="19"/>
      <c r="G502" s="19"/>
      <c r="H502" s="19"/>
      <c r="I502" s="19"/>
      <c r="J502" s="19"/>
      <c r="K502" s="19"/>
    </row>
    <row r="503" spans="1:11" ht="192">
      <c r="A503" s="33" t="s">
        <v>21</v>
      </c>
      <c r="B503" s="34">
        <v>1</v>
      </c>
      <c r="C503" s="35">
        <v>0.34526157577048106</v>
      </c>
      <c r="D503" s="19"/>
      <c r="E503" s="19"/>
      <c r="F503" s="19"/>
      <c r="G503" s="19"/>
      <c r="H503" s="19"/>
      <c r="I503" s="19"/>
      <c r="J503" s="19"/>
      <c r="K503" s="19"/>
    </row>
    <row r="504" spans="1:11" ht="120">
      <c r="A504" s="33" t="s">
        <v>36</v>
      </c>
      <c r="B504" s="34">
        <v>1</v>
      </c>
      <c r="C504" s="35">
        <v>0.31171365138902657</v>
      </c>
      <c r="D504" s="19"/>
      <c r="E504" s="19"/>
      <c r="F504" s="19"/>
      <c r="G504" s="19"/>
      <c r="H504" s="19"/>
      <c r="I504" s="19"/>
      <c r="J504" s="19"/>
      <c r="K504" s="19"/>
    </row>
    <row r="505" spans="1:11" ht="192">
      <c r="A505" s="33" t="s">
        <v>15</v>
      </c>
      <c r="B505" s="34">
        <v>1</v>
      </c>
      <c r="C505" s="35">
        <v>0.42585863978763333</v>
      </c>
      <c r="D505" s="19"/>
      <c r="E505" s="19"/>
      <c r="F505" s="19"/>
      <c r="G505" s="19"/>
      <c r="H505" s="19"/>
      <c r="I505" s="19"/>
      <c r="J505" s="19"/>
      <c r="K505" s="19"/>
    </row>
    <row r="506" spans="1:11" ht="240">
      <c r="A506" s="33" t="s">
        <v>17</v>
      </c>
      <c r="B506" s="34">
        <v>1</v>
      </c>
      <c r="C506" s="35">
        <v>0.48316106575813833</v>
      </c>
      <c r="D506" s="19"/>
      <c r="E506" s="19"/>
      <c r="F506" s="19"/>
      <c r="G506" s="19"/>
      <c r="H506" s="19"/>
      <c r="I506" s="19"/>
      <c r="J506" s="19"/>
      <c r="K506" s="19"/>
    </row>
    <row r="507" spans="1:11" ht="228.75" thickBot="1">
      <c r="A507" s="36" t="s">
        <v>24</v>
      </c>
      <c r="B507" s="37">
        <v>1</v>
      </c>
      <c r="C507" s="38">
        <v>0.52080748995969128</v>
      </c>
      <c r="D507" s="19"/>
      <c r="E507" s="19"/>
      <c r="F507" s="19"/>
      <c r="G507" s="19"/>
      <c r="H507" s="19"/>
      <c r="I507" s="19"/>
      <c r="J507" s="19"/>
      <c r="K507" s="19"/>
    </row>
    <row r="508" spans="1:11" ht="15.75" thickTop="1">
      <c r="A508" s="569" t="s">
        <v>115</v>
      </c>
      <c r="B508" s="569"/>
      <c r="C508" s="569"/>
      <c r="D508" s="19"/>
      <c r="E508" s="19"/>
      <c r="F508" s="19"/>
      <c r="G508" s="19"/>
      <c r="H508" s="19"/>
      <c r="I508" s="19"/>
      <c r="J508" s="19"/>
      <c r="K508" s="19"/>
    </row>
    <row r="509" spans="1:11">
      <c r="A509" s="19"/>
      <c r="B509" s="19"/>
      <c r="C509" s="19"/>
      <c r="D509" s="19"/>
      <c r="E509" s="19"/>
      <c r="F509" s="19"/>
      <c r="G509" s="19"/>
      <c r="H509" s="19"/>
      <c r="I509" s="19"/>
      <c r="J509" s="19"/>
      <c r="K509" s="19"/>
    </row>
    <row r="510" spans="1:11" ht="15.75" thickBot="1">
      <c r="A510" s="563" t="s">
        <v>116</v>
      </c>
      <c r="B510" s="563"/>
      <c r="C510" s="563"/>
      <c r="D510" s="563"/>
      <c r="E510" s="563"/>
      <c r="F510" s="563"/>
      <c r="G510" s="563"/>
      <c r="H510" s="563"/>
      <c r="I510" s="563"/>
      <c r="J510" s="563"/>
      <c r="K510" s="19"/>
    </row>
    <row r="511" spans="1:11" ht="15.75" thickTop="1">
      <c r="A511" s="564" t="s">
        <v>1</v>
      </c>
      <c r="B511" s="566" t="s">
        <v>117</v>
      </c>
      <c r="C511" s="567"/>
      <c r="D511" s="567"/>
      <c r="E511" s="567" t="s">
        <v>118</v>
      </c>
      <c r="F511" s="567"/>
      <c r="G511" s="567"/>
      <c r="H511" s="567" t="s">
        <v>119</v>
      </c>
      <c r="I511" s="567"/>
      <c r="J511" s="568"/>
      <c r="K511" s="19"/>
    </row>
    <row r="512" spans="1:11" ht="25.5" thickBot="1">
      <c r="A512" s="565"/>
      <c r="B512" s="39" t="s">
        <v>120</v>
      </c>
      <c r="C512" s="40" t="s">
        <v>121</v>
      </c>
      <c r="D512" s="40" t="s">
        <v>122</v>
      </c>
      <c r="E512" s="40" t="s">
        <v>120</v>
      </c>
      <c r="F512" s="40" t="s">
        <v>121</v>
      </c>
      <c r="G512" s="40" t="s">
        <v>122</v>
      </c>
      <c r="H512" s="40" t="s">
        <v>120</v>
      </c>
      <c r="I512" s="40" t="s">
        <v>121</v>
      </c>
      <c r="J512" s="41" t="s">
        <v>122</v>
      </c>
      <c r="K512" s="19"/>
    </row>
    <row r="513" spans="1:11" ht="15.75" thickTop="1">
      <c r="A513" s="42" t="s">
        <v>2</v>
      </c>
      <c r="B513" s="31">
        <v>10.037211860214391</v>
      </c>
      <c r="C513" s="43">
        <v>15.207896757900594</v>
      </c>
      <c r="D513" s="43">
        <v>15.207896757900594</v>
      </c>
      <c r="E513" s="43">
        <v>10.037211860214393</v>
      </c>
      <c r="F513" s="43">
        <v>15.207896757900595</v>
      </c>
      <c r="G513" s="43">
        <v>15.207896757900595</v>
      </c>
      <c r="H513" s="43">
        <v>7.6967377257814258</v>
      </c>
      <c r="I513" s="43">
        <v>11.661723826941554</v>
      </c>
      <c r="J513" s="44">
        <v>11.661723826941554</v>
      </c>
      <c r="K513" s="19"/>
    </row>
    <row r="514" spans="1:11">
      <c r="A514" s="45" t="s">
        <v>3</v>
      </c>
      <c r="B514" s="34">
        <v>5.6895643254615633</v>
      </c>
      <c r="C514" s="46">
        <v>8.6205520082750944</v>
      </c>
      <c r="D514" s="46">
        <v>23.82844876617569</v>
      </c>
      <c r="E514" s="46">
        <v>5.6895643254615633</v>
      </c>
      <c r="F514" s="46">
        <v>8.6205520082750944</v>
      </c>
      <c r="G514" s="46">
        <v>23.82844876617569</v>
      </c>
      <c r="H514" s="46">
        <v>5.4220930978981023</v>
      </c>
      <c r="I514" s="46">
        <v>8.2152925725728831</v>
      </c>
      <c r="J514" s="47">
        <v>19.877016399514439</v>
      </c>
      <c r="K514" s="19"/>
    </row>
    <row r="515" spans="1:11">
      <c r="A515" s="45" t="s">
        <v>4</v>
      </c>
      <c r="B515" s="34">
        <v>3.093661190881853</v>
      </c>
      <c r="C515" s="46">
        <v>4.6873654407300807</v>
      </c>
      <c r="D515" s="46">
        <v>28.51581420690577</v>
      </c>
      <c r="E515" s="46">
        <v>3.0936611908818525</v>
      </c>
      <c r="F515" s="46">
        <v>4.6873654407300798</v>
      </c>
      <c r="G515" s="46">
        <v>28.51581420690577</v>
      </c>
      <c r="H515" s="46">
        <v>3.6642216925894484</v>
      </c>
      <c r="I515" s="46">
        <v>5.5518510493779525</v>
      </c>
      <c r="J515" s="47">
        <v>25.42886744889239</v>
      </c>
      <c r="K515" s="19"/>
    </row>
    <row r="516" spans="1:11">
      <c r="A516" s="45" t="s">
        <v>5</v>
      </c>
      <c r="B516" s="34">
        <v>2.014138095808311</v>
      </c>
      <c r="C516" s="46">
        <v>3.05172438758835</v>
      </c>
      <c r="D516" s="46">
        <v>31.56753859449412</v>
      </c>
      <c r="E516" s="46">
        <v>2.0141380958083115</v>
      </c>
      <c r="F516" s="46">
        <v>3.0517243875883509</v>
      </c>
      <c r="G516" s="46">
        <v>31.56753859449412</v>
      </c>
      <c r="H516" s="46">
        <v>3.5034056853680502</v>
      </c>
      <c r="I516" s="46">
        <v>5.3081904323758335</v>
      </c>
      <c r="J516" s="47">
        <v>30.737057881268225</v>
      </c>
      <c r="K516" s="19"/>
    </row>
    <row r="517" spans="1:11">
      <c r="A517" s="45" t="s">
        <v>75</v>
      </c>
      <c r="B517" s="34">
        <v>1.5381801636701702</v>
      </c>
      <c r="C517" s="46">
        <v>2.3305760055608635</v>
      </c>
      <c r="D517" s="46">
        <v>33.898114600054981</v>
      </c>
      <c r="E517" s="46">
        <v>1.5381801636701695</v>
      </c>
      <c r="F517" s="46">
        <v>2.3305760055608631</v>
      </c>
      <c r="G517" s="46">
        <v>33.898114600054981</v>
      </c>
      <c r="H517" s="46">
        <v>2.086297434399266</v>
      </c>
      <c r="I517" s="46">
        <v>3.1610567187867664</v>
      </c>
      <c r="J517" s="47">
        <v>33.898114600054988</v>
      </c>
      <c r="K517" s="19"/>
    </row>
    <row r="518" spans="1:11">
      <c r="A518" s="45" t="s">
        <v>123</v>
      </c>
      <c r="B518" s="34">
        <v>1.4765972882424325</v>
      </c>
      <c r="C518" s="46">
        <v>2.2372686185491402</v>
      </c>
      <c r="D518" s="46">
        <v>36.135383218604119</v>
      </c>
      <c r="E518" s="48"/>
      <c r="F518" s="48"/>
      <c r="G518" s="48"/>
      <c r="H518" s="48"/>
      <c r="I518" s="48"/>
      <c r="J518" s="49"/>
      <c r="K518" s="19"/>
    </row>
    <row r="519" spans="1:11">
      <c r="A519" s="45" t="s">
        <v>124</v>
      </c>
      <c r="B519" s="34">
        <v>1.2975453248248179</v>
      </c>
      <c r="C519" s="46">
        <v>1.9659777648860879</v>
      </c>
      <c r="D519" s="46">
        <v>38.10136098349021</v>
      </c>
      <c r="E519" s="48"/>
      <c r="F519" s="48"/>
      <c r="G519" s="48"/>
      <c r="H519" s="48"/>
      <c r="I519" s="48"/>
      <c r="J519" s="49"/>
      <c r="K519" s="19"/>
    </row>
    <row r="520" spans="1:11">
      <c r="A520" s="45" t="s">
        <v>125</v>
      </c>
      <c r="B520" s="34">
        <v>1.2730421104928453</v>
      </c>
      <c r="C520" s="46">
        <v>1.9288516825649173</v>
      </c>
      <c r="D520" s="46">
        <v>40.030212666055128</v>
      </c>
      <c r="E520" s="48"/>
      <c r="F520" s="48"/>
      <c r="G520" s="48"/>
      <c r="H520" s="48"/>
      <c r="I520" s="48"/>
      <c r="J520" s="49"/>
      <c r="K520" s="19"/>
    </row>
    <row r="521" spans="1:11">
      <c r="A521" s="45" t="s">
        <v>126</v>
      </c>
      <c r="B521" s="34">
        <v>1.2338551603325636</v>
      </c>
      <c r="C521" s="46">
        <v>1.8694775156553993</v>
      </c>
      <c r="D521" s="46">
        <v>41.899690181710525</v>
      </c>
      <c r="E521" s="48"/>
      <c r="F521" s="48"/>
      <c r="G521" s="48"/>
      <c r="H521" s="48"/>
      <c r="I521" s="48"/>
      <c r="J521" s="49"/>
      <c r="K521" s="19"/>
    </row>
    <row r="522" spans="1:11">
      <c r="A522" s="45" t="s">
        <v>127</v>
      </c>
      <c r="B522" s="34">
        <v>1.209401013495192</v>
      </c>
      <c r="C522" s="46">
        <v>1.8324257780230182</v>
      </c>
      <c r="D522" s="46">
        <v>43.732115959733541</v>
      </c>
      <c r="E522" s="48"/>
      <c r="F522" s="48"/>
      <c r="G522" s="48"/>
      <c r="H522" s="48"/>
      <c r="I522" s="48"/>
      <c r="J522" s="49"/>
      <c r="K522" s="19"/>
    </row>
    <row r="523" spans="1:11">
      <c r="A523" s="45" t="s">
        <v>128</v>
      </c>
      <c r="B523" s="34">
        <v>1.2028756395207076</v>
      </c>
      <c r="C523" s="46">
        <v>1.8225388477586479</v>
      </c>
      <c r="D523" s="46">
        <v>45.554654807492192</v>
      </c>
      <c r="E523" s="48"/>
      <c r="F523" s="48"/>
      <c r="G523" s="48"/>
      <c r="H523" s="48"/>
      <c r="I523" s="48"/>
      <c r="J523" s="49"/>
      <c r="K523" s="19"/>
    </row>
    <row r="524" spans="1:11">
      <c r="A524" s="45" t="s">
        <v>129</v>
      </c>
      <c r="B524" s="34">
        <v>1.1687730830587537</v>
      </c>
      <c r="C524" s="46">
        <v>1.7708683076647784</v>
      </c>
      <c r="D524" s="46">
        <v>47.325523115156969</v>
      </c>
      <c r="E524" s="48"/>
      <c r="F524" s="48"/>
      <c r="G524" s="48"/>
      <c r="H524" s="48"/>
      <c r="I524" s="48"/>
      <c r="J524" s="49"/>
      <c r="K524" s="19"/>
    </row>
    <row r="525" spans="1:11">
      <c r="A525" s="45" t="s">
        <v>130</v>
      </c>
      <c r="B525" s="34">
        <v>1.1432851238577562</v>
      </c>
      <c r="C525" s="46">
        <v>1.732250187663267</v>
      </c>
      <c r="D525" s="46">
        <v>49.057773302820237</v>
      </c>
      <c r="E525" s="48"/>
      <c r="F525" s="48"/>
      <c r="G525" s="48"/>
      <c r="H525" s="48"/>
      <c r="I525" s="48"/>
      <c r="J525" s="49"/>
      <c r="K525" s="19"/>
    </row>
    <row r="526" spans="1:11">
      <c r="A526" s="45" t="s">
        <v>131</v>
      </c>
      <c r="B526" s="34">
        <v>1.1176793882290961</v>
      </c>
      <c r="C526" s="46">
        <v>1.6934536185289335</v>
      </c>
      <c r="D526" s="46">
        <v>50.751226921349172</v>
      </c>
      <c r="E526" s="48"/>
      <c r="F526" s="48"/>
      <c r="G526" s="48"/>
      <c r="H526" s="48"/>
      <c r="I526" s="48"/>
      <c r="J526" s="49"/>
      <c r="K526" s="19"/>
    </row>
    <row r="527" spans="1:11">
      <c r="A527" s="45" t="s">
        <v>132</v>
      </c>
      <c r="B527" s="34">
        <v>1.1122752817279187</v>
      </c>
      <c r="C527" s="46">
        <v>1.6852655783756343</v>
      </c>
      <c r="D527" s="46">
        <v>52.436492499724807</v>
      </c>
      <c r="E527" s="48"/>
      <c r="F527" s="48"/>
      <c r="G527" s="48"/>
      <c r="H527" s="48"/>
      <c r="I527" s="48"/>
      <c r="J527" s="49"/>
      <c r="K527" s="19"/>
    </row>
    <row r="528" spans="1:11">
      <c r="A528" s="45" t="s">
        <v>133</v>
      </c>
      <c r="B528" s="34">
        <v>1.0800981262642071</v>
      </c>
      <c r="C528" s="46">
        <v>1.636512312521526</v>
      </c>
      <c r="D528" s="46">
        <v>54.073004812246332</v>
      </c>
      <c r="E528" s="48"/>
      <c r="F528" s="48"/>
      <c r="G528" s="48"/>
      <c r="H528" s="48"/>
      <c r="I528" s="48"/>
      <c r="J528" s="49"/>
      <c r="K528" s="19"/>
    </row>
    <row r="529" spans="1:11">
      <c r="A529" s="45" t="s">
        <v>134</v>
      </c>
      <c r="B529" s="34">
        <v>1.0635058316992079</v>
      </c>
      <c r="C529" s="46">
        <v>1.6113724722715272</v>
      </c>
      <c r="D529" s="46">
        <v>55.684377284517858</v>
      </c>
      <c r="E529" s="48"/>
      <c r="F529" s="48"/>
      <c r="G529" s="48"/>
      <c r="H529" s="48"/>
      <c r="I529" s="48"/>
      <c r="J529" s="49"/>
      <c r="K529" s="19"/>
    </row>
    <row r="530" spans="1:11">
      <c r="A530" s="45" t="s">
        <v>135</v>
      </c>
      <c r="B530" s="34">
        <v>1.0462877779908739</v>
      </c>
      <c r="C530" s="46">
        <v>1.5852845121073846</v>
      </c>
      <c r="D530" s="46">
        <v>57.269661796625243</v>
      </c>
      <c r="E530" s="48"/>
      <c r="F530" s="48"/>
      <c r="G530" s="48"/>
      <c r="H530" s="48"/>
      <c r="I530" s="48"/>
      <c r="J530" s="49"/>
      <c r="K530" s="19"/>
    </row>
    <row r="531" spans="1:11">
      <c r="A531" s="45" t="s">
        <v>136</v>
      </c>
      <c r="B531" s="34">
        <v>1.0066628125788126</v>
      </c>
      <c r="C531" s="46">
        <v>1.5252466857254736</v>
      </c>
      <c r="D531" s="46">
        <v>58.794908482350714</v>
      </c>
      <c r="E531" s="48"/>
      <c r="F531" s="48"/>
      <c r="G531" s="48"/>
      <c r="H531" s="48"/>
      <c r="I531" s="48"/>
      <c r="J531" s="49"/>
      <c r="K531" s="19"/>
    </row>
    <row r="532" spans="1:11">
      <c r="A532" s="45" t="s">
        <v>137</v>
      </c>
      <c r="B532" s="50">
        <v>0.99490251224065052</v>
      </c>
      <c r="C532" s="46">
        <v>1.5074280488494705</v>
      </c>
      <c r="D532" s="46">
        <v>60.302336531200183</v>
      </c>
      <c r="E532" s="48"/>
      <c r="F532" s="48"/>
      <c r="G532" s="48"/>
      <c r="H532" s="48"/>
      <c r="I532" s="48"/>
      <c r="J532" s="49"/>
      <c r="K532" s="19"/>
    </row>
    <row r="533" spans="1:11">
      <c r="A533" s="45" t="s">
        <v>138</v>
      </c>
      <c r="B533" s="50">
        <v>0.97030866519592796</v>
      </c>
      <c r="C533" s="46">
        <v>1.4701646442362544</v>
      </c>
      <c r="D533" s="46">
        <v>61.772501175436439</v>
      </c>
      <c r="E533" s="48"/>
      <c r="F533" s="48"/>
      <c r="G533" s="48"/>
      <c r="H533" s="48"/>
      <c r="I533" s="48"/>
      <c r="J533" s="49"/>
      <c r="K533" s="19"/>
    </row>
    <row r="534" spans="1:11">
      <c r="A534" s="45" t="s">
        <v>139</v>
      </c>
      <c r="B534" s="50">
        <v>0.96343080017026272</v>
      </c>
      <c r="C534" s="46">
        <v>1.4597436366216103</v>
      </c>
      <c r="D534" s="46">
        <v>63.232244812058049</v>
      </c>
      <c r="E534" s="48"/>
      <c r="F534" s="48"/>
      <c r="G534" s="48"/>
      <c r="H534" s="48"/>
      <c r="I534" s="48"/>
      <c r="J534" s="49"/>
      <c r="K534" s="19"/>
    </row>
    <row r="535" spans="1:11">
      <c r="A535" s="45" t="s">
        <v>140</v>
      </c>
      <c r="B535" s="50">
        <v>0.95569257377232786</v>
      </c>
      <c r="C535" s="46">
        <v>1.4480190511701936</v>
      </c>
      <c r="D535" s="46">
        <v>64.680263863228248</v>
      </c>
      <c r="E535" s="48"/>
      <c r="F535" s="48"/>
      <c r="G535" s="48"/>
      <c r="H535" s="48"/>
      <c r="I535" s="48"/>
      <c r="J535" s="49"/>
      <c r="K535" s="19"/>
    </row>
    <row r="536" spans="1:11">
      <c r="A536" s="45" t="s">
        <v>141</v>
      </c>
      <c r="B536" s="50">
        <v>0.91883045192088797</v>
      </c>
      <c r="C536" s="46">
        <v>1.3921673513952848</v>
      </c>
      <c r="D536" s="46">
        <v>66.072431214623535</v>
      </c>
      <c r="E536" s="48"/>
      <c r="F536" s="48"/>
      <c r="G536" s="48"/>
      <c r="H536" s="48"/>
      <c r="I536" s="48"/>
      <c r="J536" s="49"/>
      <c r="K536" s="19"/>
    </row>
    <row r="537" spans="1:11">
      <c r="A537" s="45" t="s">
        <v>142</v>
      </c>
      <c r="B537" s="50">
        <v>0.91177533766249685</v>
      </c>
      <c r="C537" s="46">
        <v>1.3814777843371164</v>
      </c>
      <c r="D537" s="46">
        <v>67.453908998960657</v>
      </c>
      <c r="E537" s="48"/>
      <c r="F537" s="48"/>
      <c r="G537" s="48"/>
      <c r="H537" s="48"/>
      <c r="I537" s="48"/>
      <c r="J537" s="49"/>
      <c r="K537" s="19"/>
    </row>
    <row r="538" spans="1:11">
      <c r="A538" s="45" t="s">
        <v>143</v>
      </c>
      <c r="B538" s="50">
        <v>0.89429947660576969</v>
      </c>
      <c r="C538" s="46">
        <v>1.3549992069784389</v>
      </c>
      <c r="D538" s="46">
        <v>68.80890820593909</v>
      </c>
      <c r="E538" s="48"/>
      <c r="F538" s="48"/>
      <c r="G538" s="48"/>
      <c r="H538" s="48"/>
      <c r="I538" s="48"/>
      <c r="J538" s="49"/>
      <c r="K538" s="19"/>
    </row>
    <row r="539" spans="1:11">
      <c r="A539" s="45" t="s">
        <v>144</v>
      </c>
      <c r="B539" s="50">
        <v>0.88445919895200709</v>
      </c>
      <c r="C539" s="46">
        <v>1.3400896953818289</v>
      </c>
      <c r="D539" s="46">
        <v>70.148997901320925</v>
      </c>
      <c r="E539" s="48"/>
      <c r="F539" s="48"/>
      <c r="G539" s="48"/>
      <c r="H539" s="48"/>
      <c r="I539" s="48"/>
      <c r="J539" s="49"/>
      <c r="K539" s="19"/>
    </row>
    <row r="540" spans="1:11">
      <c r="A540" s="45" t="s">
        <v>145</v>
      </c>
      <c r="B540" s="50">
        <v>0.86323768511955967</v>
      </c>
      <c r="C540" s="46">
        <v>1.3079358865447874</v>
      </c>
      <c r="D540" s="46">
        <v>71.456933787865708</v>
      </c>
      <c r="E540" s="48"/>
      <c r="F540" s="48"/>
      <c r="G540" s="48"/>
      <c r="H540" s="48"/>
      <c r="I540" s="48"/>
      <c r="J540" s="49"/>
      <c r="K540" s="19"/>
    </row>
    <row r="541" spans="1:11">
      <c r="A541" s="45" t="s">
        <v>146</v>
      </c>
      <c r="B541" s="50">
        <v>0.8220065700083492</v>
      </c>
      <c r="C541" s="46">
        <v>1.2454645000126503</v>
      </c>
      <c r="D541" s="46">
        <v>72.702398287878353</v>
      </c>
      <c r="E541" s="48"/>
      <c r="F541" s="48"/>
      <c r="G541" s="48"/>
      <c r="H541" s="48"/>
      <c r="I541" s="48"/>
      <c r="J541" s="49"/>
      <c r="K541" s="19"/>
    </row>
    <row r="542" spans="1:11">
      <c r="A542" s="45" t="s">
        <v>147</v>
      </c>
      <c r="B542" s="50">
        <v>0.81965428598159562</v>
      </c>
      <c r="C542" s="46">
        <v>1.241900433305448</v>
      </c>
      <c r="D542" s="46">
        <v>73.944298721183799</v>
      </c>
      <c r="E542" s="48"/>
      <c r="F542" s="48"/>
      <c r="G542" s="48"/>
      <c r="H542" s="48"/>
      <c r="I542" s="48"/>
      <c r="J542" s="49"/>
      <c r="K542" s="19"/>
    </row>
    <row r="543" spans="1:11">
      <c r="A543" s="45" t="s">
        <v>148</v>
      </c>
      <c r="B543" s="50">
        <v>0.81070497384282658</v>
      </c>
      <c r="C543" s="46">
        <v>1.2283408694588283</v>
      </c>
      <c r="D543" s="46">
        <v>75.172639590642632</v>
      </c>
      <c r="E543" s="48"/>
      <c r="F543" s="48"/>
      <c r="G543" s="48"/>
      <c r="H543" s="48"/>
      <c r="I543" s="48"/>
      <c r="J543" s="49"/>
      <c r="K543" s="19"/>
    </row>
    <row r="544" spans="1:11">
      <c r="A544" s="45" t="s">
        <v>149</v>
      </c>
      <c r="B544" s="50">
        <v>0.78507048669171042</v>
      </c>
      <c r="C544" s="46">
        <v>1.1895007374116826</v>
      </c>
      <c r="D544" s="46">
        <v>76.362140328054309</v>
      </c>
      <c r="E544" s="48"/>
      <c r="F544" s="48"/>
      <c r="G544" s="48"/>
      <c r="H544" s="48"/>
      <c r="I544" s="48"/>
      <c r="J544" s="49"/>
      <c r="K544" s="19"/>
    </row>
    <row r="545" spans="1:11">
      <c r="A545" s="45" t="s">
        <v>150</v>
      </c>
      <c r="B545" s="50">
        <v>0.76432828945080933</v>
      </c>
      <c r="C545" s="46">
        <v>1.1580731658345595</v>
      </c>
      <c r="D545" s="46">
        <v>77.520213493888875</v>
      </c>
      <c r="E545" s="48"/>
      <c r="F545" s="48"/>
      <c r="G545" s="48"/>
      <c r="H545" s="48"/>
      <c r="I545" s="48"/>
      <c r="J545" s="49"/>
      <c r="K545" s="19"/>
    </row>
    <row r="546" spans="1:11">
      <c r="A546" s="45" t="s">
        <v>151</v>
      </c>
      <c r="B546" s="50">
        <v>0.75357025060454097</v>
      </c>
      <c r="C546" s="46">
        <v>1.1417731069765771</v>
      </c>
      <c r="D546" s="46">
        <v>78.661986600865447</v>
      </c>
      <c r="E546" s="48"/>
      <c r="F546" s="48"/>
      <c r="G546" s="48"/>
      <c r="H546" s="48"/>
      <c r="I546" s="48"/>
      <c r="J546" s="49"/>
      <c r="K546" s="19"/>
    </row>
    <row r="547" spans="1:11">
      <c r="A547" s="45" t="s">
        <v>152</v>
      </c>
      <c r="B547" s="50">
        <v>0.74781020305831358</v>
      </c>
      <c r="C547" s="46">
        <v>1.133045762209566</v>
      </c>
      <c r="D547" s="46">
        <v>79.795032363075009</v>
      </c>
      <c r="E547" s="48"/>
      <c r="F547" s="48"/>
      <c r="G547" s="48"/>
      <c r="H547" s="48"/>
      <c r="I547" s="48"/>
      <c r="J547" s="49"/>
      <c r="K547" s="19"/>
    </row>
    <row r="548" spans="1:11">
      <c r="A548" s="45" t="s">
        <v>153</v>
      </c>
      <c r="B548" s="50">
        <v>0.73344900267879609</v>
      </c>
      <c r="C548" s="46">
        <v>1.1112863676951457</v>
      </c>
      <c r="D548" s="46">
        <v>80.906318730770153</v>
      </c>
      <c r="E548" s="48"/>
      <c r="F548" s="48"/>
      <c r="G548" s="48"/>
      <c r="H548" s="48"/>
      <c r="I548" s="48"/>
      <c r="J548" s="49"/>
      <c r="K548" s="19"/>
    </row>
    <row r="549" spans="1:11">
      <c r="A549" s="45" t="s">
        <v>154</v>
      </c>
      <c r="B549" s="50">
        <v>0.69009463887181166</v>
      </c>
      <c r="C549" s="46">
        <v>1.0455979376845632</v>
      </c>
      <c r="D549" s="46">
        <v>81.951916668454714</v>
      </c>
      <c r="E549" s="48"/>
      <c r="F549" s="48"/>
      <c r="G549" s="48"/>
      <c r="H549" s="48"/>
      <c r="I549" s="48"/>
      <c r="J549" s="49"/>
      <c r="K549" s="19"/>
    </row>
    <row r="550" spans="1:11">
      <c r="A550" s="45" t="s">
        <v>155</v>
      </c>
      <c r="B550" s="50">
        <v>0.67119218313577278</v>
      </c>
      <c r="C550" s="46">
        <v>1.0169578532360195</v>
      </c>
      <c r="D550" s="46">
        <v>82.968874521690736</v>
      </c>
      <c r="E550" s="48"/>
      <c r="F550" s="48"/>
      <c r="G550" s="48"/>
      <c r="H550" s="48"/>
      <c r="I550" s="48"/>
      <c r="J550" s="49"/>
      <c r="K550" s="19"/>
    </row>
    <row r="551" spans="1:11">
      <c r="A551" s="45" t="s">
        <v>156</v>
      </c>
      <c r="B551" s="50">
        <v>0.62495556898671001</v>
      </c>
      <c r="C551" s="51">
        <v>0.94690237725259097</v>
      </c>
      <c r="D551" s="46">
        <v>83.915776898943321</v>
      </c>
      <c r="E551" s="48"/>
      <c r="F551" s="48"/>
      <c r="G551" s="48"/>
      <c r="H551" s="48"/>
      <c r="I551" s="48"/>
      <c r="J551" s="49"/>
      <c r="K551" s="19"/>
    </row>
    <row r="552" spans="1:11">
      <c r="A552" s="45" t="s">
        <v>157</v>
      </c>
      <c r="B552" s="50">
        <v>0.6065711786703617</v>
      </c>
      <c r="C552" s="51">
        <v>0.91904724040963903</v>
      </c>
      <c r="D552" s="46">
        <v>84.834824139352961</v>
      </c>
      <c r="E552" s="48"/>
      <c r="F552" s="48"/>
      <c r="G552" s="48"/>
      <c r="H552" s="48"/>
      <c r="I552" s="48"/>
      <c r="J552" s="49"/>
      <c r="K552" s="19"/>
    </row>
    <row r="553" spans="1:11">
      <c r="A553" s="45" t="s">
        <v>158</v>
      </c>
      <c r="B553" s="50">
        <v>0.57172303958922399</v>
      </c>
      <c r="C553" s="51">
        <v>0.86624702968064238</v>
      </c>
      <c r="D553" s="46">
        <v>85.701071169033597</v>
      </c>
      <c r="E553" s="48"/>
      <c r="F553" s="48"/>
      <c r="G553" s="48"/>
      <c r="H553" s="48"/>
      <c r="I553" s="48"/>
      <c r="J553" s="49"/>
      <c r="K553" s="19"/>
    </row>
    <row r="554" spans="1:11">
      <c r="A554" s="45" t="s">
        <v>159</v>
      </c>
      <c r="B554" s="50">
        <v>0.56282748300682139</v>
      </c>
      <c r="C554" s="51">
        <v>0.85276891364669904</v>
      </c>
      <c r="D554" s="46">
        <v>86.553840082680296</v>
      </c>
      <c r="E554" s="48"/>
      <c r="F554" s="48"/>
      <c r="G554" s="48"/>
      <c r="H554" s="48"/>
      <c r="I554" s="48"/>
      <c r="J554" s="49"/>
      <c r="K554" s="19"/>
    </row>
    <row r="555" spans="1:11">
      <c r="A555" s="45" t="s">
        <v>160</v>
      </c>
      <c r="B555" s="50">
        <v>0.5559756639582909</v>
      </c>
      <c r="C555" s="51">
        <v>0.84238736963377414</v>
      </c>
      <c r="D555" s="46">
        <v>87.396227452314065</v>
      </c>
      <c r="E555" s="48"/>
      <c r="F555" s="48"/>
      <c r="G555" s="48"/>
      <c r="H555" s="48"/>
      <c r="I555" s="48"/>
      <c r="J555" s="49"/>
      <c r="K555" s="19"/>
    </row>
    <row r="556" spans="1:11">
      <c r="A556" s="45" t="s">
        <v>161</v>
      </c>
      <c r="B556" s="50">
        <v>0.53456236195467488</v>
      </c>
      <c r="C556" s="51">
        <v>0.80994297265859827</v>
      </c>
      <c r="D556" s="46">
        <v>88.206170424972669</v>
      </c>
      <c r="E556" s="48"/>
      <c r="F556" s="48"/>
      <c r="G556" s="48"/>
      <c r="H556" s="48"/>
      <c r="I556" s="48"/>
      <c r="J556" s="49"/>
      <c r="K556" s="19"/>
    </row>
    <row r="557" spans="1:11">
      <c r="A557" s="45" t="s">
        <v>162</v>
      </c>
      <c r="B557" s="50">
        <v>0.50339949569983333</v>
      </c>
      <c r="C557" s="51">
        <v>0.76272650863611113</v>
      </c>
      <c r="D557" s="46">
        <v>88.968896933608775</v>
      </c>
      <c r="E557" s="48"/>
      <c r="F557" s="48"/>
      <c r="G557" s="48"/>
      <c r="H557" s="48"/>
      <c r="I557" s="48"/>
      <c r="J557" s="49"/>
      <c r="K557" s="19"/>
    </row>
    <row r="558" spans="1:11">
      <c r="A558" s="45" t="s">
        <v>163</v>
      </c>
      <c r="B558" s="50">
        <v>0.49442962855850053</v>
      </c>
      <c r="C558" s="51">
        <v>0.7491358008462129</v>
      </c>
      <c r="D558" s="46">
        <v>89.718032734454994</v>
      </c>
      <c r="E558" s="48"/>
      <c r="F558" s="48"/>
      <c r="G558" s="48"/>
      <c r="H558" s="48"/>
      <c r="I558" s="48"/>
      <c r="J558" s="49"/>
      <c r="K558" s="19"/>
    </row>
    <row r="559" spans="1:11">
      <c r="A559" s="45" t="s">
        <v>164</v>
      </c>
      <c r="B559" s="50">
        <v>0.4832065263051315</v>
      </c>
      <c r="C559" s="51">
        <v>0.73213110046232044</v>
      </c>
      <c r="D559" s="46">
        <v>90.450163834917319</v>
      </c>
      <c r="E559" s="48"/>
      <c r="F559" s="48"/>
      <c r="G559" s="48"/>
      <c r="H559" s="48"/>
      <c r="I559" s="48"/>
      <c r="J559" s="49"/>
      <c r="K559" s="19"/>
    </row>
    <row r="560" spans="1:11">
      <c r="A560" s="45" t="s">
        <v>165</v>
      </c>
      <c r="B560" s="50">
        <v>0.46355772264101242</v>
      </c>
      <c r="C560" s="51">
        <v>0.70236018581971571</v>
      </c>
      <c r="D560" s="46">
        <v>91.152524020737033</v>
      </c>
      <c r="E560" s="48"/>
      <c r="F560" s="48"/>
      <c r="G560" s="48"/>
      <c r="H560" s="48"/>
      <c r="I560" s="48"/>
      <c r="J560" s="49"/>
      <c r="K560" s="19"/>
    </row>
    <row r="561" spans="1:11">
      <c r="A561" s="45" t="s">
        <v>166</v>
      </c>
      <c r="B561" s="50">
        <v>0.44122160488638867</v>
      </c>
      <c r="C561" s="51">
        <v>0.66851758316119492</v>
      </c>
      <c r="D561" s="46">
        <v>91.821041603898223</v>
      </c>
      <c r="E561" s="48"/>
      <c r="F561" s="48"/>
      <c r="G561" s="48"/>
      <c r="H561" s="48"/>
      <c r="I561" s="48"/>
      <c r="J561" s="49"/>
      <c r="K561" s="19"/>
    </row>
    <row r="562" spans="1:11">
      <c r="A562" s="45" t="s">
        <v>167</v>
      </c>
      <c r="B562" s="50">
        <v>0.42858212987103567</v>
      </c>
      <c r="C562" s="51">
        <v>0.64936686344096306</v>
      </c>
      <c r="D562" s="46">
        <v>92.470408467339183</v>
      </c>
      <c r="E562" s="48"/>
      <c r="F562" s="48"/>
      <c r="G562" s="48"/>
      <c r="H562" s="48"/>
      <c r="I562" s="48"/>
      <c r="J562" s="49"/>
      <c r="K562" s="19"/>
    </row>
    <row r="563" spans="1:11">
      <c r="A563" s="45" t="s">
        <v>168</v>
      </c>
      <c r="B563" s="50">
        <v>0.41366076611316704</v>
      </c>
      <c r="C563" s="51">
        <v>0.62675873653510161</v>
      </c>
      <c r="D563" s="46">
        <v>93.097167203874278</v>
      </c>
      <c r="E563" s="48"/>
      <c r="F563" s="48"/>
      <c r="G563" s="48"/>
      <c r="H563" s="48"/>
      <c r="I563" s="48"/>
      <c r="J563" s="49"/>
      <c r="K563" s="19"/>
    </row>
    <row r="564" spans="1:11">
      <c r="A564" s="45" t="s">
        <v>169</v>
      </c>
      <c r="B564" s="50">
        <v>0.40857696701892776</v>
      </c>
      <c r="C564" s="51">
        <v>0.61905601063473903</v>
      </c>
      <c r="D564" s="46">
        <v>93.716223214509014</v>
      </c>
      <c r="E564" s="48"/>
      <c r="F564" s="48"/>
      <c r="G564" s="48"/>
      <c r="H564" s="48"/>
      <c r="I564" s="48"/>
      <c r="J564" s="49"/>
      <c r="K564" s="19"/>
    </row>
    <row r="565" spans="1:11">
      <c r="A565" s="45" t="s">
        <v>170</v>
      </c>
      <c r="B565" s="50">
        <v>0.39814968615886115</v>
      </c>
      <c r="C565" s="51">
        <v>0.60325710024069878</v>
      </c>
      <c r="D565" s="46">
        <v>94.319480314749711</v>
      </c>
      <c r="E565" s="48"/>
      <c r="F565" s="48"/>
      <c r="G565" s="48"/>
      <c r="H565" s="48"/>
      <c r="I565" s="48"/>
      <c r="J565" s="49"/>
      <c r="K565" s="19"/>
    </row>
    <row r="566" spans="1:11">
      <c r="A566" s="45" t="s">
        <v>171</v>
      </c>
      <c r="B566" s="50">
        <v>0.39711412050486655</v>
      </c>
      <c r="C566" s="51">
        <v>0.60168806137100983</v>
      </c>
      <c r="D566" s="46">
        <v>94.921168376120718</v>
      </c>
      <c r="E566" s="48"/>
      <c r="F566" s="48"/>
      <c r="G566" s="48"/>
      <c r="H566" s="48"/>
      <c r="I566" s="48"/>
      <c r="J566" s="49"/>
      <c r="K566" s="19"/>
    </row>
    <row r="567" spans="1:11">
      <c r="A567" s="45" t="s">
        <v>172</v>
      </c>
      <c r="B567" s="50">
        <v>0.37712767950866394</v>
      </c>
      <c r="C567" s="51">
        <v>0.57140557501312728</v>
      </c>
      <c r="D567" s="46">
        <v>95.492573951133849</v>
      </c>
      <c r="E567" s="48"/>
      <c r="F567" s="48"/>
      <c r="G567" s="48"/>
      <c r="H567" s="48"/>
      <c r="I567" s="48"/>
      <c r="J567" s="49"/>
      <c r="K567" s="19"/>
    </row>
    <row r="568" spans="1:11">
      <c r="A568" s="45" t="s">
        <v>173</v>
      </c>
      <c r="B568" s="50">
        <v>0.37381951538504837</v>
      </c>
      <c r="C568" s="51">
        <v>0.56639320512886115</v>
      </c>
      <c r="D568" s="46">
        <v>96.05896715626271</v>
      </c>
      <c r="E568" s="48"/>
      <c r="F568" s="48"/>
      <c r="G568" s="48"/>
      <c r="H568" s="48"/>
      <c r="I568" s="48"/>
      <c r="J568" s="49"/>
      <c r="K568" s="19"/>
    </row>
    <row r="569" spans="1:11">
      <c r="A569" s="45" t="s">
        <v>174</v>
      </c>
      <c r="B569" s="50">
        <v>0.36285881475464826</v>
      </c>
      <c r="C569" s="51">
        <v>0.54978608296158837</v>
      </c>
      <c r="D569" s="46">
        <v>96.608753239224299</v>
      </c>
      <c r="E569" s="48"/>
      <c r="F569" s="48"/>
      <c r="G569" s="48"/>
      <c r="H569" s="48"/>
      <c r="I569" s="48"/>
      <c r="J569" s="49"/>
      <c r="K569" s="19"/>
    </row>
    <row r="570" spans="1:11">
      <c r="A570" s="45" t="s">
        <v>175</v>
      </c>
      <c r="B570" s="50">
        <v>0.35724404934495679</v>
      </c>
      <c r="C570" s="51">
        <v>0.54127886264387393</v>
      </c>
      <c r="D570" s="46">
        <v>97.150032101868177</v>
      </c>
      <c r="E570" s="48"/>
      <c r="F570" s="48"/>
      <c r="G570" s="48"/>
      <c r="H570" s="48"/>
      <c r="I570" s="48"/>
      <c r="J570" s="49"/>
      <c r="K570" s="19"/>
    </row>
    <row r="571" spans="1:11">
      <c r="A571" s="45" t="s">
        <v>176</v>
      </c>
      <c r="B571" s="50">
        <v>0.34529339443340784</v>
      </c>
      <c r="C571" s="51">
        <v>0.52317180974758759</v>
      </c>
      <c r="D571" s="46">
        <v>97.673203911615758</v>
      </c>
      <c r="E571" s="48"/>
      <c r="F571" s="48"/>
      <c r="G571" s="48"/>
      <c r="H571" s="48"/>
      <c r="I571" s="48"/>
      <c r="J571" s="49"/>
      <c r="K571" s="19"/>
    </row>
    <row r="572" spans="1:11">
      <c r="A572" s="45" t="s">
        <v>177</v>
      </c>
      <c r="B572" s="50">
        <v>0.33240629156264795</v>
      </c>
      <c r="C572" s="51">
        <v>0.50364589630704237</v>
      </c>
      <c r="D572" s="46">
        <v>98.176849807922807</v>
      </c>
      <c r="E572" s="48"/>
      <c r="F572" s="48"/>
      <c r="G572" s="48"/>
      <c r="H572" s="48"/>
      <c r="I572" s="48"/>
      <c r="J572" s="49"/>
      <c r="K572" s="19"/>
    </row>
    <row r="573" spans="1:11">
      <c r="A573" s="45" t="s">
        <v>178</v>
      </c>
      <c r="B573" s="50">
        <v>0.32306718580744059</v>
      </c>
      <c r="C573" s="51">
        <v>0.48949573607187968</v>
      </c>
      <c r="D573" s="46">
        <v>98.66634554399468</v>
      </c>
      <c r="E573" s="48"/>
      <c r="F573" s="48"/>
      <c r="G573" s="48"/>
      <c r="H573" s="48"/>
      <c r="I573" s="48"/>
      <c r="J573" s="49"/>
      <c r="K573" s="19"/>
    </row>
    <row r="574" spans="1:11">
      <c r="A574" s="45" t="s">
        <v>179</v>
      </c>
      <c r="B574" s="50">
        <v>0.30472771442444019</v>
      </c>
      <c r="C574" s="51">
        <v>0.46170865821884877</v>
      </c>
      <c r="D574" s="46">
        <v>99.128054202213534</v>
      </c>
      <c r="E574" s="48"/>
      <c r="F574" s="48"/>
      <c r="G574" s="48"/>
      <c r="H574" s="48"/>
      <c r="I574" s="48"/>
      <c r="J574" s="49"/>
      <c r="K574" s="19"/>
    </row>
    <row r="575" spans="1:11">
      <c r="A575" s="45" t="s">
        <v>180</v>
      </c>
      <c r="B575" s="50">
        <v>0.2944117478701414</v>
      </c>
      <c r="C575" s="51">
        <v>0.44607840586385061</v>
      </c>
      <c r="D575" s="46">
        <v>99.574132608077377</v>
      </c>
      <c r="E575" s="48"/>
      <c r="F575" s="48"/>
      <c r="G575" s="48"/>
      <c r="H575" s="48"/>
      <c r="I575" s="48"/>
      <c r="J575" s="49"/>
      <c r="K575" s="19"/>
    </row>
    <row r="576" spans="1:11">
      <c r="A576" s="45" t="s">
        <v>181</v>
      </c>
      <c r="B576" s="50">
        <v>0.28107247866892537</v>
      </c>
      <c r="C576" s="51">
        <v>0.42586739192261425</v>
      </c>
      <c r="D576" s="46">
        <v>100</v>
      </c>
      <c r="E576" s="48"/>
      <c r="F576" s="48"/>
      <c r="G576" s="48"/>
      <c r="H576" s="48"/>
      <c r="I576" s="48"/>
      <c r="J576" s="49"/>
      <c r="K576" s="19"/>
    </row>
    <row r="577" spans="1:11">
      <c r="A577" s="45" t="s">
        <v>182</v>
      </c>
      <c r="B577" s="52">
        <v>-6.1641596596188378E-15</v>
      </c>
      <c r="C577" s="53">
        <v>-9.3396358479073307E-15</v>
      </c>
      <c r="D577" s="46">
        <v>100</v>
      </c>
      <c r="E577" s="48"/>
      <c r="F577" s="48"/>
      <c r="G577" s="48"/>
      <c r="H577" s="48"/>
      <c r="I577" s="48"/>
      <c r="J577" s="49"/>
      <c r="K577" s="19"/>
    </row>
    <row r="578" spans="1:11" ht="15.75" thickBot="1">
      <c r="A578" s="54" t="s">
        <v>183</v>
      </c>
      <c r="B578" s="55">
        <v>-9.3789626851333616E-15</v>
      </c>
      <c r="C578" s="56">
        <v>-1.4210549522929335E-14</v>
      </c>
      <c r="D578" s="57">
        <v>100</v>
      </c>
      <c r="E578" s="58"/>
      <c r="F578" s="58"/>
      <c r="G578" s="58"/>
      <c r="H578" s="58"/>
      <c r="I578" s="58"/>
      <c r="J578" s="59"/>
      <c r="K578" s="19"/>
    </row>
    <row r="579" spans="1:11" ht="15.75" thickTop="1">
      <c r="A579" s="569" t="s">
        <v>115</v>
      </c>
      <c r="B579" s="569"/>
      <c r="C579" s="569"/>
      <c r="D579" s="569"/>
      <c r="E579" s="569"/>
      <c r="F579" s="569"/>
      <c r="G579" s="569"/>
      <c r="H579" s="569"/>
      <c r="I579" s="569"/>
      <c r="J579" s="569"/>
      <c r="K579" s="19"/>
    </row>
    <row r="580" spans="1:11">
      <c r="A580" s="19"/>
      <c r="B580" s="19"/>
      <c r="C580" s="19"/>
      <c r="D580" s="19"/>
      <c r="E580" s="19"/>
      <c r="F580" s="19"/>
      <c r="G580" s="19"/>
      <c r="H580" s="19"/>
      <c r="I580" s="19"/>
      <c r="J580" s="19"/>
      <c r="K580" s="19"/>
    </row>
    <row r="581" spans="1:11">
      <c r="A581" s="19"/>
      <c r="B581" s="19"/>
      <c r="C581" s="19"/>
      <c r="D581" s="19"/>
      <c r="E581" s="19"/>
      <c r="F581" s="19"/>
      <c r="G581" s="19"/>
      <c r="H581" s="19"/>
      <c r="I581" s="19"/>
      <c r="J581" s="19"/>
      <c r="K581" s="19"/>
    </row>
    <row r="582" spans="1:11" ht="15.75" thickBot="1">
      <c r="A582" s="563" t="s">
        <v>211</v>
      </c>
      <c r="B582" s="563"/>
      <c r="C582" s="563"/>
      <c r="D582" s="563"/>
      <c r="E582" s="563"/>
      <c r="F582" s="563"/>
      <c r="G582" s="19"/>
      <c r="H582" s="19"/>
      <c r="I582" s="19"/>
      <c r="J582" s="19"/>
      <c r="K582" s="19"/>
    </row>
    <row r="583" spans="1:11" ht="15.75" thickTop="1">
      <c r="A583" s="564" t="s">
        <v>0</v>
      </c>
      <c r="B583" s="566" t="s">
        <v>1</v>
      </c>
      <c r="C583" s="567"/>
      <c r="D583" s="567"/>
      <c r="E583" s="567"/>
      <c r="F583" s="568"/>
      <c r="G583" s="19"/>
      <c r="H583" s="19"/>
      <c r="I583" s="19"/>
      <c r="J583" s="19"/>
      <c r="K583" s="19"/>
    </row>
    <row r="584" spans="1:11" ht="15.75" thickBot="1">
      <c r="A584" s="565"/>
      <c r="B584" s="60" t="s">
        <v>2</v>
      </c>
      <c r="C584" s="61" t="s">
        <v>3</v>
      </c>
      <c r="D584" s="61" t="s">
        <v>4</v>
      </c>
      <c r="E584" s="61" t="s">
        <v>5</v>
      </c>
      <c r="F584" s="62" t="s">
        <v>75</v>
      </c>
      <c r="G584" s="19"/>
      <c r="H584" s="19"/>
      <c r="I584" s="19"/>
      <c r="J584" s="19"/>
      <c r="K584" s="19"/>
    </row>
    <row r="585" spans="1:11" ht="180.75" thickTop="1">
      <c r="A585" s="30" t="s">
        <v>19</v>
      </c>
      <c r="B585" s="63">
        <v>0.65494673806141401</v>
      </c>
      <c r="C585" s="64" t="s">
        <v>0</v>
      </c>
      <c r="D585" s="64" t="s">
        <v>0</v>
      </c>
      <c r="E585" s="64" t="s">
        <v>0</v>
      </c>
      <c r="F585" s="66" t="s">
        <v>0</v>
      </c>
      <c r="G585" s="19"/>
      <c r="H585" s="19"/>
      <c r="I585" s="19"/>
      <c r="J585" s="19"/>
      <c r="K585" s="19"/>
    </row>
    <row r="586" spans="1:11" ht="168">
      <c r="A586" s="33" t="s">
        <v>50</v>
      </c>
      <c r="B586" s="50">
        <v>0.64920108534794863</v>
      </c>
      <c r="C586" s="48" t="s">
        <v>0</v>
      </c>
      <c r="D586" s="51">
        <v>-0.35044648160252606</v>
      </c>
      <c r="E586" s="48" t="s">
        <v>0</v>
      </c>
      <c r="F586" s="49" t="s">
        <v>0</v>
      </c>
      <c r="G586" s="19"/>
      <c r="H586" s="19"/>
      <c r="I586" s="19"/>
      <c r="J586" s="19"/>
      <c r="K586" s="19"/>
    </row>
    <row r="587" spans="1:11" ht="204">
      <c r="A587" s="33" t="s">
        <v>23</v>
      </c>
      <c r="B587" s="50">
        <v>0.62623695168401738</v>
      </c>
      <c r="C587" s="48" t="s">
        <v>0</v>
      </c>
      <c r="D587" s="48" t="s">
        <v>0</v>
      </c>
      <c r="E587" s="48" t="s">
        <v>0</v>
      </c>
      <c r="F587" s="49" t="s">
        <v>0</v>
      </c>
      <c r="G587" s="19"/>
      <c r="H587" s="19"/>
      <c r="I587" s="19"/>
      <c r="J587" s="19"/>
      <c r="K587" s="19"/>
    </row>
    <row r="588" spans="1:11" ht="228">
      <c r="A588" s="33" t="s">
        <v>24</v>
      </c>
      <c r="B588" s="50">
        <v>0.60997733544058741</v>
      </c>
      <c r="C588" s="48" t="s">
        <v>0</v>
      </c>
      <c r="D588" s="51">
        <v>0.31700907916737975</v>
      </c>
      <c r="E588" s="48" t="s">
        <v>0</v>
      </c>
      <c r="F588" s="49" t="s">
        <v>0</v>
      </c>
      <c r="G588" s="19"/>
      <c r="H588" s="19"/>
      <c r="I588" s="19"/>
      <c r="J588" s="19"/>
      <c r="K588" s="19"/>
    </row>
    <row r="589" spans="1:11" ht="192">
      <c r="A589" s="33" t="s">
        <v>20</v>
      </c>
      <c r="B589" s="50">
        <v>0.60327384211304491</v>
      </c>
      <c r="C589" s="48" t="s">
        <v>0</v>
      </c>
      <c r="D589" s="48" t="s">
        <v>0</v>
      </c>
      <c r="E589" s="48" t="s">
        <v>0</v>
      </c>
      <c r="F589" s="49" t="s">
        <v>0</v>
      </c>
      <c r="G589" s="19"/>
      <c r="H589" s="19"/>
      <c r="I589" s="19"/>
      <c r="J589" s="19"/>
      <c r="K589" s="19"/>
    </row>
    <row r="590" spans="1:11" ht="240">
      <c r="A590" s="33" t="s">
        <v>25</v>
      </c>
      <c r="B590" s="50">
        <v>0.59536354576627393</v>
      </c>
      <c r="C590" s="48" t="s">
        <v>0</v>
      </c>
      <c r="D590" s="48" t="s">
        <v>0</v>
      </c>
      <c r="E590" s="48" t="s">
        <v>0</v>
      </c>
      <c r="F590" s="49" t="s">
        <v>0</v>
      </c>
      <c r="G590" s="19"/>
      <c r="H590" s="19"/>
      <c r="I590" s="19"/>
      <c r="J590" s="19"/>
      <c r="K590" s="19"/>
    </row>
    <row r="591" spans="1:11" ht="240">
      <c r="A591" s="33" t="s">
        <v>17</v>
      </c>
      <c r="B591" s="50">
        <v>0.59503519579573694</v>
      </c>
      <c r="C591" s="48" t="s">
        <v>0</v>
      </c>
      <c r="D591" s="48" t="s">
        <v>0</v>
      </c>
      <c r="E591" s="48" t="s">
        <v>0</v>
      </c>
      <c r="F591" s="49" t="s">
        <v>0</v>
      </c>
      <c r="G591" s="19"/>
      <c r="H591" s="19"/>
      <c r="I591" s="19"/>
      <c r="J591" s="19"/>
      <c r="K591" s="19"/>
    </row>
    <row r="592" spans="1:11" ht="120">
      <c r="A592" s="33" t="s">
        <v>51</v>
      </c>
      <c r="B592" s="50">
        <v>0.59122412548229708</v>
      </c>
      <c r="C592" s="48" t="s">
        <v>0</v>
      </c>
      <c r="D592" s="51">
        <v>-0.43163579576427014</v>
      </c>
      <c r="E592" s="48" t="s">
        <v>0</v>
      </c>
      <c r="F592" s="49" t="s">
        <v>0</v>
      </c>
      <c r="G592" s="19"/>
      <c r="H592" s="19"/>
      <c r="I592" s="19"/>
      <c r="J592" s="19"/>
      <c r="K592" s="19"/>
    </row>
    <row r="593" spans="1:11" ht="180">
      <c r="A593" s="33" t="s">
        <v>26</v>
      </c>
      <c r="B593" s="50">
        <v>0.57517582360608865</v>
      </c>
      <c r="C593" s="48" t="s">
        <v>0</v>
      </c>
      <c r="D593" s="48" t="s">
        <v>0</v>
      </c>
      <c r="E593" s="48" t="s">
        <v>0</v>
      </c>
      <c r="F593" s="49" t="s">
        <v>0</v>
      </c>
      <c r="G593" s="19"/>
      <c r="H593" s="19"/>
      <c r="I593" s="19"/>
      <c r="J593" s="19"/>
      <c r="K593" s="19"/>
    </row>
    <row r="594" spans="1:11" ht="180">
      <c r="A594" s="33" t="s">
        <v>16</v>
      </c>
      <c r="B594" s="50">
        <v>0.57166675932468469</v>
      </c>
      <c r="C594" s="48" t="s">
        <v>0</v>
      </c>
      <c r="D594" s="48" t="s">
        <v>0</v>
      </c>
      <c r="E594" s="48" t="s">
        <v>0</v>
      </c>
      <c r="F594" s="49" t="s">
        <v>0</v>
      </c>
      <c r="G594" s="19"/>
      <c r="H594" s="19"/>
      <c r="I594" s="19"/>
      <c r="J594" s="19"/>
      <c r="K594" s="19"/>
    </row>
    <row r="595" spans="1:11" ht="168">
      <c r="A595" s="33" t="s">
        <v>52</v>
      </c>
      <c r="B595" s="50">
        <v>0.56428351903910057</v>
      </c>
      <c r="C595" s="51">
        <v>-0.47110786622637274</v>
      </c>
      <c r="D595" s="51">
        <v>-0.3043223809337936</v>
      </c>
      <c r="E595" s="48" t="s">
        <v>0</v>
      </c>
      <c r="F595" s="49" t="s">
        <v>0</v>
      </c>
      <c r="G595" s="19"/>
      <c r="H595" s="19"/>
      <c r="I595" s="19"/>
      <c r="J595" s="19"/>
      <c r="K595" s="19"/>
    </row>
    <row r="596" spans="1:11" ht="156">
      <c r="A596" s="33" t="s">
        <v>9</v>
      </c>
      <c r="B596" s="50">
        <v>0.56203279506182491</v>
      </c>
      <c r="C596" s="51">
        <v>0.32110131197500913</v>
      </c>
      <c r="D596" s="48" t="s">
        <v>0</v>
      </c>
      <c r="E596" s="48" t="s">
        <v>0</v>
      </c>
      <c r="F596" s="49" t="s">
        <v>0</v>
      </c>
      <c r="G596" s="19"/>
      <c r="H596" s="19"/>
      <c r="I596" s="19"/>
      <c r="J596" s="19"/>
      <c r="K596" s="19"/>
    </row>
    <row r="597" spans="1:11" ht="204">
      <c r="A597" s="33" t="s">
        <v>66</v>
      </c>
      <c r="B597" s="50">
        <v>0.5493857375986303</v>
      </c>
      <c r="C597" s="48" t="s">
        <v>0</v>
      </c>
      <c r="D597" s="51">
        <v>0.41905951015694842</v>
      </c>
      <c r="E597" s="48" t="s">
        <v>0</v>
      </c>
      <c r="F597" s="49" t="s">
        <v>0</v>
      </c>
      <c r="G597" s="19"/>
      <c r="H597" s="19"/>
      <c r="I597" s="19"/>
      <c r="J597" s="19"/>
      <c r="K597" s="19"/>
    </row>
    <row r="598" spans="1:11" ht="120">
      <c r="A598" s="33" t="s">
        <v>8</v>
      </c>
      <c r="B598" s="50">
        <v>0.54717854589293269</v>
      </c>
      <c r="C598" s="51">
        <v>0.43528135512449123</v>
      </c>
      <c r="D598" s="48" t="s">
        <v>0</v>
      </c>
      <c r="E598" s="48" t="s">
        <v>0</v>
      </c>
      <c r="F598" s="49" t="s">
        <v>0</v>
      </c>
      <c r="G598" s="19"/>
      <c r="H598" s="19"/>
      <c r="I598" s="19"/>
      <c r="J598" s="19"/>
      <c r="K598" s="19"/>
    </row>
    <row r="599" spans="1:11" ht="180">
      <c r="A599" s="33" t="s">
        <v>18</v>
      </c>
      <c r="B599" s="50">
        <v>0.54517262532583477</v>
      </c>
      <c r="C599" s="48" t="s">
        <v>0</v>
      </c>
      <c r="D599" s="48" t="s">
        <v>0</v>
      </c>
      <c r="E599" s="48" t="s">
        <v>0</v>
      </c>
      <c r="F599" s="49" t="s">
        <v>0</v>
      </c>
      <c r="G599" s="19"/>
      <c r="H599" s="19"/>
      <c r="I599" s="19"/>
      <c r="J599" s="19"/>
      <c r="K599" s="19"/>
    </row>
    <row r="600" spans="1:11" ht="192">
      <c r="A600" s="33" t="s">
        <v>6</v>
      </c>
      <c r="B600" s="50">
        <v>0.54341002317654963</v>
      </c>
      <c r="C600" s="51">
        <v>0.52113524422373325</v>
      </c>
      <c r="D600" s="48" t="s">
        <v>0</v>
      </c>
      <c r="E600" s="48" t="s">
        <v>0</v>
      </c>
      <c r="F600" s="49" t="s">
        <v>0</v>
      </c>
      <c r="G600" s="19"/>
      <c r="H600" s="19"/>
      <c r="I600" s="19"/>
      <c r="J600" s="19"/>
      <c r="K600" s="19"/>
    </row>
    <row r="601" spans="1:11" ht="144">
      <c r="A601" s="33" t="s">
        <v>13</v>
      </c>
      <c r="B601" s="50">
        <v>0.53983991073754722</v>
      </c>
      <c r="C601" s="48" t="s">
        <v>0</v>
      </c>
      <c r="D601" s="48" t="s">
        <v>0</v>
      </c>
      <c r="E601" s="48" t="s">
        <v>0</v>
      </c>
      <c r="F601" s="49" t="s">
        <v>0</v>
      </c>
      <c r="G601" s="19"/>
      <c r="H601" s="19"/>
      <c r="I601" s="19"/>
      <c r="J601" s="19"/>
      <c r="K601" s="19"/>
    </row>
    <row r="602" spans="1:11" ht="180">
      <c r="A602" s="33" t="s">
        <v>10</v>
      </c>
      <c r="B602" s="50">
        <v>0.53586521980215707</v>
      </c>
      <c r="C602" s="51">
        <v>0.44619151527357698</v>
      </c>
      <c r="D602" s="48" t="s">
        <v>0</v>
      </c>
      <c r="E602" s="48" t="s">
        <v>0</v>
      </c>
      <c r="F602" s="49" t="s">
        <v>0</v>
      </c>
      <c r="G602" s="19"/>
      <c r="H602" s="19"/>
      <c r="I602" s="19"/>
      <c r="J602" s="19"/>
      <c r="K602" s="19"/>
    </row>
    <row r="603" spans="1:11" ht="204">
      <c r="A603" s="33" t="s">
        <v>35</v>
      </c>
      <c r="B603" s="50">
        <v>0.51237918969803831</v>
      </c>
      <c r="C603" s="51">
        <v>-0.42335374273402676</v>
      </c>
      <c r="D603" s="51">
        <v>-0.33971843720026867</v>
      </c>
      <c r="E603" s="48" t="s">
        <v>0</v>
      </c>
      <c r="F603" s="49" t="s">
        <v>0</v>
      </c>
      <c r="G603" s="19"/>
      <c r="H603" s="19"/>
      <c r="I603" s="19"/>
      <c r="J603" s="19"/>
      <c r="K603" s="19"/>
    </row>
    <row r="604" spans="1:11" ht="192">
      <c r="A604" s="33" t="s">
        <v>15</v>
      </c>
      <c r="B604" s="50">
        <v>0.50803514356719448</v>
      </c>
      <c r="C604" s="51">
        <v>0.35056801807470889</v>
      </c>
      <c r="D604" s="48" t="s">
        <v>0</v>
      </c>
      <c r="E604" s="48" t="s">
        <v>0</v>
      </c>
      <c r="F604" s="49" t="s">
        <v>0</v>
      </c>
      <c r="G604" s="19"/>
      <c r="H604" s="19"/>
      <c r="I604" s="19"/>
      <c r="J604" s="19"/>
      <c r="K604" s="19"/>
    </row>
    <row r="605" spans="1:11" ht="168">
      <c r="A605" s="33" t="s">
        <v>14</v>
      </c>
      <c r="B605" s="50">
        <v>0.50088966483746666</v>
      </c>
      <c r="C605" s="51">
        <v>0.36139526397867544</v>
      </c>
      <c r="D605" s="51">
        <v>-0.42182374796265326</v>
      </c>
      <c r="E605" s="48" t="s">
        <v>0</v>
      </c>
      <c r="F605" s="49" t="s">
        <v>0</v>
      </c>
      <c r="G605" s="19"/>
      <c r="H605" s="19"/>
      <c r="I605" s="19"/>
      <c r="J605" s="19"/>
      <c r="K605" s="19"/>
    </row>
    <row r="606" spans="1:11" ht="180">
      <c r="A606" s="33" t="s">
        <v>11</v>
      </c>
      <c r="B606" s="50">
        <v>0.48748250577916991</v>
      </c>
      <c r="C606" s="51">
        <v>0.46605620351765681</v>
      </c>
      <c r="D606" s="48" t="s">
        <v>0</v>
      </c>
      <c r="E606" s="48" t="s">
        <v>0</v>
      </c>
      <c r="F606" s="49" t="s">
        <v>0</v>
      </c>
      <c r="G606" s="19"/>
      <c r="H606" s="19"/>
      <c r="I606" s="19"/>
      <c r="J606" s="19"/>
      <c r="K606" s="19"/>
    </row>
    <row r="607" spans="1:11" ht="168">
      <c r="A607" s="33" t="s">
        <v>33</v>
      </c>
      <c r="B607" s="50">
        <v>0.45361266577906589</v>
      </c>
      <c r="C607" s="51">
        <v>-0.43032652021477663</v>
      </c>
      <c r="D607" s="51">
        <v>0.41637926980377121</v>
      </c>
      <c r="E607" s="48" t="s">
        <v>0</v>
      </c>
      <c r="F607" s="49" t="s">
        <v>0</v>
      </c>
      <c r="G607" s="19"/>
      <c r="H607" s="19"/>
      <c r="I607" s="19"/>
      <c r="J607" s="19"/>
      <c r="K607" s="19"/>
    </row>
    <row r="608" spans="1:11" ht="192">
      <c r="A608" s="33" t="s">
        <v>21</v>
      </c>
      <c r="B608" s="50">
        <v>0.43596356527525187</v>
      </c>
      <c r="C608" s="48" t="s">
        <v>0</v>
      </c>
      <c r="D608" s="51">
        <v>0.32186443647730795</v>
      </c>
      <c r="E608" s="48" t="s">
        <v>0</v>
      </c>
      <c r="F608" s="49" t="s">
        <v>0</v>
      </c>
      <c r="G608" s="19"/>
      <c r="H608" s="19"/>
      <c r="I608" s="19"/>
      <c r="J608" s="19"/>
      <c r="K608" s="19"/>
    </row>
    <row r="609" spans="1:11" ht="120">
      <c r="A609" s="33" t="s">
        <v>36</v>
      </c>
      <c r="B609" s="50">
        <v>0.40510309260047495</v>
      </c>
      <c r="C609" s="51">
        <v>-0.36450474657013537</v>
      </c>
      <c r="D609" s="48" t="s">
        <v>0</v>
      </c>
      <c r="E609" s="48" t="s">
        <v>0</v>
      </c>
      <c r="F609" s="49" t="s">
        <v>0</v>
      </c>
      <c r="G609" s="19"/>
      <c r="H609" s="19"/>
      <c r="I609" s="19"/>
      <c r="J609" s="19"/>
      <c r="K609" s="19"/>
    </row>
    <row r="610" spans="1:11" ht="96">
      <c r="A610" s="33" t="s">
        <v>28</v>
      </c>
      <c r="B610" s="50">
        <v>0.32470910452538593</v>
      </c>
      <c r="C610" s="51">
        <v>-0.63028296213789514</v>
      </c>
      <c r="D610" s="48" t="s">
        <v>0</v>
      </c>
      <c r="E610" s="48" t="s">
        <v>0</v>
      </c>
      <c r="F610" s="49" t="s">
        <v>0</v>
      </c>
      <c r="G610" s="19"/>
      <c r="H610" s="19"/>
      <c r="I610" s="19"/>
      <c r="J610" s="19"/>
      <c r="K610" s="19"/>
    </row>
    <row r="611" spans="1:11" ht="204">
      <c r="A611" s="33" t="s">
        <v>29</v>
      </c>
      <c r="B611" s="50">
        <v>0.44044146483458202</v>
      </c>
      <c r="C611" s="51">
        <v>-0.58763917351157358</v>
      </c>
      <c r="D611" s="48" t="s">
        <v>0</v>
      </c>
      <c r="E611" s="48" t="s">
        <v>0</v>
      </c>
      <c r="F611" s="49" t="s">
        <v>0</v>
      </c>
      <c r="G611" s="19"/>
      <c r="H611" s="19"/>
      <c r="I611" s="19"/>
      <c r="J611" s="19"/>
      <c r="K611" s="19"/>
    </row>
    <row r="612" spans="1:11" ht="180">
      <c r="A612" s="33" t="s">
        <v>31</v>
      </c>
      <c r="B612" s="50">
        <v>0.42160448353145441</v>
      </c>
      <c r="C612" s="51">
        <v>-0.53237414289122287</v>
      </c>
      <c r="D612" s="48" t="s">
        <v>0</v>
      </c>
      <c r="E612" s="48" t="s">
        <v>0</v>
      </c>
      <c r="F612" s="49" t="s">
        <v>0</v>
      </c>
      <c r="G612" s="19"/>
      <c r="H612" s="19"/>
      <c r="I612" s="19"/>
      <c r="J612" s="19"/>
      <c r="K612" s="19"/>
    </row>
    <row r="613" spans="1:11" ht="120">
      <c r="A613" s="33" t="s">
        <v>7</v>
      </c>
      <c r="B613" s="50">
        <v>0.47913912133641784</v>
      </c>
      <c r="C613" s="51">
        <v>0.52907960326285008</v>
      </c>
      <c r="D613" s="48" t="s">
        <v>0</v>
      </c>
      <c r="E613" s="48" t="s">
        <v>0</v>
      </c>
      <c r="F613" s="49" t="s">
        <v>0</v>
      </c>
      <c r="G613" s="19"/>
      <c r="H613" s="19"/>
      <c r="I613" s="19"/>
      <c r="J613" s="19"/>
      <c r="K613" s="19"/>
    </row>
    <row r="614" spans="1:11" ht="144">
      <c r="A614" s="33" t="s">
        <v>30</v>
      </c>
      <c r="B614" s="50">
        <v>0.43153278743209011</v>
      </c>
      <c r="C614" s="51">
        <v>-0.52190331484641805</v>
      </c>
      <c r="D614" s="48" t="s">
        <v>0</v>
      </c>
      <c r="E614" s="48" t="s">
        <v>0</v>
      </c>
      <c r="F614" s="49" t="s">
        <v>0</v>
      </c>
      <c r="G614" s="19"/>
      <c r="H614" s="19"/>
      <c r="I614" s="19"/>
      <c r="J614" s="19"/>
      <c r="K614" s="19"/>
    </row>
    <row r="615" spans="1:11" ht="156">
      <c r="A615" s="33" t="s">
        <v>34</v>
      </c>
      <c r="B615" s="50">
        <v>0.5095176063229041</v>
      </c>
      <c r="C615" s="51">
        <v>-0.51803973028365469</v>
      </c>
      <c r="D615" s="48" t="s">
        <v>0</v>
      </c>
      <c r="E615" s="48" t="s">
        <v>0</v>
      </c>
      <c r="F615" s="49" t="s">
        <v>0</v>
      </c>
      <c r="G615" s="19"/>
      <c r="H615" s="19"/>
      <c r="I615" s="19"/>
      <c r="J615" s="19"/>
      <c r="K615" s="19"/>
    </row>
    <row r="616" spans="1:11" ht="168">
      <c r="A616" s="33" t="s">
        <v>12</v>
      </c>
      <c r="B616" s="50">
        <v>0.45454013082525657</v>
      </c>
      <c r="C616" s="51">
        <v>0.48240352311318424</v>
      </c>
      <c r="D616" s="51">
        <v>-0.30757395707193241</v>
      </c>
      <c r="E616" s="48" t="s">
        <v>0</v>
      </c>
      <c r="F616" s="49" t="s">
        <v>0</v>
      </c>
      <c r="G616" s="19"/>
      <c r="H616" s="19"/>
      <c r="I616" s="19"/>
      <c r="J616" s="19"/>
      <c r="K616" s="19"/>
    </row>
    <row r="617" spans="1:11" ht="180">
      <c r="A617" s="33" t="s">
        <v>32</v>
      </c>
      <c r="B617" s="50">
        <v>0.46051165851895531</v>
      </c>
      <c r="C617" s="51">
        <v>-0.46303535276553925</v>
      </c>
      <c r="D617" s="48" t="s">
        <v>0</v>
      </c>
      <c r="E617" s="48" t="s">
        <v>0</v>
      </c>
      <c r="F617" s="49" t="s">
        <v>0</v>
      </c>
      <c r="G617" s="19"/>
      <c r="H617" s="19"/>
      <c r="I617" s="19"/>
      <c r="J617" s="19"/>
      <c r="K617" s="19"/>
    </row>
    <row r="618" spans="1:11" ht="144">
      <c r="A618" s="33" t="s">
        <v>38</v>
      </c>
      <c r="B618" s="67" t="s">
        <v>0</v>
      </c>
      <c r="C618" s="51">
        <v>0.37552717099802235</v>
      </c>
      <c r="D618" s="48" t="s">
        <v>0</v>
      </c>
      <c r="E618" s="48" t="s">
        <v>0</v>
      </c>
      <c r="F618" s="49" t="s">
        <v>0</v>
      </c>
      <c r="G618" s="19"/>
      <c r="H618" s="19"/>
      <c r="I618" s="19"/>
      <c r="J618" s="19"/>
      <c r="K618" s="19"/>
    </row>
    <row r="619" spans="1:11" ht="156">
      <c r="A619" s="33" t="s">
        <v>39</v>
      </c>
      <c r="B619" s="67" t="s">
        <v>0</v>
      </c>
      <c r="C619" s="51">
        <v>0.35403135554112253</v>
      </c>
      <c r="D619" s="48" t="s">
        <v>0</v>
      </c>
      <c r="E619" s="48" t="s">
        <v>0</v>
      </c>
      <c r="F619" s="49" t="s">
        <v>0</v>
      </c>
      <c r="G619" s="19"/>
      <c r="H619" s="19"/>
      <c r="I619" s="19"/>
      <c r="J619" s="19"/>
      <c r="K619" s="19"/>
    </row>
    <row r="620" spans="1:11" ht="144">
      <c r="A620" s="33" t="s">
        <v>40</v>
      </c>
      <c r="B620" s="67" t="s">
        <v>0</v>
      </c>
      <c r="C620" s="51">
        <v>0.35214510623884088</v>
      </c>
      <c r="D620" s="48" t="s">
        <v>0</v>
      </c>
      <c r="E620" s="48" t="s">
        <v>0</v>
      </c>
      <c r="F620" s="49" t="s">
        <v>0</v>
      </c>
      <c r="G620" s="19"/>
      <c r="H620" s="19"/>
      <c r="I620" s="19"/>
      <c r="J620" s="19"/>
      <c r="K620" s="19"/>
    </row>
    <row r="621" spans="1:11" ht="192">
      <c r="A621" s="33" t="s">
        <v>41</v>
      </c>
      <c r="B621" s="67" t="s">
        <v>0</v>
      </c>
      <c r="C621" s="51">
        <v>0.31684393248059201</v>
      </c>
      <c r="D621" s="48" t="s">
        <v>0</v>
      </c>
      <c r="E621" s="48" t="s">
        <v>0</v>
      </c>
      <c r="F621" s="49" t="s">
        <v>0</v>
      </c>
      <c r="G621" s="19"/>
      <c r="H621" s="19"/>
      <c r="I621" s="19"/>
      <c r="J621" s="19"/>
      <c r="K621" s="19"/>
    </row>
    <row r="622" spans="1:11" ht="192">
      <c r="A622" s="33" t="s">
        <v>69</v>
      </c>
      <c r="B622" s="67" t="s">
        <v>0</v>
      </c>
      <c r="C622" s="48" t="s">
        <v>0</v>
      </c>
      <c r="D622" s="48" t="s">
        <v>0</v>
      </c>
      <c r="E622" s="48" t="s">
        <v>0</v>
      </c>
      <c r="F622" s="49" t="s">
        <v>0</v>
      </c>
      <c r="G622" s="19"/>
      <c r="H622" s="19"/>
      <c r="I622" s="19"/>
      <c r="J622" s="19"/>
      <c r="K622" s="19"/>
    </row>
    <row r="623" spans="1:11" ht="192">
      <c r="A623" s="33" t="s">
        <v>43</v>
      </c>
      <c r="B623" s="67" t="s">
        <v>0</v>
      </c>
      <c r="C623" s="48" t="s">
        <v>0</v>
      </c>
      <c r="D623" s="48" t="s">
        <v>0</v>
      </c>
      <c r="E623" s="48" t="s">
        <v>0</v>
      </c>
      <c r="F623" s="49" t="s">
        <v>0</v>
      </c>
      <c r="G623" s="19"/>
      <c r="H623" s="19"/>
      <c r="I623" s="19"/>
      <c r="J623" s="19"/>
      <c r="K623" s="19"/>
    </row>
    <row r="624" spans="1:11" ht="168">
      <c r="A624" s="33" t="s">
        <v>42</v>
      </c>
      <c r="B624" s="67" t="s">
        <v>0</v>
      </c>
      <c r="C624" s="48" t="s">
        <v>0</v>
      </c>
      <c r="D624" s="48" t="s">
        <v>0</v>
      </c>
      <c r="E624" s="48" t="s">
        <v>0</v>
      </c>
      <c r="F624" s="49" t="s">
        <v>0</v>
      </c>
      <c r="G624" s="19"/>
      <c r="H624" s="19"/>
      <c r="I624" s="19"/>
      <c r="J624" s="19"/>
      <c r="K624" s="19"/>
    </row>
    <row r="625" spans="1:11" ht="228">
      <c r="A625" s="33" t="s">
        <v>27</v>
      </c>
      <c r="B625" s="67" t="s">
        <v>0</v>
      </c>
      <c r="C625" s="48" t="s">
        <v>0</v>
      </c>
      <c r="D625" s="48" t="s">
        <v>0</v>
      </c>
      <c r="E625" s="48" t="s">
        <v>0</v>
      </c>
      <c r="F625" s="49" t="s">
        <v>0</v>
      </c>
      <c r="G625" s="19"/>
      <c r="H625" s="19"/>
      <c r="I625" s="19"/>
      <c r="J625" s="19"/>
      <c r="K625" s="19"/>
    </row>
    <row r="626" spans="1:11" ht="264">
      <c r="A626" s="33" t="s">
        <v>62</v>
      </c>
      <c r="B626" s="67" t="s">
        <v>0</v>
      </c>
      <c r="C626" s="48" t="s">
        <v>0</v>
      </c>
      <c r="D626" s="48" t="s">
        <v>0</v>
      </c>
      <c r="E626" s="48" t="s">
        <v>0</v>
      </c>
      <c r="F626" s="49" t="s">
        <v>0</v>
      </c>
      <c r="G626" s="19"/>
      <c r="H626" s="19"/>
      <c r="I626" s="19"/>
      <c r="J626" s="19"/>
      <c r="K626" s="19"/>
    </row>
    <row r="627" spans="1:11" ht="144">
      <c r="A627" s="33" t="s">
        <v>67</v>
      </c>
      <c r="B627" s="50">
        <v>0.47598143416819061</v>
      </c>
      <c r="C627" s="48" t="s">
        <v>0</v>
      </c>
      <c r="D627" s="51">
        <v>0.50268058413995698</v>
      </c>
      <c r="E627" s="48" t="s">
        <v>0</v>
      </c>
      <c r="F627" s="49" t="s">
        <v>0</v>
      </c>
      <c r="G627" s="19"/>
      <c r="H627" s="19"/>
      <c r="I627" s="19"/>
      <c r="J627" s="19"/>
      <c r="K627" s="19"/>
    </row>
    <row r="628" spans="1:11" ht="144">
      <c r="A628" s="33" t="s">
        <v>37</v>
      </c>
      <c r="B628" s="50">
        <v>0.34755842069649456</v>
      </c>
      <c r="C628" s="48" t="s">
        <v>0</v>
      </c>
      <c r="D628" s="51">
        <v>0.4630661256959413</v>
      </c>
      <c r="E628" s="51">
        <v>-0.34104597647513041</v>
      </c>
      <c r="F628" s="49" t="s">
        <v>0</v>
      </c>
      <c r="G628" s="19"/>
      <c r="H628" s="19"/>
      <c r="I628" s="19"/>
      <c r="J628" s="19"/>
      <c r="K628" s="19"/>
    </row>
    <row r="629" spans="1:11" ht="120">
      <c r="A629" s="33" t="s">
        <v>22</v>
      </c>
      <c r="B629" s="67" t="s">
        <v>0</v>
      </c>
      <c r="C629" s="48" t="s">
        <v>0</v>
      </c>
      <c r="D629" s="51">
        <v>0.46258428431410065</v>
      </c>
      <c r="E629" s="51">
        <v>-0.36686111205248634</v>
      </c>
      <c r="F629" s="49" t="s">
        <v>0</v>
      </c>
      <c r="G629" s="19"/>
      <c r="H629" s="19"/>
      <c r="I629" s="19"/>
      <c r="J629" s="19"/>
      <c r="K629" s="19"/>
    </row>
    <row r="630" spans="1:11" ht="204">
      <c r="A630" s="33" t="s">
        <v>59</v>
      </c>
      <c r="B630" s="67" t="s">
        <v>0</v>
      </c>
      <c r="C630" s="48" t="s">
        <v>0</v>
      </c>
      <c r="D630" s="48" t="s">
        <v>0</v>
      </c>
      <c r="E630" s="48" t="s">
        <v>0</v>
      </c>
      <c r="F630" s="49" t="s">
        <v>0</v>
      </c>
      <c r="G630" s="19"/>
      <c r="H630" s="19"/>
      <c r="I630" s="19"/>
      <c r="J630" s="19"/>
      <c r="K630" s="19"/>
    </row>
    <row r="631" spans="1:11" ht="276">
      <c r="A631" s="33" t="s">
        <v>57</v>
      </c>
      <c r="B631" s="67" t="s">
        <v>0</v>
      </c>
      <c r="C631" s="48" t="s">
        <v>0</v>
      </c>
      <c r="D631" s="48" t="s">
        <v>0</v>
      </c>
      <c r="E631" s="48" t="s">
        <v>0</v>
      </c>
      <c r="F631" s="49" t="s">
        <v>0</v>
      </c>
      <c r="G631" s="19"/>
      <c r="H631" s="19"/>
      <c r="I631" s="19"/>
      <c r="J631" s="19"/>
      <c r="K631" s="19"/>
    </row>
    <row r="632" spans="1:11" ht="204">
      <c r="A632" s="33" t="s">
        <v>65</v>
      </c>
      <c r="B632" s="50">
        <v>0.43250479584659057</v>
      </c>
      <c r="C632" s="48" t="s">
        <v>0</v>
      </c>
      <c r="D632" s="51">
        <v>-0.41684688696960737</v>
      </c>
      <c r="E632" s="51">
        <v>-0.45382440797269064</v>
      </c>
      <c r="F632" s="49" t="s">
        <v>0</v>
      </c>
      <c r="G632" s="19"/>
      <c r="H632" s="19"/>
      <c r="I632" s="19"/>
      <c r="J632" s="19"/>
      <c r="K632" s="19"/>
    </row>
    <row r="633" spans="1:11" ht="300">
      <c r="A633" s="33" t="s">
        <v>68</v>
      </c>
      <c r="B633" s="67" t="s">
        <v>0</v>
      </c>
      <c r="C633" s="48" t="s">
        <v>0</v>
      </c>
      <c r="D633" s="48" t="s">
        <v>0</v>
      </c>
      <c r="E633" s="51">
        <v>0.36444056149269816</v>
      </c>
      <c r="F633" s="49" t="s">
        <v>0</v>
      </c>
      <c r="G633" s="19"/>
      <c r="H633" s="19"/>
      <c r="I633" s="19"/>
      <c r="J633" s="19"/>
      <c r="K633" s="19"/>
    </row>
    <row r="634" spans="1:11" ht="180">
      <c r="A634" s="33" t="s">
        <v>54</v>
      </c>
      <c r="B634" s="67" t="s">
        <v>0</v>
      </c>
      <c r="C634" s="48" t="s">
        <v>0</v>
      </c>
      <c r="D634" s="48" t="s">
        <v>0</v>
      </c>
      <c r="E634" s="48" t="s">
        <v>0</v>
      </c>
      <c r="F634" s="49" t="s">
        <v>0</v>
      </c>
      <c r="G634" s="19"/>
      <c r="H634" s="19"/>
      <c r="I634" s="19"/>
      <c r="J634" s="19"/>
      <c r="K634" s="19"/>
    </row>
    <row r="635" spans="1:11" ht="300">
      <c r="A635" s="33" t="s">
        <v>53</v>
      </c>
      <c r="B635" s="67" t="s">
        <v>0</v>
      </c>
      <c r="C635" s="48" t="s">
        <v>0</v>
      </c>
      <c r="D635" s="48" t="s">
        <v>0</v>
      </c>
      <c r="E635" s="48" t="s">
        <v>0</v>
      </c>
      <c r="F635" s="49" t="s">
        <v>0</v>
      </c>
      <c r="G635" s="19"/>
      <c r="H635" s="19"/>
      <c r="I635" s="19"/>
      <c r="J635" s="19"/>
      <c r="K635" s="19"/>
    </row>
    <row r="636" spans="1:11" ht="144">
      <c r="A636" s="33" t="s">
        <v>56</v>
      </c>
      <c r="B636" s="67" t="s">
        <v>0</v>
      </c>
      <c r="C636" s="48" t="s">
        <v>0</v>
      </c>
      <c r="D636" s="48" t="s">
        <v>0</v>
      </c>
      <c r="E636" s="48" t="s">
        <v>0</v>
      </c>
      <c r="F636" s="49" t="s">
        <v>0</v>
      </c>
      <c r="G636" s="19"/>
      <c r="H636" s="19"/>
      <c r="I636" s="19"/>
      <c r="J636" s="19"/>
      <c r="K636" s="19"/>
    </row>
    <row r="637" spans="1:11" ht="228">
      <c r="A637" s="33" t="s">
        <v>61</v>
      </c>
      <c r="B637" s="67" t="s">
        <v>0</v>
      </c>
      <c r="C637" s="48" t="s">
        <v>0</v>
      </c>
      <c r="D637" s="48" t="s">
        <v>0</v>
      </c>
      <c r="E637" s="48" t="s">
        <v>0</v>
      </c>
      <c r="F637" s="49" t="s">
        <v>0</v>
      </c>
      <c r="G637" s="19"/>
      <c r="H637" s="19"/>
      <c r="I637" s="19"/>
      <c r="J637" s="19"/>
      <c r="K637" s="19"/>
    </row>
    <row r="638" spans="1:11" ht="180">
      <c r="A638" s="33" t="s">
        <v>55</v>
      </c>
      <c r="B638" s="67" t="s">
        <v>0</v>
      </c>
      <c r="C638" s="48" t="s">
        <v>0</v>
      </c>
      <c r="D638" s="48" t="s">
        <v>0</v>
      </c>
      <c r="E638" s="48" t="s">
        <v>0</v>
      </c>
      <c r="F638" s="49" t="s">
        <v>0</v>
      </c>
      <c r="G638" s="19"/>
      <c r="H638" s="19"/>
      <c r="I638" s="19"/>
      <c r="J638" s="19"/>
      <c r="K638" s="19"/>
    </row>
    <row r="639" spans="1:11" ht="228">
      <c r="A639" s="33" t="s">
        <v>60</v>
      </c>
      <c r="B639" s="67" t="s">
        <v>0</v>
      </c>
      <c r="C639" s="48" t="s">
        <v>0</v>
      </c>
      <c r="D639" s="48" t="s">
        <v>0</v>
      </c>
      <c r="E639" s="48" t="s">
        <v>0</v>
      </c>
      <c r="F639" s="49" t="s">
        <v>0</v>
      </c>
      <c r="G639" s="19"/>
      <c r="H639" s="19"/>
      <c r="I639" s="19"/>
      <c r="J639" s="19"/>
      <c r="K639" s="19"/>
    </row>
    <row r="640" spans="1:11" ht="252">
      <c r="A640" s="33" t="s">
        <v>58</v>
      </c>
      <c r="B640" s="67" t="s">
        <v>0</v>
      </c>
      <c r="C640" s="48" t="s">
        <v>0</v>
      </c>
      <c r="D640" s="48" t="s">
        <v>0</v>
      </c>
      <c r="E640" s="48" t="s">
        <v>0</v>
      </c>
      <c r="F640" s="49" t="s">
        <v>0</v>
      </c>
      <c r="G640" s="19"/>
      <c r="H640" s="19"/>
      <c r="I640" s="19"/>
      <c r="J640" s="19"/>
      <c r="K640" s="19"/>
    </row>
    <row r="641" spans="1:11" ht="264">
      <c r="A641" s="33" t="s">
        <v>63</v>
      </c>
      <c r="B641" s="67" t="s">
        <v>0</v>
      </c>
      <c r="C641" s="48" t="s">
        <v>0</v>
      </c>
      <c r="D641" s="48" t="s">
        <v>0</v>
      </c>
      <c r="E641" s="48" t="s">
        <v>0</v>
      </c>
      <c r="F641" s="49" t="s">
        <v>0</v>
      </c>
      <c r="G641" s="19"/>
      <c r="H641" s="19"/>
      <c r="I641" s="19"/>
      <c r="J641" s="19"/>
      <c r="K641" s="19"/>
    </row>
    <row r="642" spans="1:11" ht="192">
      <c r="A642" s="33" t="s">
        <v>70</v>
      </c>
      <c r="B642" s="67" t="s">
        <v>0</v>
      </c>
      <c r="C642" s="48" t="s">
        <v>0</v>
      </c>
      <c r="D642" s="48" t="s">
        <v>0</v>
      </c>
      <c r="E642" s="48" t="s">
        <v>0</v>
      </c>
      <c r="F642" s="35">
        <v>-0.7295297468362566</v>
      </c>
      <c r="G642" s="19"/>
      <c r="H642" s="19"/>
      <c r="I642" s="19"/>
      <c r="J642" s="19"/>
      <c r="K642" s="19"/>
    </row>
    <row r="643" spans="1:11" ht="192">
      <c r="A643" s="33" t="s">
        <v>45</v>
      </c>
      <c r="B643" s="67" t="s">
        <v>0</v>
      </c>
      <c r="C643" s="48" t="s">
        <v>0</v>
      </c>
      <c r="D643" s="48" t="s">
        <v>0</v>
      </c>
      <c r="E643" s="48" t="s">
        <v>0</v>
      </c>
      <c r="F643" s="49" t="s">
        <v>0</v>
      </c>
      <c r="G643" s="19"/>
      <c r="H643" s="19"/>
      <c r="I643" s="19"/>
      <c r="J643" s="19"/>
      <c r="K643" s="19"/>
    </row>
    <row r="644" spans="1:11" ht="228">
      <c r="A644" s="33" t="s">
        <v>64</v>
      </c>
      <c r="B644" s="67" t="s">
        <v>0</v>
      </c>
      <c r="C644" s="48" t="s">
        <v>0</v>
      </c>
      <c r="D644" s="48" t="s">
        <v>0</v>
      </c>
      <c r="E644" s="48" t="s">
        <v>0</v>
      </c>
      <c r="F644" s="49" t="s">
        <v>0</v>
      </c>
      <c r="G644" s="19"/>
      <c r="H644" s="19"/>
      <c r="I644" s="19"/>
      <c r="J644" s="19"/>
      <c r="K644" s="19"/>
    </row>
    <row r="645" spans="1:11" ht="276">
      <c r="A645" s="33" t="s">
        <v>44</v>
      </c>
      <c r="B645" s="67" t="s">
        <v>0</v>
      </c>
      <c r="C645" s="48" t="s">
        <v>0</v>
      </c>
      <c r="D645" s="48" t="s">
        <v>0</v>
      </c>
      <c r="E645" s="48" t="s">
        <v>0</v>
      </c>
      <c r="F645" s="49" t="s">
        <v>0</v>
      </c>
      <c r="G645" s="19"/>
      <c r="H645" s="19"/>
      <c r="I645" s="19"/>
      <c r="J645" s="19"/>
      <c r="K645" s="19"/>
    </row>
    <row r="646" spans="1:11" ht="204">
      <c r="A646" s="33" t="s">
        <v>49</v>
      </c>
      <c r="B646" s="67" t="s">
        <v>0</v>
      </c>
      <c r="C646" s="48" t="s">
        <v>0</v>
      </c>
      <c r="D646" s="48" t="s">
        <v>0</v>
      </c>
      <c r="E646" s="48" t="s">
        <v>0</v>
      </c>
      <c r="F646" s="49" t="s">
        <v>0</v>
      </c>
      <c r="G646" s="19"/>
      <c r="H646" s="19"/>
      <c r="I646" s="19"/>
      <c r="J646" s="19"/>
      <c r="K646" s="19"/>
    </row>
    <row r="647" spans="1:11" ht="192">
      <c r="A647" s="33" t="s">
        <v>46</v>
      </c>
      <c r="B647" s="67" t="s">
        <v>0</v>
      </c>
      <c r="C647" s="48" t="s">
        <v>0</v>
      </c>
      <c r="D647" s="48" t="s">
        <v>0</v>
      </c>
      <c r="E647" s="48" t="s">
        <v>0</v>
      </c>
      <c r="F647" s="49" t="s">
        <v>0</v>
      </c>
      <c r="G647" s="19"/>
      <c r="H647" s="19"/>
      <c r="I647" s="19"/>
      <c r="J647" s="19"/>
      <c r="K647" s="19"/>
    </row>
    <row r="648" spans="1:11" ht="288">
      <c r="A648" s="33" t="s">
        <v>47</v>
      </c>
      <c r="B648" s="67" t="s">
        <v>0</v>
      </c>
      <c r="C648" s="48" t="s">
        <v>0</v>
      </c>
      <c r="D648" s="48" t="s">
        <v>0</v>
      </c>
      <c r="E648" s="48" t="s">
        <v>0</v>
      </c>
      <c r="F648" s="49" t="s">
        <v>0</v>
      </c>
      <c r="G648" s="19"/>
      <c r="H648" s="19"/>
      <c r="I648" s="19"/>
      <c r="J648" s="19"/>
      <c r="K648" s="19"/>
    </row>
    <row r="649" spans="1:11" ht="252">
      <c r="A649" s="33" t="s">
        <v>48</v>
      </c>
      <c r="B649" s="67" t="s">
        <v>0</v>
      </c>
      <c r="C649" s="48" t="s">
        <v>0</v>
      </c>
      <c r="D649" s="48" t="s">
        <v>0</v>
      </c>
      <c r="E649" s="48" t="s">
        <v>0</v>
      </c>
      <c r="F649" s="49" t="s">
        <v>0</v>
      </c>
      <c r="G649" s="19"/>
      <c r="H649" s="19"/>
      <c r="I649" s="19"/>
      <c r="J649" s="19"/>
      <c r="K649" s="19"/>
    </row>
    <row r="650" spans="1:11" ht="192.75" thickBot="1">
      <c r="A650" s="36" t="s">
        <v>71</v>
      </c>
      <c r="B650" s="68" t="s">
        <v>0</v>
      </c>
      <c r="C650" s="58" t="s">
        <v>0</v>
      </c>
      <c r="D650" s="58" t="s">
        <v>0</v>
      </c>
      <c r="E650" s="58" t="s">
        <v>0</v>
      </c>
      <c r="F650" s="59" t="s">
        <v>0</v>
      </c>
      <c r="G650" s="19"/>
      <c r="H650" s="19"/>
      <c r="I650" s="19"/>
      <c r="J650" s="19"/>
      <c r="K650" s="19"/>
    </row>
    <row r="651" spans="1:11" ht="15.75" thickTop="1">
      <c r="A651" s="569" t="s">
        <v>115</v>
      </c>
      <c r="B651" s="569"/>
      <c r="C651" s="569"/>
      <c r="D651" s="569"/>
      <c r="E651" s="569"/>
      <c r="F651" s="569"/>
      <c r="G651" s="19"/>
      <c r="H651" s="19"/>
      <c r="I651" s="19"/>
      <c r="J651" s="19"/>
      <c r="K651" s="19"/>
    </row>
    <row r="652" spans="1:11">
      <c r="A652" s="569" t="s">
        <v>198</v>
      </c>
      <c r="B652" s="569"/>
      <c r="C652" s="569"/>
      <c r="D652" s="569"/>
      <c r="E652" s="569"/>
      <c r="F652" s="569"/>
      <c r="G652" s="19"/>
      <c r="H652" s="19"/>
      <c r="I652" s="19"/>
      <c r="J652" s="19"/>
      <c r="K652" s="19"/>
    </row>
    <row r="653" spans="1:11">
      <c r="A653" s="19"/>
      <c r="B653" s="19"/>
      <c r="C653" s="19"/>
      <c r="D653" s="19"/>
      <c r="E653" s="19"/>
      <c r="F653" s="19"/>
      <c r="G653" s="19"/>
      <c r="H653" s="19"/>
      <c r="I653" s="19"/>
      <c r="J653" s="19"/>
      <c r="K653" s="19"/>
    </row>
    <row r="654" spans="1:11" ht="15.75" thickBot="1">
      <c r="A654" s="563" t="s">
        <v>74</v>
      </c>
      <c r="B654" s="563"/>
      <c r="C654" s="563"/>
      <c r="D654" s="563"/>
      <c r="E654" s="563"/>
      <c r="F654" s="563"/>
      <c r="G654" s="19"/>
      <c r="H654" s="19"/>
      <c r="I654" s="19"/>
      <c r="J654" s="19"/>
      <c r="K654" s="19"/>
    </row>
    <row r="655" spans="1:11" ht="15.75" thickTop="1">
      <c r="A655" s="564" t="s">
        <v>0</v>
      </c>
      <c r="B655" s="566" t="s">
        <v>1</v>
      </c>
      <c r="C655" s="567"/>
      <c r="D655" s="567"/>
      <c r="E655" s="567"/>
      <c r="F655" s="568"/>
      <c r="G655" s="19"/>
      <c r="H655" s="19"/>
      <c r="I655" s="19"/>
      <c r="J655" s="19"/>
      <c r="K655" s="19"/>
    </row>
    <row r="656" spans="1:11" ht="15.75" thickBot="1">
      <c r="A656" s="565"/>
      <c r="B656" s="60" t="s">
        <v>2</v>
      </c>
      <c r="C656" s="61" t="s">
        <v>3</v>
      </c>
      <c r="D656" s="61" t="s">
        <v>4</v>
      </c>
      <c r="E656" s="61" t="s">
        <v>5</v>
      </c>
      <c r="F656" s="62" t="s">
        <v>75</v>
      </c>
      <c r="G656" s="19"/>
      <c r="H656" s="19"/>
      <c r="I656" s="19"/>
      <c r="J656" s="19"/>
      <c r="K656" s="19"/>
    </row>
    <row r="657" spans="1:11" ht="168.75" thickTop="1">
      <c r="A657" s="30" t="s">
        <v>14</v>
      </c>
      <c r="B657" s="63">
        <v>0.75604747357137392</v>
      </c>
      <c r="C657" s="64" t="s">
        <v>0</v>
      </c>
      <c r="D657" s="64" t="s">
        <v>0</v>
      </c>
      <c r="E657" s="64" t="s">
        <v>0</v>
      </c>
      <c r="F657" s="66" t="s">
        <v>0</v>
      </c>
      <c r="G657" s="19"/>
      <c r="H657" s="19"/>
      <c r="I657" s="19"/>
      <c r="J657" s="19"/>
      <c r="K657" s="19"/>
    </row>
    <row r="658" spans="1:11" ht="168">
      <c r="A658" s="33" t="s">
        <v>12</v>
      </c>
      <c r="B658" s="50">
        <v>0.75042386265528871</v>
      </c>
      <c r="C658" s="48" t="s">
        <v>0</v>
      </c>
      <c r="D658" s="48" t="s">
        <v>0</v>
      </c>
      <c r="E658" s="48" t="s">
        <v>0</v>
      </c>
      <c r="F658" s="49" t="s">
        <v>0</v>
      </c>
      <c r="G658" s="19"/>
      <c r="H658" s="19"/>
      <c r="I658" s="19"/>
      <c r="J658" s="19"/>
      <c r="K658" s="19"/>
    </row>
    <row r="659" spans="1:11" ht="192">
      <c r="A659" s="33" t="s">
        <v>6</v>
      </c>
      <c r="B659" s="50">
        <v>0.70902737167569085</v>
      </c>
      <c r="C659" s="48" t="s">
        <v>0</v>
      </c>
      <c r="D659" s="48" t="s">
        <v>0</v>
      </c>
      <c r="E659" s="48" t="s">
        <v>0</v>
      </c>
      <c r="F659" s="49" t="s">
        <v>0</v>
      </c>
      <c r="G659" s="19"/>
      <c r="H659" s="19"/>
      <c r="I659" s="19"/>
      <c r="J659" s="19"/>
      <c r="K659" s="19"/>
    </row>
    <row r="660" spans="1:11" ht="180">
      <c r="A660" s="33" t="s">
        <v>11</v>
      </c>
      <c r="B660" s="50">
        <v>0.68491497012282621</v>
      </c>
      <c r="C660" s="48" t="s">
        <v>0</v>
      </c>
      <c r="D660" s="48" t="s">
        <v>0</v>
      </c>
      <c r="E660" s="48" t="s">
        <v>0</v>
      </c>
      <c r="F660" s="49" t="s">
        <v>0</v>
      </c>
      <c r="G660" s="19"/>
      <c r="H660" s="19"/>
      <c r="I660" s="19"/>
      <c r="J660" s="19"/>
      <c r="K660" s="19"/>
    </row>
    <row r="661" spans="1:11" ht="156">
      <c r="A661" s="33" t="s">
        <v>9</v>
      </c>
      <c r="B661" s="50">
        <v>0.60626602309862898</v>
      </c>
      <c r="C661" s="48" t="s">
        <v>0</v>
      </c>
      <c r="D661" s="48" t="s">
        <v>0</v>
      </c>
      <c r="E661" s="48" t="s">
        <v>0</v>
      </c>
      <c r="F661" s="49" t="s">
        <v>0</v>
      </c>
      <c r="G661" s="19"/>
      <c r="H661" s="19"/>
      <c r="I661" s="19"/>
      <c r="J661" s="19"/>
      <c r="K661" s="19"/>
    </row>
    <row r="662" spans="1:11" ht="144">
      <c r="A662" s="33" t="s">
        <v>13</v>
      </c>
      <c r="B662" s="50">
        <v>0.59727969050776741</v>
      </c>
      <c r="C662" s="48" t="s">
        <v>0</v>
      </c>
      <c r="D662" s="48" t="s">
        <v>0</v>
      </c>
      <c r="E662" s="48" t="s">
        <v>0</v>
      </c>
      <c r="F662" s="49" t="s">
        <v>0</v>
      </c>
      <c r="G662" s="19"/>
      <c r="H662" s="19"/>
      <c r="I662" s="19"/>
      <c r="J662" s="19"/>
      <c r="K662" s="19"/>
    </row>
    <row r="663" spans="1:11" ht="120">
      <c r="A663" s="33" t="s">
        <v>7</v>
      </c>
      <c r="B663" s="50">
        <v>0.59605509416276325</v>
      </c>
      <c r="C663" s="48" t="s">
        <v>0</v>
      </c>
      <c r="D663" s="48" t="s">
        <v>0</v>
      </c>
      <c r="E663" s="48" t="s">
        <v>0</v>
      </c>
      <c r="F663" s="49" t="s">
        <v>0</v>
      </c>
      <c r="G663" s="19"/>
      <c r="H663" s="19"/>
      <c r="I663" s="19"/>
      <c r="J663" s="19"/>
      <c r="K663" s="19"/>
    </row>
    <row r="664" spans="1:11" ht="120">
      <c r="A664" s="33" t="s">
        <v>8</v>
      </c>
      <c r="B664" s="50">
        <v>0.59084397961718849</v>
      </c>
      <c r="C664" s="48" t="s">
        <v>0</v>
      </c>
      <c r="D664" s="48" t="s">
        <v>0</v>
      </c>
      <c r="E664" s="48" t="s">
        <v>0</v>
      </c>
      <c r="F664" s="49" t="s">
        <v>0</v>
      </c>
      <c r="G664" s="19"/>
      <c r="H664" s="19"/>
      <c r="I664" s="19"/>
      <c r="J664" s="19"/>
      <c r="K664" s="19"/>
    </row>
    <row r="665" spans="1:11" ht="180">
      <c r="A665" s="33" t="s">
        <v>10</v>
      </c>
      <c r="B665" s="50">
        <v>0.586618296183257</v>
      </c>
      <c r="C665" s="48" t="s">
        <v>0</v>
      </c>
      <c r="D665" s="48" t="s">
        <v>0</v>
      </c>
      <c r="E665" s="48" t="s">
        <v>0</v>
      </c>
      <c r="F665" s="49" t="s">
        <v>0</v>
      </c>
      <c r="G665" s="19"/>
      <c r="H665" s="19"/>
      <c r="I665" s="19"/>
      <c r="J665" s="19"/>
      <c r="K665" s="19"/>
    </row>
    <row r="666" spans="1:11" ht="204">
      <c r="A666" s="33" t="s">
        <v>65</v>
      </c>
      <c r="B666" s="50">
        <v>0.56080002532443973</v>
      </c>
      <c r="C666" s="48" t="s">
        <v>0</v>
      </c>
      <c r="D666" s="48" t="s">
        <v>0</v>
      </c>
      <c r="E666" s="51">
        <v>-0.37199485099847113</v>
      </c>
      <c r="F666" s="35">
        <v>0.31078638616399828</v>
      </c>
      <c r="G666" s="19"/>
      <c r="H666" s="19"/>
      <c r="I666" s="19"/>
      <c r="J666" s="19"/>
      <c r="K666" s="19"/>
    </row>
    <row r="667" spans="1:11" ht="240">
      <c r="A667" s="33" t="s">
        <v>25</v>
      </c>
      <c r="B667" s="50">
        <v>0.53848899207504586</v>
      </c>
      <c r="C667" s="48" t="s">
        <v>0</v>
      </c>
      <c r="D667" s="48" t="s">
        <v>0</v>
      </c>
      <c r="E667" s="48" t="s">
        <v>0</v>
      </c>
      <c r="F667" s="49" t="s">
        <v>0</v>
      </c>
      <c r="G667" s="19"/>
      <c r="H667" s="19"/>
      <c r="I667" s="19"/>
      <c r="J667" s="19"/>
      <c r="K667" s="19"/>
    </row>
    <row r="668" spans="1:11" ht="180">
      <c r="A668" s="33" t="s">
        <v>16</v>
      </c>
      <c r="B668" s="50">
        <v>0.53179628514025723</v>
      </c>
      <c r="C668" s="48" t="s">
        <v>0</v>
      </c>
      <c r="D668" s="48" t="s">
        <v>0</v>
      </c>
      <c r="E668" s="48" t="s">
        <v>0</v>
      </c>
      <c r="F668" s="49" t="s">
        <v>0</v>
      </c>
      <c r="G668" s="19"/>
      <c r="H668" s="19"/>
      <c r="I668" s="19"/>
      <c r="J668" s="19"/>
      <c r="K668" s="19"/>
    </row>
    <row r="669" spans="1:11" ht="192">
      <c r="A669" s="33" t="s">
        <v>20</v>
      </c>
      <c r="B669" s="50">
        <v>0.52822599187090336</v>
      </c>
      <c r="C669" s="48" t="s">
        <v>0</v>
      </c>
      <c r="D669" s="51">
        <v>0.34158412226457219</v>
      </c>
      <c r="E669" s="48" t="s">
        <v>0</v>
      </c>
      <c r="F669" s="49" t="s">
        <v>0</v>
      </c>
      <c r="G669" s="19"/>
      <c r="H669" s="19"/>
      <c r="I669" s="19"/>
      <c r="J669" s="19"/>
      <c r="K669" s="19"/>
    </row>
    <row r="670" spans="1:11" ht="180">
      <c r="A670" s="33" t="s">
        <v>19</v>
      </c>
      <c r="B670" s="50">
        <v>0.52369327676525057</v>
      </c>
      <c r="C670" s="51">
        <v>0.32351022662376883</v>
      </c>
      <c r="D670" s="48" t="s">
        <v>0</v>
      </c>
      <c r="E670" s="48" t="s">
        <v>0</v>
      </c>
      <c r="F670" s="49" t="s">
        <v>0</v>
      </c>
      <c r="G670" s="19"/>
      <c r="H670" s="19"/>
      <c r="I670" s="19"/>
      <c r="J670" s="19"/>
      <c r="K670" s="19"/>
    </row>
    <row r="671" spans="1:11" ht="180">
      <c r="A671" s="33" t="s">
        <v>18</v>
      </c>
      <c r="B671" s="50">
        <v>0.48774732411339844</v>
      </c>
      <c r="C671" s="51">
        <v>0.33219873785789727</v>
      </c>
      <c r="D671" s="48" t="s">
        <v>0</v>
      </c>
      <c r="E671" s="48" t="s">
        <v>0</v>
      </c>
      <c r="F671" s="49" t="s">
        <v>0</v>
      </c>
      <c r="G671" s="19"/>
      <c r="H671" s="19"/>
      <c r="I671" s="19"/>
      <c r="J671" s="19"/>
      <c r="K671" s="19"/>
    </row>
    <row r="672" spans="1:11" ht="192">
      <c r="A672" s="33" t="s">
        <v>15</v>
      </c>
      <c r="B672" s="50">
        <v>0.48043567465887638</v>
      </c>
      <c r="C672" s="51">
        <v>0.3045928400686061</v>
      </c>
      <c r="D672" s="48" t="s">
        <v>0</v>
      </c>
      <c r="E672" s="48" t="s">
        <v>0</v>
      </c>
      <c r="F672" s="49" t="s">
        <v>0</v>
      </c>
      <c r="G672" s="19"/>
      <c r="H672" s="19"/>
      <c r="I672" s="19"/>
      <c r="J672" s="19"/>
      <c r="K672" s="19"/>
    </row>
    <row r="673" spans="1:11" ht="204">
      <c r="A673" s="33" t="s">
        <v>23</v>
      </c>
      <c r="B673" s="50">
        <v>0.44866025207368448</v>
      </c>
      <c r="C673" s="51">
        <v>0.33984165375161796</v>
      </c>
      <c r="D673" s="51">
        <v>0.34213806037402239</v>
      </c>
      <c r="E673" s="48" t="s">
        <v>0</v>
      </c>
      <c r="F673" s="49" t="s">
        <v>0</v>
      </c>
      <c r="G673" s="19"/>
      <c r="H673" s="19"/>
      <c r="I673" s="19"/>
      <c r="J673" s="19"/>
      <c r="K673" s="19"/>
    </row>
    <row r="674" spans="1:11" ht="180">
      <c r="A674" s="33" t="s">
        <v>26</v>
      </c>
      <c r="B674" s="50">
        <v>0.43644695691579743</v>
      </c>
      <c r="C674" s="48" t="s">
        <v>0</v>
      </c>
      <c r="D674" s="48" t="s">
        <v>0</v>
      </c>
      <c r="E674" s="48" t="s">
        <v>0</v>
      </c>
      <c r="F674" s="49" t="s">
        <v>0</v>
      </c>
      <c r="G674" s="19"/>
      <c r="H674" s="19"/>
      <c r="I674" s="19"/>
      <c r="J674" s="19"/>
      <c r="K674" s="19"/>
    </row>
    <row r="675" spans="1:11" ht="228">
      <c r="A675" s="33" t="s">
        <v>27</v>
      </c>
      <c r="B675" s="67" t="s">
        <v>0</v>
      </c>
      <c r="C675" s="48" t="s">
        <v>0</v>
      </c>
      <c r="D675" s="48" t="s">
        <v>0</v>
      </c>
      <c r="E675" s="48" t="s">
        <v>0</v>
      </c>
      <c r="F675" s="49" t="s">
        <v>0</v>
      </c>
      <c r="G675" s="19"/>
      <c r="H675" s="19"/>
      <c r="I675" s="19"/>
      <c r="J675" s="19"/>
      <c r="K675" s="19"/>
    </row>
    <row r="676" spans="1:11" ht="168">
      <c r="A676" s="33" t="s">
        <v>33</v>
      </c>
      <c r="B676" s="67" t="s">
        <v>0</v>
      </c>
      <c r="C676" s="51">
        <v>0.74080005848515285</v>
      </c>
      <c r="D676" s="48" t="s">
        <v>0</v>
      </c>
      <c r="E676" s="48" t="s">
        <v>0</v>
      </c>
      <c r="F676" s="49" t="s">
        <v>0</v>
      </c>
      <c r="G676" s="19"/>
      <c r="H676" s="19"/>
      <c r="I676" s="19"/>
      <c r="J676" s="19"/>
      <c r="K676" s="19"/>
    </row>
    <row r="677" spans="1:11" ht="144">
      <c r="A677" s="33" t="s">
        <v>67</v>
      </c>
      <c r="B677" s="67" t="s">
        <v>0</v>
      </c>
      <c r="C677" s="51">
        <v>0.72618386399150125</v>
      </c>
      <c r="D677" s="48" t="s">
        <v>0</v>
      </c>
      <c r="E677" s="48" t="s">
        <v>0</v>
      </c>
      <c r="F677" s="49" t="s">
        <v>0</v>
      </c>
      <c r="G677" s="19"/>
      <c r="H677" s="19"/>
      <c r="I677" s="19"/>
      <c r="J677" s="19"/>
      <c r="K677" s="19"/>
    </row>
    <row r="678" spans="1:11" ht="204">
      <c r="A678" s="33" t="s">
        <v>66</v>
      </c>
      <c r="B678" s="67" t="s">
        <v>0</v>
      </c>
      <c r="C678" s="51">
        <v>0.71251630556470935</v>
      </c>
      <c r="D678" s="48" t="s">
        <v>0</v>
      </c>
      <c r="E678" s="48" t="s">
        <v>0</v>
      </c>
      <c r="F678" s="49" t="s">
        <v>0</v>
      </c>
      <c r="G678" s="19"/>
      <c r="H678" s="19"/>
      <c r="I678" s="19"/>
      <c r="J678" s="19"/>
      <c r="K678" s="19"/>
    </row>
    <row r="679" spans="1:11" ht="228">
      <c r="A679" s="33" t="s">
        <v>24</v>
      </c>
      <c r="B679" s="50">
        <v>0.30102259026188588</v>
      </c>
      <c r="C679" s="51">
        <v>0.62233657538368625</v>
      </c>
      <c r="D679" s="48" t="s">
        <v>0</v>
      </c>
      <c r="E679" s="48" t="s">
        <v>0</v>
      </c>
      <c r="F679" s="49" t="s">
        <v>0</v>
      </c>
      <c r="G679" s="19"/>
      <c r="H679" s="19"/>
      <c r="I679" s="19"/>
      <c r="J679" s="19"/>
      <c r="K679" s="19"/>
    </row>
    <row r="680" spans="1:11" ht="180">
      <c r="A680" s="33" t="s">
        <v>32</v>
      </c>
      <c r="B680" s="67" t="s">
        <v>0</v>
      </c>
      <c r="C680" s="51">
        <v>0.58262275433202426</v>
      </c>
      <c r="D680" s="48" t="s">
        <v>0</v>
      </c>
      <c r="E680" s="48" t="s">
        <v>0</v>
      </c>
      <c r="F680" s="35">
        <v>0.32487108119874364</v>
      </c>
      <c r="G680" s="19"/>
      <c r="H680" s="19"/>
      <c r="I680" s="19"/>
      <c r="J680" s="19"/>
      <c r="K680" s="19"/>
    </row>
    <row r="681" spans="1:11" ht="96">
      <c r="A681" s="33" t="s">
        <v>28</v>
      </c>
      <c r="B681" s="67" t="s">
        <v>0</v>
      </c>
      <c r="C681" s="51">
        <v>0.57794279942903948</v>
      </c>
      <c r="D681" s="48" t="s">
        <v>0</v>
      </c>
      <c r="E681" s="51">
        <v>-0.30400532371282135</v>
      </c>
      <c r="F681" s="35">
        <v>0.34224042339180089</v>
      </c>
      <c r="G681" s="19"/>
      <c r="H681" s="19"/>
      <c r="I681" s="19"/>
      <c r="J681" s="19"/>
      <c r="K681" s="19"/>
    </row>
    <row r="682" spans="1:11" ht="144">
      <c r="A682" s="33" t="s">
        <v>30</v>
      </c>
      <c r="B682" s="67" t="s">
        <v>0</v>
      </c>
      <c r="C682" s="51">
        <v>0.50697268664914819</v>
      </c>
      <c r="D682" s="48" t="s">
        <v>0</v>
      </c>
      <c r="E682" s="51">
        <v>-0.31979740144912783</v>
      </c>
      <c r="F682" s="35">
        <v>0.35655932455984757</v>
      </c>
      <c r="G682" s="19"/>
      <c r="H682" s="19"/>
      <c r="I682" s="19"/>
      <c r="J682" s="19"/>
      <c r="K682" s="19"/>
    </row>
    <row r="683" spans="1:11" ht="180">
      <c r="A683" s="33" t="s">
        <v>31</v>
      </c>
      <c r="B683" s="67" t="s">
        <v>0</v>
      </c>
      <c r="C683" s="51">
        <v>0.50660670808293418</v>
      </c>
      <c r="D683" s="48" t="s">
        <v>0</v>
      </c>
      <c r="E683" s="51">
        <v>-0.45177541804955434</v>
      </c>
      <c r="F683" s="49" t="s">
        <v>0</v>
      </c>
      <c r="G683" s="19"/>
      <c r="H683" s="19"/>
      <c r="I683" s="19"/>
      <c r="J683" s="19"/>
      <c r="K683" s="19"/>
    </row>
    <row r="684" spans="1:11" ht="240">
      <c r="A684" s="33" t="s">
        <v>17</v>
      </c>
      <c r="B684" s="50">
        <v>0.41328625852403467</v>
      </c>
      <c r="C684" s="51">
        <v>0.49952870901488877</v>
      </c>
      <c r="D684" s="48" t="s">
        <v>0</v>
      </c>
      <c r="E684" s="48" t="s">
        <v>0</v>
      </c>
      <c r="F684" s="49" t="s">
        <v>0</v>
      </c>
      <c r="G684" s="19"/>
      <c r="H684" s="19"/>
      <c r="I684" s="19"/>
      <c r="J684" s="19"/>
      <c r="K684" s="19"/>
    </row>
    <row r="685" spans="1:11" ht="144">
      <c r="A685" s="33" t="s">
        <v>37</v>
      </c>
      <c r="B685" s="67" t="s">
        <v>0</v>
      </c>
      <c r="C685" s="51">
        <v>0.46539442761507505</v>
      </c>
      <c r="D685" s="51">
        <v>-0.36266823403456078</v>
      </c>
      <c r="E685" s="48" t="s">
        <v>0</v>
      </c>
      <c r="F685" s="49" t="s">
        <v>0</v>
      </c>
      <c r="G685" s="19"/>
      <c r="H685" s="19"/>
      <c r="I685" s="19"/>
      <c r="J685" s="19"/>
      <c r="K685" s="19"/>
    </row>
    <row r="686" spans="1:11" ht="192">
      <c r="A686" s="33" t="s">
        <v>21</v>
      </c>
      <c r="B686" s="50">
        <v>0.37926952418586146</v>
      </c>
      <c r="C686" s="51">
        <v>0.38114424716376161</v>
      </c>
      <c r="D686" s="48" t="s">
        <v>0</v>
      </c>
      <c r="E686" s="48" t="s">
        <v>0</v>
      </c>
      <c r="F686" s="49" t="s">
        <v>0</v>
      </c>
      <c r="G686" s="19"/>
      <c r="H686" s="19"/>
      <c r="I686" s="19"/>
      <c r="J686" s="19"/>
      <c r="K686" s="19"/>
    </row>
    <row r="687" spans="1:11" ht="168">
      <c r="A687" s="33" t="s">
        <v>52</v>
      </c>
      <c r="B687" s="67" t="s">
        <v>0</v>
      </c>
      <c r="C687" s="51">
        <v>0.30243375376247783</v>
      </c>
      <c r="D687" s="51">
        <v>0.63092035489941978</v>
      </c>
      <c r="E687" s="51">
        <v>-0.31050908962836454</v>
      </c>
      <c r="F687" s="49" t="s">
        <v>0</v>
      </c>
      <c r="G687" s="19"/>
      <c r="H687" s="19"/>
      <c r="I687" s="19"/>
      <c r="J687" s="19"/>
      <c r="K687" s="19"/>
    </row>
    <row r="688" spans="1:11" ht="168">
      <c r="A688" s="33" t="s">
        <v>50</v>
      </c>
      <c r="B688" s="50">
        <v>0.45105340357075696</v>
      </c>
      <c r="C688" s="48" t="s">
        <v>0</v>
      </c>
      <c r="D688" s="51">
        <v>0.59353757143485675</v>
      </c>
      <c r="E688" s="48" t="s">
        <v>0</v>
      </c>
      <c r="F688" s="49" t="s">
        <v>0</v>
      </c>
      <c r="G688" s="19"/>
      <c r="H688" s="19"/>
      <c r="I688" s="19"/>
      <c r="J688" s="19"/>
      <c r="K688" s="19"/>
    </row>
    <row r="689" spans="1:11" ht="120">
      <c r="A689" s="33" t="s">
        <v>51</v>
      </c>
      <c r="B689" s="50">
        <v>0.47636110672962823</v>
      </c>
      <c r="C689" s="48" t="s">
        <v>0</v>
      </c>
      <c r="D689" s="51">
        <v>0.56389665072555728</v>
      </c>
      <c r="E689" s="48" t="s">
        <v>0</v>
      </c>
      <c r="F689" s="49" t="s">
        <v>0</v>
      </c>
      <c r="G689" s="19"/>
      <c r="H689" s="19"/>
      <c r="I689" s="19"/>
      <c r="J689" s="19"/>
      <c r="K689" s="19"/>
    </row>
    <row r="690" spans="1:11" ht="204">
      <c r="A690" s="33" t="s">
        <v>35</v>
      </c>
      <c r="B690" s="67" t="s">
        <v>0</v>
      </c>
      <c r="C690" s="48" t="s">
        <v>0</v>
      </c>
      <c r="D690" s="51">
        <v>0.53147431942962331</v>
      </c>
      <c r="E690" s="51">
        <v>-0.36523020290501496</v>
      </c>
      <c r="F690" s="49" t="s">
        <v>0</v>
      </c>
      <c r="G690" s="19"/>
      <c r="H690" s="19"/>
      <c r="I690" s="19"/>
      <c r="J690" s="19"/>
      <c r="K690" s="19"/>
    </row>
    <row r="691" spans="1:11" ht="120">
      <c r="A691" s="33" t="s">
        <v>22</v>
      </c>
      <c r="B691" s="50">
        <v>0.36932665118968949</v>
      </c>
      <c r="C691" s="51">
        <v>0.31338460809191904</v>
      </c>
      <c r="D691" s="51">
        <v>-0.52480760214079192</v>
      </c>
      <c r="E691" s="48" t="s">
        <v>0</v>
      </c>
      <c r="F691" s="49" t="s">
        <v>0</v>
      </c>
      <c r="G691" s="19"/>
      <c r="H691" s="19"/>
      <c r="I691" s="19"/>
      <c r="J691" s="19"/>
      <c r="K691" s="19"/>
    </row>
    <row r="692" spans="1:11" ht="156">
      <c r="A692" s="33" t="s">
        <v>34</v>
      </c>
      <c r="B692" s="67" t="s">
        <v>0</v>
      </c>
      <c r="C692" s="51">
        <v>0.36156395808561154</v>
      </c>
      <c r="D692" s="51">
        <v>0.49802931664632089</v>
      </c>
      <c r="E692" s="51">
        <v>-0.34371502960698674</v>
      </c>
      <c r="F692" s="49" t="s">
        <v>0</v>
      </c>
      <c r="G692" s="19"/>
      <c r="H692" s="19"/>
      <c r="I692" s="19"/>
      <c r="J692" s="19"/>
      <c r="K692" s="19"/>
    </row>
    <row r="693" spans="1:11" ht="300">
      <c r="A693" s="33" t="s">
        <v>53</v>
      </c>
      <c r="B693" s="67" t="s">
        <v>0</v>
      </c>
      <c r="C693" s="48" t="s">
        <v>0</v>
      </c>
      <c r="D693" s="51">
        <v>0.34578330022421544</v>
      </c>
      <c r="E693" s="48" t="s">
        <v>0</v>
      </c>
      <c r="F693" s="49" t="s">
        <v>0</v>
      </c>
      <c r="G693" s="19"/>
      <c r="H693" s="19"/>
      <c r="I693" s="19"/>
      <c r="J693" s="19"/>
      <c r="K693" s="19"/>
    </row>
    <row r="694" spans="1:11" ht="180">
      <c r="A694" s="33" t="s">
        <v>54</v>
      </c>
      <c r="B694" s="67" t="s">
        <v>0</v>
      </c>
      <c r="C694" s="48" t="s">
        <v>0</v>
      </c>
      <c r="D694" s="51">
        <v>0.30215559762371053</v>
      </c>
      <c r="E694" s="48" t="s">
        <v>0</v>
      </c>
      <c r="F694" s="49" t="s">
        <v>0</v>
      </c>
      <c r="G694" s="19"/>
      <c r="H694" s="19"/>
      <c r="I694" s="19"/>
      <c r="J694" s="19"/>
      <c r="K694" s="19"/>
    </row>
    <row r="695" spans="1:11" ht="180">
      <c r="A695" s="33" t="s">
        <v>55</v>
      </c>
      <c r="B695" s="67" t="s">
        <v>0</v>
      </c>
      <c r="C695" s="48" t="s">
        <v>0</v>
      </c>
      <c r="D695" s="48" t="s">
        <v>0</v>
      </c>
      <c r="E695" s="48" t="s">
        <v>0</v>
      </c>
      <c r="F695" s="49" t="s">
        <v>0</v>
      </c>
      <c r="G695" s="19"/>
      <c r="H695" s="19"/>
      <c r="I695" s="19"/>
      <c r="J695" s="19"/>
      <c r="K695" s="19"/>
    </row>
    <row r="696" spans="1:11" ht="120">
      <c r="A696" s="33" t="s">
        <v>36</v>
      </c>
      <c r="B696" s="67" t="s">
        <v>0</v>
      </c>
      <c r="C696" s="48" t="s">
        <v>0</v>
      </c>
      <c r="D696" s="48" t="s">
        <v>0</v>
      </c>
      <c r="E696" s="48" t="s">
        <v>0</v>
      </c>
      <c r="F696" s="49" t="s">
        <v>0</v>
      </c>
      <c r="G696" s="19"/>
      <c r="H696" s="19"/>
      <c r="I696" s="19"/>
      <c r="J696" s="19"/>
      <c r="K696" s="19"/>
    </row>
    <row r="697" spans="1:11" ht="276">
      <c r="A697" s="33" t="s">
        <v>57</v>
      </c>
      <c r="B697" s="67" t="s">
        <v>0</v>
      </c>
      <c r="C697" s="48" t="s">
        <v>0</v>
      </c>
      <c r="D697" s="48" t="s">
        <v>0</v>
      </c>
      <c r="E697" s="48" t="s">
        <v>0</v>
      </c>
      <c r="F697" s="49" t="s">
        <v>0</v>
      </c>
      <c r="G697" s="19"/>
      <c r="H697" s="19"/>
      <c r="I697" s="19"/>
      <c r="J697" s="19"/>
      <c r="K697" s="19"/>
    </row>
    <row r="698" spans="1:11" ht="204">
      <c r="A698" s="33" t="s">
        <v>59</v>
      </c>
      <c r="B698" s="67" t="s">
        <v>0</v>
      </c>
      <c r="C698" s="48" t="s">
        <v>0</v>
      </c>
      <c r="D698" s="48" t="s">
        <v>0</v>
      </c>
      <c r="E698" s="48" t="s">
        <v>0</v>
      </c>
      <c r="F698" s="49" t="s">
        <v>0</v>
      </c>
      <c r="G698" s="19"/>
      <c r="H698" s="19"/>
      <c r="I698" s="19"/>
      <c r="J698" s="19"/>
      <c r="K698" s="19"/>
    </row>
    <row r="699" spans="1:11" ht="252">
      <c r="A699" s="33" t="s">
        <v>58</v>
      </c>
      <c r="B699" s="67" t="s">
        <v>0</v>
      </c>
      <c r="C699" s="48" t="s">
        <v>0</v>
      </c>
      <c r="D699" s="48" t="s">
        <v>0</v>
      </c>
      <c r="E699" s="48" t="s">
        <v>0</v>
      </c>
      <c r="F699" s="49" t="s">
        <v>0</v>
      </c>
      <c r="G699" s="19"/>
      <c r="H699" s="19"/>
      <c r="I699" s="19"/>
      <c r="J699" s="19"/>
      <c r="K699" s="19"/>
    </row>
    <row r="700" spans="1:11" ht="144">
      <c r="A700" s="33" t="s">
        <v>56</v>
      </c>
      <c r="B700" s="67" t="s">
        <v>0</v>
      </c>
      <c r="C700" s="48" t="s">
        <v>0</v>
      </c>
      <c r="D700" s="48" t="s">
        <v>0</v>
      </c>
      <c r="E700" s="48" t="s">
        <v>0</v>
      </c>
      <c r="F700" s="49" t="s">
        <v>0</v>
      </c>
      <c r="G700" s="19"/>
      <c r="H700" s="19"/>
      <c r="I700" s="19"/>
      <c r="J700" s="19"/>
      <c r="K700" s="19"/>
    </row>
    <row r="701" spans="1:11" ht="264">
      <c r="A701" s="33" t="s">
        <v>62</v>
      </c>
      <c r="B701" s="67" t="s">
        <v>0</v>
      </c>
      <c r="C701" s="48" t="s">
        <v>0</v>
      </c>
      <c r="D701" s="48" t="s">
        <v>0</v>
      </c>
      <c r="E701" s="48" t="s">
        <v>0</v>
      </c>
      <c r="F701" s="49" t="s">
        <v>0</v>
      </c>
      <c r="G701" s="19"/>
      <c r="H701" s="19"/>
      <c r="I701" s="19"/>
      <c r="J701" s="19"/>
      <c r="K701" s="19"/>
    </row>
    <row r="702" spans="1:11" ht="228">
      <c r="A702" s="33" t="s">
        <v>60</v>
      </c>
      <c r="B702" s="67" t="s">
        <v>0</v>
      </c>
      <c r="C702" s="48" t="s">
        <v>0</v>
      </c>
      <c r="D702" s="48" t="s">
        <v>0</v>
      </c>
      <c r="E702" s="48" t="s">
        <v>0</v>
      </c>
      <c r="F702" s="49" t="s">
        <v>0</v>
      </c>
      <c r="G702" s="19"/>
      <c r="H702" s="19"/>
      <c r="I702" s="19"/>
      <c r="J702" s="19"/>
      <c r="K702" s="19"/>
    </row>
    <row r="703" spans="1:11" ht="264">
      <c r="A703" s="33" t="s">
        <v>63</v>
      </c>
      <c r="B703" s="67" t="s">
        <v>0</v>
      </c>
      <c r="C703" s="48" t="s">
        <v>0</v>
      </c>
      <c r="D703" s="48" t="s">
        <v>0</v>
      </c>
      <c r="E703" s="48" t="s">
        <v>0</v>
      </c>
      <c r="F703" s="49" t="s">
        <v>0</v>
      </c>
      <c r="G703" s="19"/>
      <c r="H703" s="19"/>
      <c r="I703" s="19"/>
      <c r="J703" s="19"/>
      <c r="K703" s="19"/>
    </row>
    <row r="704" spans="1:11" ht="300">
      <c r="A704" s="33" t="s">
        <v>68</v>
      </c>
      <c r="B704" s="67" t="s">
        <v>0</v>
      </c>
      <c r="C704" s="48" t="s">
        <v>0</v>
      </c>
      <c r="D704" s="48" t="s">
        <v>0</v>
      </c>
      <c r="E704" s="51">
        <v>0.47935373940288989</v>
      </c>
      <c r="F704" s="49" t="s">
        <v>0</v>
      </c>
      <c r="G704" s="19"/>
      <c r="H704" s="19"/>
      <c r="I704" s="19"/>
      <c r="J704" s="19"/>
      <c r="K704" s="19"/>
    </row>
    <row r="705" spans="1:11" ht="192">
      <c r="A705" s="33" t="s">
        <v>69</v>
      </c>
      <c r="B705" s="67" t="s">
        <v>0</v>
      </c>
      <c r="C705" s="48" t="s">
        <v>0</v>
      </c>
      <c r="D705" s="48" t="s">
        <v>0</v>
      </c>
      <c r="E705" s="51">
        <v>0.45327572849764014</v>
      </c>
      <c r="F705" s="49" t="s">
        <v>0</v>
      </c>
      <c r="G705" s="19"/>
      <c r="H705" s="19"/>
      <c r="I705" s="19"/>
      <c r="J705" s="19"/>
      <c r="K705" s="19"/>
    </row>
    <row r="706" spans="1:11" ht="204">
      <c r="A706" s="33" t="s">
        <v>29</v>
      </c>
      <c r="B706" s="67" t="s">
        <v>0</v>
      </c>
      <c r="C706" s="51">
        <v>0.33958226027494631</v>
      </c>
      <c r="D706" s="51">
        <v>0.32344543479053128</v>
      </c>
      <c r="E706" s="51">
        <v>-0.42415133539604793</v>
      </c>
      <c r="F706" s="35">
        <v>0.41259232687122432</v>
      </c>
      <c r="G706" s="19"/>
      <c r="H706" s="19"/>
      <c r="I706" s="19"/>
      <c r="J706" s="19"/>
      <c r="K706" s="19"/>
    </row>
    <row r="707" spans="1:11" ht="192">
      <c r="A707" s="33" t="s">
        <v>43</v>
      </c>
      <c r="B707" s="67" t="s">
        <v>0</v>
      </c>
      <c r="C707" s="48" t="s">
        <v>0</v>
      </c>
      <c r="D707" s="48" t="s">
        <v>0</v>
      </c>
      <c r="E707" s="51">
        <v>0.41993959696371375</v>
      </c>
      <c r="F707" s="49" t="s">
        <v>0</v>
      </c>
      <c r="G707" s="19"/>
      <c r="H707" s="19"/>
      <c r="I707" s="19"/>
      <c r="J707" s="19"/>
      <c r="K707" s="19"/>
    </row>
    <row r="708" spans="1:11" ht="156">
      <c r="A708" s="33" t="s">
        <v>39</v>
      </c>
      <c r="B708" s="67" t="s">
        <v>0</v>
      </c>
      <c r="C708" s="48" t="s">
        <v>0</v>
      </c>
      <c r="D708" s="48" t="s">
        <v>0</v>
      </c>
      <c r="E708" s="51">
        <v>0.39016895827489445</v>
      </c>
      <c r="F708" s="49" t="s">
        <v>0</v>
      </c>
      <c r="G708" s="19"/>
      <c r="H708" s="19"/>
      <c r="I708" s="19"/>
      <c r="J708" s="19"/>
      <c r="K708" s="19"/>
    </row>
    <row r="709" spans="1:11" ht="144">
      <c r="A709" s="33" t="s">
        <v>40</v>
      </c>
      <c r="B709" s="67" t="s">
        <v>0</v>
      </c>
      <c r="C709" s="48" t="s">
        <v>0</v>
      </c>
      <c r="D709" s="48" t="s">
        <v>0</v>
      </c>
      <c r="E709" s="51">
        <v>0.36126198354506739</v>
      </c>
      <c r="F709" s="49" t="s">
        <v>0</v>
      </c>
      <c r="G709" s="19"/>
      <c r="H709" s="19"/>
      <c r="I709" s="19"/>
      <c r="J709" s="19"/>
      <c r="K709" s="19"/>
    </row>
    <row r="710" spans="1:11" ht="192">
      <c r="A710" s="33" t="s">
        <v>41</v>
      </c>
      <c r="B710" s="67" t="s">
        <v>0</v>
      </c>
      <c r="C710" s="48" t="s">
        <v>0</v>
      </c>
      <c r="D710" s="48" t="s">
        <v>0</v>
      </c>
      <c r="E710" s="51">
        <v>0.35146535186923294</v>
      </c>
      <c r="F710" s="49" t="s">
        <v>0</v>
      </c>
      <c r="G710" s="19"/>
      <c r="H710" s="19"/>
      <c r="I710" s="19"/>
      <c r="J710" s="19"/>
      <c r="K710" s="19"/>
    </row>
    <row r="711" spans="1:11" ht="168">
      <c r="A711" s="33" t="s">
        <v>42</v>
      </c>
      <c r="B711" s="67" t="s">
        <v>0</v>
      </c>
      <c r="C711" s="48" t="s">
        <v>0</v>
      </c>
      <c r="D711" s="48" t="s">
        <v>0</v>
      </c>
      <c r="E711" s="51">
        <v>0.34414587943172109</v>
      </c>
      <c r="F711" s="49" t="s">
        <v>0</v>
      </c>
      <c r="G711" s="19"/>
      <c r="H711" s="19"/>
      <c r="I711" s="19"/>
      <c r="J711" s="19"/>
      <c r="K711" s="19"/>
    </row>
    <row r="712" spans="1:11" ht="144">
      <c r="A712" s="33" t="s">
        <v>38</v>
      </c>
      <c r="B712" s="67" t="s">
        <v>0</v>
      </c>
      <c r="C712" s="48" t="s">
        <v>0</v>
      </c>
      <c r="D712" s="48" t="s">
        <v>0</v>
      </c>
      <c r="E712" s="51">
        <v>0.32935471772403624</v>
      </c>
      <c r="F712" s="49" t="s">
        <v>0</v>
      </c>
      <c r="G712" s="19"/>
      <c r="H712" s="19"/>
      <c r="I712" s="19"/>
      <c r="J712" s="19"/>
      <c r="K712" s="19"/>
    </row>
    <row r="713" spans="1:11" ht="228">
      <c r="A713" s="33" t="s">
        <v>61</v>
      </c>
      <c r="B713" s="67" t="s">
        <v>0</v>
      </c>
      <c r="C713" s="48" t="s">
        <v>0</v>
      </c>
      <c r="D713" s="48" t="s">
        <v>0</v>
      </c>
      <c r="E713" s="48" t="s">
        <v>0</v>
      </c>
      <c r="F713" s="49" t="s">
        <v>0</v>
      </c>
      <c r="G713" s="19"/>
      <c r="H713" s="19"/>
      <c r="I713" s="19"/>
      <c r="J713" s="19"/>
      <c r="K713" s="19"/>
    </row>
    <row r="714" spans="1:11" ht="192">
      <c r="A714" s="33" t="s">
        <v>45</v>
      </c>
      <c r="B714" s="67" t="s">
        <v>0</v>
      </c>
      <c r="C714" s="48" t="s">
        <v>0</v>
      </c>
      <c r="D714" s="48" t="s">
        <v>0</v>
      </c>
      <c r="E714" s="48" t="s">
        <v>0</v>
      </c>
      <c r="F714" s="49" t="s">
        <v>0</v>
      </c>
      <c r="G714" s="19"/>
      <c r="H714" s="19"/>
      <c r="I714" s="19"/>
      <c r="J714" s="19"/>
      <c r="K714" s="19"/>
    </row>
    <row r="715" spans="1:11" ht="192">
      <c r="A715" s="33" t="s">
        <v>70</v>
      </c>
      <c r="B715" s="67" t="s">
        <v>0</v>
      </c>
      <c r="C715" s="48" t="s">
        <v>0</v>
      </c>
      <c r="D715" s="48" t="s">
        <v>0</v>
      </c>
      <c r="E715" s="48" t="s">
        <v>0</v>
      </c>
      <c r="F715" s="35">
        <v>-0.69844822355027203</v>
      </c>
      <c r="G715" s="19"/>
      <c r="H715" s="19"/>
      <c r="I715" s="19"/>
      <c r="J715" s="19"/>
      <c r="K715" s="19"/>
    </row>
    <row r="716" spans="1:11" ht="276">
      <c r="A716" s="33" t="s">
        <v>44</v>
      </c>
      <c r="B716" s="67" t="s">
        <v>0</v>
      </c>
      <c r="C716" s="48" t="s">
        <v>0</v>
      </c>
      <c r="D716" s="48" t="s">
        <v>0</v>
      </c>
      <c r="E716" s="48" t="s">
        <v>0</v>
      </c>
      <c r="F716" s="49" t="s">
        <v>0</v>
      </c>
      <c r="G716" s="19"/>
      <c r="H716" s="19"/>
      <c r="I716" s="19"/>
      <c r="J716" s="19"/>
      <c r="K716" s="19"/>
    </row>
    <row r="717" spans="1:11" ht="228">
      <c r="A717" s="33" t="s">
        <v>64</v>
      </c>
      <c r="B717" s="67" t="s">
        <v>0</v>
      </c>
      <c r="C717" s="48" t="s">
        <v>0</v>
      </c>
      <c r="D717" s="48" t="s">
        <v>0</v>
      </c>
      <c r="E717" s="48" t="s">
        <v>0</v>
      </c>
      <c r="F717" s="49" t="s">
        <v>0</v>
      </c>
      <c r="G717" s="19"/>
      <c r="H717" s="19"/>
      <c r="I717" s="19"/>
      <c r="J717" s="19"/>
      <c r="K717" s="19"/>
    </row>
    <row r="718" spans="1:11" ht="192">
      <c r="A718" s="33" t="s">
        <v>46</v>
      </c>
      <c r="B718" s="67" t="s">
        <v>0</v>
      </c>
      <c r="C718" s="48" t="s">
        <v>0</v>
      </c>
      <c r="D718" s="48" t="s">
        <v>0</v>
      </c>
      <c r="E718" s="48" t="s">
        <v>0</v>
      </c>
      <c r="F718" s="49" t="s">
        <v>0</v>
      </c>
      <c r="G718" s="19"/>
      <c r="H718" s="19"/>
      <c r="I718" s="19"/>
      <c r="J718" s="19"/>
      <c r="K718" s="19"/>
    </row>
    <row r="719" spans="1:11" ht="204">
      <c r="A719" s="33" t="s">
        <v>49</v>
      </c>
      <c r="B719" s="67" t="s">
        <v>0</v>
      </c>
      <c r="C719" s="48" t="s">
        <v>0</v>
      </c>
      <c r="D719" s="48" t="s">
        <v>0</v>
      </c>
      <c r="E719" s="48" t="s">
        <v>0</v>
      </c>
      <c r="F719" s="49" t="s">
        <v>0</v>
      </c>
      <c r="G719" s="19"/>
      <c r="H719" s="19"/>
      <c r="I719" s="19"/>
      <c r="J719" s="19"/>
      <c r="K719" s="19"/>
    </row>
    <row r="720" spans="1:11" ht="288">
      <c r="A720" s="33" t="s">
        <v>47</v>
      </c>
      <c r="B720" s="67" t="s">
        <v>0</v>
      </c>
      <c r="C720" s="48" t="s">
        <v>0</v>
      </c>
      <c r="D720" s="48" t="s">
        <v>0</v>
      </c>
      <c r="E720" s="48" t="s">
        <v>0</v>
      </c>
      <c r="F720" s="49" t="s">
        <v>0</v>
      </c>
      <c r="G720" s="19"/>
      <c r="H720" s="19"/>
      <c r="I720" s="19"/>
      <c r="J720" s="19"/>
      <c r="K720" s="19"/>
    </row>
    <row r="721" spans="1:11" ht="252">
      <c r="A721" s="33" t="s">
        <v>48</v>
      </c>
      <c r="B721" s="67" t="s">
        <v>0</v>
      </c>
      <c r="C721" s="48" t="s">
        <v>0</v>
      </c>
      <c r="D721" s="48" t="s">
        <v>0</v>
      </c>
      <c r="E721" s="48" t="s">
        <v>0</v>
      </c>
      <c r="F721" s="49" t="s">
        <v>0</v>
      </c>
      <c r="G721" s="19"/>
      <c r="H721" s="19"/>
      <c r="I721" s="19"/>
      <c r="J721" s="19"/>
      <c r="K721" s="19"/>
    </row>
    <row r="722" spans="1:11" ht="192.75" thickBot="1">
      <c r="A722" s="36" t="s">
        <v>71</v>
      </c>
      <c r="B722" s="68" t="s">
        <v>0</v>
      </c>
      <c r="C722" s="58" t="s">
        <v>0</v>
      </c>
      <c r="D722" s="58" t="s">
        <v>0</v>
      </c>
      <c r="E722" s="58" t="s">
        <v>0</v>
      </c>
      <c r="F722" s="59" t="s">
        <v>0</v>
      </c>
      <c r="G722" s="19"/>
      <c r="H722" s="19"/>
      <c r="I722" s="19"/>
      <c r="J722" s="19"/>
      <c r="K722" s="19"/>
    </row>
    <row r="723" spans="1:11" ht="15.75" thickTop="1">
      <c r="A723" s="569" t="s">
        <v>72</v>
      </c>
      <c r="B723" s="569"/>
      <c r="C723" s="569"/>
      <c r="D723" s="569"/>
      <c r="E723" s="569"/>
      <c r="F723" s="569"/>
      <c r="G723" s="19"/>
      <c r="H723" s="19"/>
      <c r="I723" s="19"/>
      <c r="J723" s="19"/>
      <c r="K723" s="19"/>
    </row>
    <row r="724" spans="1:11">
      <c r="A724" s="569" t="s">
        <v>76</v>
      </c>
      <c r="B724" s="569"/>
      <c r="C724" s="569"/>
      <c r="D724" s="569"/>
      <c r="E724" s="569"/>
      <c r="F724" s="569"/>
      <c r="G724" s="19"/>
      <c r="H724" s="19"/>
      <c r="I724" s="19"/>
      <c r="J724" s="19"/>
      <c r="K724" s="19"/>
    </row>
    <row r="725" spans="1:11">
      <c r="A725" s="19"/>
      <c r="B725" s="19"/>
      <c r="C725" s="19"/>
      <c r="D725" s="19"/>
      <c r="E725" s="19"/>
      <c r="F725" s="19"/>
      <c r="G725" s="19"/>
      <c r="H725" s="19"/>
      <c r="I725" s="19"/>
      <c r="J725" s="19"/>
      <c r="K725" s="19"/>
    </row>
    <row r="726" spans="1:11" ht="15.75" thickBot="1">
      <c r="A726" s="563" t="s">
        <v>185</v>
      </c>
      <c r="B726" s="563"/>
      <c r="C726" s="563"/>
      <c r="D726" s="563"/>
      <c r="E726" s="563"/>
      <c r="F726" s="563"/>
      <c r="G726" s="19"/>
      <c r="H726" s="19"/>
      <c r="I726" s="19"/>
      <c r="J726" s="19"/>
      <c r="K726" s="19"/>
    </row>
    <row r="727" spans="1:11" ht="16.5" thickTop="1" thickBot="1">
      <c r="A727" s="570" t="s">
        <v>1</v>
      </c>
      <c r="B727" s="69" t="s">
        <v>2</v>
      </c>
      <c r="C727" s="70" t="s">
        <v>3</v>
      </c>
      <c r="D727" s="70" t="s">
        <v>4</v>
      </c>
      <c r="E727" s="70" t="s">
        <v>5</v>
      </c>
      <c r="F727" s="71" t="s">
        <v>75</v>
      </c>
      <c r="G727" s="19"/>
      <c r="H727" s="19"/>
      <c r="I727" s="19"/>
      <c r="J727" s="19"/>
      <c r="K727" s="19"/>
    </row>
    <row r="728" spans="1:11" ht="15.75" thickTop="1">
      <c r="A728" s="42" t="s">
        <v>2</v>
      </c>
      <c r="B728" s="63">
        <v>0.77893835855043636</v>
      </c>
      <c r="C728" s="65">
        <v>0.54615977260058057</v>
      </c>
      <c r="D728" s="65">
        <v>0.29883664855701075</v>
      </c>
      <c r="E728" s="65">
        <v>-3.4565825127103975E-2</v>
      </c>
      <c r="F728" s="32">
        <v>6.6831112396326359E-2</v>
      </c>
      <c r="G728" s="19"/>
      <c r="H728" s="19"/>
      <c r="I728" s="19"/>
      <c r="J728" s="19"/>
      <c r="K728" s="19"/>
    </row>
    <row r="729" spans="1:11">
      <c r="A729" s="45" t="s">
        <v>3</v>
      </c>
      <c r="B729" s="50">
        <v>0.45120296816606181</v>
      </c>
      <c r="C729" s="51">
        <v>-0.3576689318880924</v>
      </c>
      <c r="D729" s="51">
        <v>-0.37214377783213015</v>
      </c>
      <c r="E729" s="51">
        <v>0.64448678119805902</v>
      </c>
      <c r="F729" s="35">
        <v>-0.33857733852395072</v>
      </c>
      <c r="G729" s="19"/>
      <c r="H729" s="19"/>
      <c r="I729" s="19"/>
      <c r="J729" s="19"/>
      <c r="K729" s="19"/>
    </row>
    <row r="730" spans="1:11">
      <c r="A730" s="45" t="s">
        <v>4</v>
      </c>
      <c r="B730" s="50">
        <v>-0.2479752382598073</v>
      </c>
      <c r="C730" s="51">
        <v>0.71232546085018988</v>
      </c>
      <c r="D730" s="51">
        <v>-0.62714130928844836</v>
      </c>
      <c r="E730" s="51">
        <v>0.19249199432378977</v>
      </c>
      <c r="F730" s="35">
        <v>-2.7227363805136049E-2</v>
      </c>
      <c r="G730" s="19"/>
      <c r="H730" s="19"/>
      <c r="I730" s="19"/>
      <c r="J730" s="19"/>
      <c r="K730" s="19"/>
    </row>
    <row r="731" spans="1:11">
      <c r="A731" s="45" t="s">
        <v>5</v>
      </c>
      <c r="B731" s="50">
        <v>-0.35802083769091653</v>
      </c>
      <c r="C731" s="51">
        <v>0.24425253224326784</v>
      </c>
      <c r="D731" s="51">
        <v>0.6155476068719935</v>
      </c>
      <c r="E731" s="51">
        <v>0.60307066918688113</v>
      </c>
      <c r="F731" s="35">
        <v>-0.26375877599142417</v>
      </c>
      <c r="G731" s="19"/>
      <c r="H731" s="19"/>
      <c r="I731" s="19"/>
      <c r="J731" s="19"/>
      <c r="K731" s="19"/>
    </row>
    <row r="732" spans="1:11" ht="15.75" thickBot="1">
      <c r="A732" s="54" t="s">
        <v>75</v>
      </c>
      <c r="B732" s="72">
        <v>-5.2543883941847725E-4</v>
      </c>
      <c r="C732" s="73">
        <v>-8.1948619709114739E-2</v>
      </c>
      <c r="D732" s="73">
        <v>-7.6678430834145194E-4</v>
      </c>
      <c r="E732" s="73">
        <v>0.42742788009439137</v>
      </c>
      <c r="F732" s="38">
        <v>0.9003271444323091</v>
      </c>
      <c r="G732" s="19"/>
      <c r="H732" s="19"/>
      <c r="I732" s="19"/>
      <c r="J732" s="19"/>
      <c r="K732" s="19"/>
    </row>
    <row r="733" spans="1:11" ht="15.75" thickTop="1">
      <c r="A733" s="569" t="s">
        <v>186</v>
      </c>
      <c r="B733" s="569"/>
      <c r="C733" s="569"/>
      <c r="D733" s="569"/>
      <c r="E733" s="569"/>
      <c r="F733" s="569"/>
      <c r="G733" s="19"/>
      <c r="H733" s="19"/>
      <c r="I733" s="19"/>
      <c r="J733" s="19"/>
      <c r="K733" s="19"/>
    </row>
    <row r="734" spans="1:11">
      <c r="A734" s="19"/>
      <c r="B734" s="19"/>
      <c r="C734" s="19"/>
      <c r="D734" s="19"/>
      <c r="E734" s="19"/>
      <c r="F734" s="19"/>
      <c r="G734" s="19"/>
      <c r="H734" s="19"/>
      <c r="I734" s="19"/>
      <c r="J734" s="19"/>
      <c r="K734" s="19"/>
    </row>
    <row r="735" spans="1:11" ht="15.75" thickBot="1">
      <c r="A735" s="563" t="s">
        <v>187</v>
      </c>
      <c r="B735" s="563"/>
      <c r="C735" s="563"/>
      <c r="D735" s="563"/>
      <c r="E735" s="563"/>
      <c r="F735" s="563"/>
      <c r="G735" s="19"/>
      <c r="H735" s="19"/>
      <c r="I735" s="19"/>
      <c r="J735" s="19"/>
      <c r="K735" s="19"/>
    </row>
    <row r="736" spans="1:11" ht="15.75" thickTop="1">
      <c r="A736" s="564" t="s">
        <v>0</v>
      </c>
      <c r="B736" s="566" t="s">
        <v>1</v>
      </c>
      <c r="C736" s="567"/>
      <c r="D736" s="567"/>
      <c r="E736" s="567"/>
      <c r="F736" s="568"/>
      <c r="G736" s="19"/>
      <c r="H736" s="19"/>
      <c r="I736" s="19"/>
      <c r="J736" s="19"/>
      <c r="K736" s="19"/>
    </row>
    <row r="737" spans="1:11" ht="15.75" thickBot="1">
      <c r="A737" s="565"/>
      <c r="B737" s="60" t="s">
        <v>2</v>
      </c>
      <c r="C737" s="61" t="s">
        <v>3</v>
      </c>
      <c r="D737" s="61" t="s">
        <v>4</v>
      </c>
      <c r="E737" s="61" t="s">
        <v>5</v>
      </c>
      <c r="F737" s="62" t="s">
        <v>75</v>
      </c>
      <c r="G737" s="19"/>
      <c r="H737" s="19"/>
      <c r="I737" s="19"/>
      <c r="J737" s="19"/>
      <c r="K737" s="19"/>
    </row>
    <row r="738" spans="1:11" ht="264.75" thickTop="1">
      <c r="A738" s="30" t="s">
        <v>62</v>
      </c>
      <c r="B738" s="63">
        <v>-1.7263615322775948E-2</v>
      </c>
      <c r="C738" s="65">
        <v>5.3720064605478103E-3</v>
      </c>
      <c r="D738" s="65">
        <v>5.9461515392039664E-2</v>
      </c>
      <c r="E738" s="65">
        <v>9.0910386160654739E-3</v>
      </c>
      <c r="F738" s="32">
        <v>2.8258906963834138E-3</v>
      </c>
      <c r="G738" s="19"/>
      <c r="H738" s="19"/>
      <c r="I738" s="19"/>
      <c r="J738" s="19"/>
      <c r="K738" s="19"/>
    </row>
    <row r="739" spans="1:11" ht="276">
      <c r="A739" s="33" t="s">
        <v>44</v>
      </c>
      <c r="B739" s="50">
        <v>-8.7560503706965876E-4</v>
      </c>
      <c r="C739" s="51">
        <v>-2.6323766035550311E-3</v>
      </c>
      <c r="D739" s="51">
        <v>5.5041166039404107E-2</v>
      </c>
      <c r="E739" s="51">
        <v>2.9810869638538934E-3</v>
      </c>
      <c r="F739" s="35">
        <v>-0.13885939576765916</v>
      </c>
      <c r="G739" s="19"/>
      <c r="H739" s="19"/>
      <c r="I739" s="19"/>
      <c r="J739" s="19"/>
      <c r="K739" s="19"/>
    </row>
    <row r="740" spans="1:11" ht="300">
      <c r="A740" s="33" t="s">
        <v>53</v>
      </c>
      <c r="B740" s="50">
        <v>-2.4913344408632739E-2</v>
      </c>
      <c r="C740" s="51">
        <v>-1.0583891489015455E-2</v>
      </c>
      <c r="D740" s="51">
        <v>0.13061399992543463</v>
      </c>
      <c r="E740" s="51">
        <v>7.4702824600719073E-2</v>
      </c>
      <c r="F740" s="35">
        <v>-2.7742546887688634E-3</v>
      </c>
      <c r="G740" s="19"/>
      <c r="H740" s="19"/>
      <c r="I740" s="19"/>
      <c r="J740" s="19"/>
      <c r="K740" s="19"/>
    </row>
    <row r="741" spans="1:11" ht="264">
      <c r="A741" s="33" t="s">
        <v>63</v>
      </c>
      <c r="B741" s="50">
        <v>1.2496096363108142E-2</v>
      </c>
      <c r="C741" s="51">
        <v>-8.0099512708535926E-3</v>
      </c>
      <c r="D741" s="51">
        <v>-2.1394116654255897E-2</v>
      </c>
      <c r="E741" s="51">
        <v>-8.8415618974957942E-3</v>
      </c>
      <c r="F741" s="35">
        <v>1.2806513153306415E-2</v>
      </c>
      <c r="G741" s="19"/>
      <c r="H741" s="19"/>
      <c r="I741" s="19"/>
      <c r="J741" s="19"/>
      <c r="K741" s="19"/>
    </row>
    <row r="742" spans="1:11" ht="276">
      <c r="A742" s="33" t="s">
        <v>57</v>
      </c>
      <c r="B742" s="50">
        <v>2.1598971968573074E-2</v>
      </c>
      <c r="C742" s="51">
        <v>7.6587314299034412E-3</v>
      </c>
      <c r="D742" s="51">
        <v>-9.2593792544363854E-2</v>
      </c>
      <c r="E742" s="51">
        <v>1.2983906597133211E-2</v>
      </c>
      <c r="F742" s="35">
        <v>8.5584639730429263E-2</v>
      </c>
      <c r="G742" s="19"/>
      <c r="H742" s="19"/>
      <c r="I742" s="19"/>
      <c r="J742" s="19"/>
      <c r="K742" s="19"/>
    </row>
    <row r="743" spans="1:11" ht="288">
      <c r="A743" s="33" t="s">
        <v>47</v>
      </c>
      <c r="B743" s="50">
        <v>-4.2061005283924677E-3</v>
      </c>
      <c r="C743" s="51">
        <v>3.1948047908865202E-3</v>
      </c>
      <c r="D743" s="51">
        <v>-8.4752817714977488E-3</v>
      </c>
      <c r="E743" s="51">
        <v>1.3571157834639271E-2</v>
      </c>
      <c r="F743" s="35">
        <v>0.10149743414851439</v>
      </c>
      <c r="G743" s="19"/>
      <c r="H743" s="19"/>
      <c r="I743" s="19"/>
      <c r="J743" s="19"/>
      <c r="K743" s="19"/>
    </row>
    <row r="744" spans="1:11" ht="252">
      <c r="A744" s="33" t="s">
        <v>48</v>
      </c>
      <c r="B744" s="50">
        <v>-2.4668245947379675E-3</v>
      </c>
      <c r="C744" s="51">
        <v>-7.1422796804700844E-3</v>
      </c>
      <c r="D744" s="51">
        <v>1.8057412162357747E-2</v>
      </c>
      <c r="E744" s="51">
        <v>2.4961332066762341E-2</v>
      </c>
      <c r="F744" s="35">
        <v>9.3186221531080873E-2</v>
      </c>
      <c r="G744" s="19"/>
      <c r="H744" s="19"/>
      <c r="I744" s="19"/>
      <c r="J744" s="19"/>
      <c r="K744" s="19"/>
    </row>
    <row r="745" spans="1:11" ht="252">
      <c r="A745" s="33" t="s">
        <v>58</v>
      </c>
      <c r="B745" s="50">
        <v>1.5401976964965119E-2</v>
      </c>
      <c r="C745" s="51">
        <v>4.0735725300127274E-3</v>
      </c>
      <c r="D745" s="51">
        <v>-8.1827111361841801E-2</v>
      </c>
      <c r="E745" s="51">
        <v>-7.3203758183595605E-2</v>
      </c>
      <c r="F745" s="35">
        <v>-7.6237432440133215E-2</v>
      </c>
      <c r="G745" s="19"/>
      <c r="H745" s="19"/>
      <c r="I745" s="19"/>
      <c r="J745" s="19"/>
      <c r="K745" s="19"/>
    </row>
    <row r="746" spans="1:11" ht="228">
      <c r="A746" s="33" t="s">
        <v>27</v>
      </c>
      <c r="B746" s="50">
        <v>-1.5076815411702712E-2</v>
      </c>
      <c r="C746" s="51">
        <v>8.5691615272457423E-3</v>
      </c>
      <c r="D746" s="51">
        <v>-3.7386433701036413E-2</v>
      </c>
      <c r="E746" s="51">
        <v>-4.8403916163564577E-2</v>
      </c>
      <c r="F746" s="35">
        <v>1.8281420121187181E-2</v>
      </c>
      <c r="G746" s="19"/>
      <c r="H746" s="19"/>
      <c r="I746" s="19"/>
      <c r="J746" s="19"/>
      <c r="K746" s="19"/>
    </row>
    <row r="747" spans="1:11" ht="204">
      <c r="A747" s="33" t="s">
        <v>59</v>
      </c>
      <c r="B747" s="50">
        <v>-1.8984583077957553E-2</v>
      </c>
      <c r="C747" s="51">
        <v>-1.6771459375162539E-2</v>
      </c>
      <c r="D747" s="51">
        <v>8.9175630500178252E-2</v>
      </c>
      <c r="E747" s="51">
        <v>2.5984735914573037E-2</v>
      </c>
      <c r="F747" s="35">
        <v>1.2503847884328154E-2</v>
      </c>
      <c r="G747" s="19"/>
      <c r="H747" s="19"/>
      <c r="I747" s="19"/>
      <c r="J747" s="19"/>
      <c r="K747" s="19"/>
    </row>
    <row r="748" spans="1:11" ht="228">
      <c r="A748" s="33" t="s">
        <v>64</v>
      </c>
      <c r="B748" s="50">
        <v>-1.6673190618582062E-2</v>
      </c>
      <c r="C748" s="51">
        <v>1.7977904456828488E-3</v>
      </c>
      <c r="D748" s="51">
        <v>-4.7298441698586605E-3</v>
      </c>
      <c r="E748" s="51">
        <v>7.0531505794290891E-2</v>
      </c>
      <c r="F748" s="35">
        <v>0.14062774334930259</v>
      </c>
      <c r="G748" s="19"/>
      <c r="H748" s="19"/>
      <c r="I748" s="19"/>
      <c r="J748" s="19"/>
      <c r="K748" s="19"/>
    </row>
    <row r="749" spans="1:11" ht="192">
      <c r="A749" s="33" t="s">
        <v>71</v>
      </c>
      <c r="B749" s="50">
        <v>1.0125958435687202E-2</v>
      </c>
      <c r="C749" s="51">
        <v>-1.9538204574357305E-2</v>
      </c>
      <c r="D749" s="51">
        <v>1.8367338794084358E-2</v>
      </c>
      <c r="E749" s="51">
        <v>1.4159241754865361E-2</v>
      </c>
      <c r="F749" s="35">
        <v>5.324242511538569E-2</v>
      </c>
      <c r="G749" s="19"/>
      <c r="H749" s="19"/>
      <c r="I749" s="19"/>
      <c r="J749" s="19"/>
      <c r="K749" s="19"/>
    </row>
    <row r="750" spans="1:11" ht="192">
      <c r="A750" s="33" t="s">
        <v>46</v>
      </c>
      <c r="B750" s="50">
        <v>4.4693504854816353E-3</v>
      </c>
      <c r="C750" s="51">
        <v>-2.9138970714497666E-3</v>
      </c>
      <c r="D750" s="51">
        <v>-8.4539990945841498E-3</v>
      </c>
      <c r="E750" s="51">
        <v>1.4606551477973047E-2</v>
      </c>
      <c r="F750" s="35">
        <v>0.11654464058722956</v>
      </c>
      <c r="G750" s="19"/>
      <c r="H750" s="19"/>
      <c r="I750" s="19"/>
      <c r="J750" s="19"/>
      <c r="K750" s="19"/>
    </row>
    <row r="751" spans="1:11" ht="204">
      <c r="A751" s="33" t="s">
        <v>49</v>
      </c>
      <c r="B751" s="50">
        <v>-1.7882777388496347E-3</v>
      </c>
      <c r="C751" s="51">
        <v>3.2942150580567674E-4</v>
      </c>
      <c r="D751" s="51">
        <v>-2.3473541324258849E-2</v>
      </c>
      <c r="E751" s="51">
        <v>2.4742743138675312E-2</v>
      </c>
      <c r="F751" s="35">
        <v>0.11967038634070411</v>
      </c>
      <c r="G751" s="19"/>
      <c r="H751" s="19"/>
      <c r="I751" s="19"/>
      <c r="J751" s="19"/>
      <c r="K751" s="19"/>
    </row>
    <row r="752" spans="1:11" ht="192">
      <c r="A752" s="33" t="s">
        <v>45</v>
      </c>
      <c r="B752" s="50">
        <v>3.01054759633178E-2</v>
      </c>
      <c r="C752" s="51">
        <v>-4.5452559416191723E-2</v>
      </c>
      <c r="D752" s="51">
        <v>-1.5097458065332098E-2</v>
      </c>
      <c r="E752" s="51">
        <v>8.4485751845584794E-2</v>
      </c>
      <c r="F752" s="35">
        <v>0.1620832165449515</v>
      </c>
      <c r="G752" s="19"/>
      <c r="H752" s="19"/>
      <c r="I752" s="19"/>
      <c r="J752" s="19"/>
      <c r="K752" s="19"/>
    </row>
    <row r="753" spans="1:11" ht="192">
      <c r="A753" s="33" t="s">
        <v>70</v>
      </c>
      <c r="B753" s="50">
        <v>-1.6238100677970397E-2</v>
      </c>
      <c r="C753" s="51">
        <v>6.9166705308927032E-2</v>
      </c>
      <c r="D753" s="51">
        <v>-3.1876814462796069E-2</v>
      </c>
      <c r="E753" s="51">
        <v>-0.1768965777012228</v>
      </c>
      <c r="F753" s="35">
        <v>-0.43654732659347395</v>
      </c>
      <c r="G753" s="19"/>
      <c r="H753" s="19"/>
      <c r="I753" s="19"/>
      <c r="J753" s="19"/>
      <c r="K753" s="19"/>
    </row>
    <row r="754" spans="1:11" ht="144">
      <c r="A754" s="33" t="s">
        <v>40</v>
      </c>
      <c r="B754" s="50">
        <v>1.5623782168675099E-2</v>
      </c>
      <c r="C754" s="51">
        <v>-1.8848028729033364E-2</v>
      </c>
      <c r="D754" s="51">
        <v>-1.6907731299204164E-2</v>
      </c>
      <c r="E754" s="51">
        <v>0.12001485360491602</v>
      </c>
      <c r="F754" s="35">
        <v>0.10496209405270684</v>
      </c>
      <c r="G754" s="19"/>
      <c r="H754" s="19"/>
      <c r="I754" s="19"/>
      <c r="J754" s="19"/>
      <c r="K754" s="19"/>
    </row>
    <row r="755" spans="1:11" ht="192">
      <c r="A755" s="33" t="s">
        <v>43</v>
      </c>
      <c r="B755" s="50">
        <v>-1.7904853837628361E-2</v>
      </c>
      <c r="C755" s="51">
        <v>1.5469370523644608E-2</v>
      </c>
      <c r="D755" s="51">
        <v>4.5201789761605278E-2</v>
      </c>
      <c r="E755" s="51">
        <v>0.16312954437258689</v>
      </c>
      <c r="F755" s="35">
        <v>7.4149555763396047E-2</v>
      </c>
      <c r="G755" s="19"/>
      <c r="H755" s="19"/>
      <c r="I755" s="19"/>
      <c r="J755" s="19"/>
      <c r="K755" s="19"/>
    </row>
    <row r="756" spans="1:11" ht="192">
      <c r="A756" s="33" t="s">
        <v>69</v>
      </c>
      <c r="B756" s="50">
        <v>-2.9254408925642086E-2</v>
      </c>
      <c r="C756" s="51">
        <v>3.2854265789485561E-2</v>
      </c>
      <c r="D756" s="51">
        <v>2.3242132028658311E-2</v>
      </c>
      <c r="E756" s="51">
        <v>0.1779244647865702</v>
      </c>
      <c r="F756" s="35">
        <v>9.2912448434988054E-2</v>
      </c>
      <c r="G756" s="19"/>
      <c r="H756" s="19"/>
      <c r="I756" s="19"/>
      <c r="J756" s="19"/>
      <c r="K756" s="19"/>
    </row>
    <row r="757" spans="1:11" ht="168">
      <c r="A757" s="33" t="s">
        <v>42</v>
      </c>
      <c r="B757" s="50">
        <v>-8.5435247865539837E-3</v>
      </c>
      <c r="C757" s="51">
        <v>-7.9209715515224308E-3</v>
      </c>
      <c r="D757" s="51">
        <v>5.069166809221945E-2</v>
      </c>
      <c r="E757" s="51">
        <v>0.12672012740821986</v>
      </c>
      <c r="F757" s="35">
        <v>4.3672012038537045E-2</v>
      </c>
      <c r="G757" s="19"/>
      <c r="H757" s="19"/>
      <c r="I757" s="19"/>
      <c r="J757" s="19"/>
      <c r="K757" s="19"/>
    </row>
    <row r="758" spans="1:11" ht="180">
      <c r="A758" s="33" t="s">
        <v>54</v>
      </c>
      <c r="B758" s="50">
        <v>-2.7184699662635738E-2</v>
      </c>
      <c r="C758" s="51">
        <v>-4.6769654249562359E-4</v>
      </c>
      <c r="D758" s="51">
        <v>0.12326584279593097</v>
      </c>
      <c r="E758" s="51">
        <v>0.10939092804609535</v>
      </c>
      <c r="F758" s="35">
        <v>1.4622326264421712E-2</v>
      </c>
      <c r="G758" s="19"/>
      <c r="H758" s="19"/>
      <c r="I758" s="19"/>
      <c r="J758" s="19"/>
      <c r="K758" s="19"/>
    </row>
    <row r="759" spans="1:11" ht="144">
      <c r="A759" s="33" t="s">
        <v>56</v>
      </c>
      <c r="B759" s="50">
        <v>-1.7757097872483099E-2</v>
      </c>
      <c r="C759" s="51">
        <v>-5.3319832295383581E-3</v>
      </c>
      <c r="D759" s="51">
        <v>0.10339240893035627</v>
      </c>
      <c r="E759" s="51">
        <v>7.9916567098302999E-2</v>
      </c>
      <c r="F759" s="35">
        <v>-2.8791405138584338E-2</v>
      </c>
      <c r="G759" s="19"/>
      <c r="H759" s="19"/>
      <c r="I759" s="19"/>
      <c r="J759" s="19"/>
      <c r="K759" s="19"/>
    </row>
    <row r="760" spans="1:11" ht="156">
      <c r="A760" s="33" t="s">
        <v>39</v>
      </c>
      <c r="B760" s="50">
        <v>-9.1672928610035537E-3</v>
      </c>
      <c r="C760" s="51">
        <v>4.4382612817664355E-3</v>
      </c>
      <c r="D760" s="51">
        <v>5.4572780260250101E-2</v>
      </c>
      <c r="E760" s="51">
        <v>0.12505021762589708</v>
      </c>
      <c r="F760" s="35">
        <v>-2.2636283507905607E-2</v>
      </c>
      <c r="G760" s="19"/>
      <c r="H760" s="19"/>
      <c r="I760" s="19"/>
      <c r="J760" s="19"/>
      <c r="K760" s="19"/>
    </row>
    <row r="761" spans="1:11" ht="180">
      <c r="A761" s="33" t="s">
        <v>55</v>
      </c>
      <c r="B761" s="50">
        <v>-3.0608821675800497E-2</v>
      </c>
      <c r="C761" s="51">
        <v>1.3615390099126832E-2</v>
      </c>
      <c r="D761" s="51">
        <v>0.10456393860996797</v>
      </c>
      <c r="E761" s="51">
        <v>6.3886099488081591E-2</v>
      </c>
      <c r="F761" s="35">
        <v>1.8501166793277672E-2</v>
      </c>
      <c r="G761" s="19"/>
      <c r="H761" s="19"/>
      <c r="I761" s="19"/>
      <c r="J761" s="19"/>
      <c r="K761" s="19"/>
    </row>
    <row r="762" spans="1:11" ht="144">
      <c r="A762" s="33" t="s">
        <v>38</v>
      </c>
      <c r="B762" s="50">
        <v>1.2163395023956761E-2</v>
      </c>
      <c r="C762" s="51">
        <v>-1.7708486069389889E-2</v>
      </c>
      <c r="D762" s="51">
        <v>-8.0706700613545831E-4</v>
      </c>
      <c r="E762" s="51">
        <v>9.0594792166561036E-2</v>
      </c>
      <c r="F762" s="35">
        <v>1.3310480676395939E-2</v>
      </c>
      <c r="G762" s="19"/>
      <c r="H762" s="19"/>
      <c r="I762" s="19"/>
      <c r="J762" s="19"/>
      <c r="K762" s="19"/>
    </row>
    <row r="763" spans="1:11" ht="300">
      <c r="A763" s="33" t="s">
        <v>68</v>
      </c>
      <c r="B763" s="50">
        <v>-5.3134171286118408E-2</v>
      </c>
      <c r="C763" s="51">
        <v>5.9538998439706954E-2</v>
      </c>
      <c r="D763" s="51">
        <v>6.678624887639846E-2</v>
      </c>
      <c r="E763" s="51">
        <v>0.19909611602417918</v>
      </c>
      <c r="F763" s="35">
        <v>5.2334321178722921E-2</v>
      </c>
      <c r="G763" s="19"/>
      <c r="H763" s="19"/>
      <c r="I763" s="19"/>
      <c r="J763" s="19"/>
      <c r="K763" s="19"/>
    </row>
    <row r="764" spans="1:11" ht="228">
      <c r="A764" s="33" t="s">
        <v>61</v>
      </c>
      <c r="B764" s="50">
        <v>-3.2349542800566684E-2</v>
      </c>
      <c r="C764" s="51">
        <v>2.7427794205793804E-2</v>
      </c>
      <c r="D764" s="51">
        <v>7.2233682186177262E-2</v>
      </c>
      <c r="E764" s="51">
        <v>0.12778090873712594</v>
      </c>
      <c r="F764" s="35">
        <v>7.8766699133765147E-2</v>
      </c>
      <c r="G764" s="19"/>
      <c r="H764" s="19"/>
      <c r="I764" s="19"/>
      <c r="J764" s="19"/>
      <c r="K764" s="19"/>
    </row>
    <row r="765" spans="1:11" ht="192">
      <c r="A765" s="33" t="s">
        <v>41</v>
      </c>
      <c r="B765" s="50">
        <v>-1.7388581061174864E-2</v>
      </c>
      <c r="C765" s="51">
        <v>2.315780727508681E-2</v>
      </c>
      <c r="D765" s="51">
        <v>3.6920473734189031E-2</v>
      </c>
      <c r="E765" s="51">
        <v>0.10749451440041732</v>
      </c>
      <c r="F765" s="35">
        <v>-4.8078082519930856E-2</v>
      </c>
      <c r="G765" s="19"/>
      <c r="H765" s="19"/>
      <c r="I765" s="19"/>
      <c r="J765" s="19"/>
      <c r="K765" s="19"/>
    </row>
    <row r="766" spans="1:11" ht="228">
      <c r="A766" s="33" t="s">
        <v>60</v>
      </c>
      <c r="B766" s="50">
        <v>-3.0120233527508341E-3</v>
      </c>
      <c r="C766" s="51">
        <v>-1.6218362814369149E-2</v>
      </c>
      <c r="D766" s="51">
        <v>7.4631754167472197E-2</v>
      </c>
      <c r="E766" s="51">
        <v>8.4836382683813244E-2</v>
      </c>
      <c r="F766" s="35">
        <v>4.4427261225103015E-2</v>
      </c>
      <c r="G766" s="19"/>
      <c r="H766" s="19"/>
      <c r="I766" s="19"/>
      <c r="J766" s="19"/>
      <c r="K766" s="19"/>
    </row>
    <row r="767" spans="1:11" ht="204">
      <c r="A767" s="33" t="s">
        <v>35</v>
      </c>
      <c r="B767" s="50">
        <v>3.1202439665974829E-2</v>
      </c>
      <c r="C767" s="51">
        <v>-2.0104717871098715E-2</v>
      </c>
      <c r="D767" s="51">
        <v>0.11566865267728862</v>
      </c>
      <c r="E767" s="51">
        <v>-7.8054103941207056E-2</v>
      </c>
      <c r="F767" s="35">
        <v>6.8760489855920343E-3</v>
      </c>
      <c r="G767" s="19"/>
      <c r="H767" s="19"/>
      <c r="I767" s="19"/>
      <c r="J767" s="19"/>
      <c r="K767" s="19"/>
    </row>
    <row r="768" spans="1:11" ht="180">
      <c r="A768" s="33" t="s">
        <v>32</v>
      </c>
      <c r="B768" s="50">
        <v>-1.4739402233379089E-3</v>
      </c>
      <c r="C768" s="51">
        <v>9.8910313452320237E-2</v>
      </c>
      <c r="D768" s="51">
        <v>-5.4260663968804211E-2</v>
      </c>
      <c r="E768" s="51">
        <v>-4.0074315790509588E-2</v>
      </c>
      <c r="F768" s="35">
        <v>0.11727447569522712</v>
      </c>
      <c r="G768" s="19"/>
      <c r="H768" s="19"/>
      <c r="I768" s="19"/>
      <c r="J768" s="19"/>
      <c r="K768" s="19"/>
    </row>
    <row r="769" spans="1:11" ht="156">
      <c r="A769" s="33" t="s">
        <v>9</v>
      </c>
      <c r="B769" s="50">
        <v>8.3908618246104141E-2</v>
      </c>
      <c r="C769" s="51">
        <v>4.2869358447374661E-3</v>
      </c>
      <c r="D769" s="51">
        <v>-5.4718007242101331E-2</v>
      </c>
      <c r="E769" s="51">
        <v>4.960494521286106E-2</v>
      </c>
      <c r="F769" s="35">
        <v>9.5169753799992263E-2</v>
      </c>
      <c r="G769" s="19"/>
      <c r="H769" s="19"/>
      <c r="I769" s="19"/>
      <c r="J769" s="19"/>
      <c r="K769" s="19"/>
    </row>
    <row r="770" spans="1:11" ht="192">
      <c r="A770" s="33" t="s">
        <v>6</v>
      </c>
      <c r="B770" s="50">
        <v>0.10530403403550893</v>
      </c>
      <c r="C770" s="51">
        <v>-3.375414072328687E-2</v>
      </c>
      <c r="D770" s="51">
        <v>-2.9141890078670372E-2</v>
      </c>
      <c r="E770" s="51">
        <v>3.7080703841644039E-2</v>
      </c>
      <c r="F770" s="35">
        <v>8.0760485976289625E-3</v>
      </c>
      <c r="G770" s="19"/>
      <c r="H770" s="19"/>
      <c r="I770" s="19"/>
      <c r="J770" s="19"/>
      <c r="K770" s="19"/>
    </row>
    <row r="771" spans="1:11" ht="180">
      <c r="A771" s="33" t="s">
        <v>19</v>
      </c>
      <c r="B771" s="50">
        <v>5.4035145404513096E-2</v>
      </c>
      <c r="C771" s="51">
        <v>2.4012240421543304E-2</v>
      </c>
      <c r="D771" s="51">
        <v>2.7296553301446914E-2</v>
      </c>
      <c r="E771" s="51">
        <v>1.3412070299593647E-2</v>
      </c>
      <c r="F771" s="35">
        <v>3.5218342945779427E-2</v>
      </c>
      <c r="G771" s="19"/>
      <c r="H771" s="19"/>
      <c r="I771" s="19"/>
      <c r="J771" s="19"/>
      <c r="K771" s="19"/>
    </row>
    <row r="772" spans="1:11" ht="168">
      <c r="A772" s="33" t="s">
        <v>50</v>
      </c>
      <c r="B772" s="50">
        <v>3.1082487552823633E-2</v>
      </c>
      <c r="C772" s="51">
        <v>-5.2141641948931818E-3</v>
      </c>
      <c r="D772" s="51">
        <v>0.16076542611824882</v>
      </c>
      <c r="E772" s="51">
        <v>-1.6591464567767618E-2</v>
      </c>
      <c r="F772" s="35">
        <v>-7.9308114977048844E-2</v>
      </c>
      <c r="G772" s="19"/>
      <c r="H772" s="19"/>
      <c r="I772" s="19"/>
      <c r="J772" s="19"/>
      <c r="K772" s="19"/>
    </row>
    <row r="773" spans="1:11" ht="120">
      <c r="A773" s="33" t="s">
        <v>51</v>
      </c>
      <c r="B773" s="50">
        <v>4.9739211776128361E-2</v>
      </c>
      <c r="C773" s="51">
        <v>-3.7764870402003561E-2</v>
      </c>
      <c r="D773" s="51">
        <v>0.15098846649761266</v>
      </c>
      <c r="E773" s="51">
        <v>-4.1270154956552306E-2</v>
      </c>
      <c r="F773" s="35">
        <v>-8.622224436534387E-2</v>
      </c>
      <c r="G773" s="19"/>
      <c r="H773" s="19"/>
      <c r="I773" s="19"/>
      <c r="J773" s="19"/>
      <c r="K773" s="19"/>
    </row>
    <row r="774" spans="1:11" ht="144">
      <c r="A774" s="33" t="s">
        <v>37</v>
      </c>
      <c r="B774" s="50">
        <v>4.3251308213480083E-2</v>
      </c>
      <c r="C774" s="51">
        <v>8.7614588312782987E-2</v>
      </c>
      <c r="D774" s="51">
        <v>-0.18182603003715225</v>
      </c>
      <c r="E774" s="51">
        <v>-7.2919945010473414E-2</v>
      </c>
      <c r="F774" s="35">
        <v>7.3335085154306756E-2</v>
      </c>
      <c r="G774" s="19"/>
      <c r="H774" s="19"/>
      <c r="I774" s="19"/>
      <c r="J774" s="19"/>
      <c r="K774" s="19"/>
    </row>
    <row r="775" spans="1:11" ht="204">
      <c r="A775" s="33" t="s">
        <v>23</v>
      </c>
      <c r="B775" s="50">
        <v>2.8916187811827657E-2</v>
      </c>
      <c r="C775" s="51">
        <v>4.4574238115198853E-2</v>
      </c>
      <c r="D775" s="51">
        <v>8.2495544631932649E-2</v>
      </c>
      <c r="E775" s="51">
        <v>-3.6569961795466094E-2</v>
      </c>
      <c r="F775" s="35">
        <v>-0.15552370047451941</v>
      </c>
      <c r="G775" s="19"/>
      <c r="H775" s="19"/>
      <c r="I775" s="19"/>
      <c r="J775" s="19"/>
      <c r="K775" s="19"/>
    </row>
    <row r="776" spans="1:11" ht="192">
      <c r="A776" s="33" t="s">
        <v>20</v>
      </c>
      <c r="B776" s="50">
        <v>5.0473928186537342E-2</v>
      </c>
      <c r="C776" s="51">
        <v>3.3964993097491108E-3</v>
      </c>
      <c r="D776" s="51">
        <v>8.9520633006408931E-2</v>
      </c>
      <c r="E776" s="51">
        <v>-1.6563784071428139E-2</v>
      </c>
      <c r="F776" s="35">
        <v>-0.12556980583785088</v>
      </c>
      <c r="G776" s="19"/>
      <c r="H776" s="19"/>
      <c r="I776" s="19"/>
      <c r="J776" s="19"/>
      <c r="K776" s="19"/>
    </row>
    <row r="777" spans="1:11" ht="180">
      <c r="A777" s="33" t="s">
        <v>31</v>
      </c>
      <c r="B777" s="50">
        <v>-1.7946211110245994E-3</v>
      </c>
      <c r="C777" s="51">
        <v>8.3209752823142483E-2</v>
      </c>
      <c r="D777" s="51">
        <v>-1.4116041372332506E-2</v>
      </c>
      <c r="E777" s="51">
        <v>-0.12194041290508115</v>
      </c>
      <c r="F777" s="35">
        <v>-3.053005935898058E-2</v>
      </c>
      <c r="G777" s="19"/>
      <c r="H777" s="19"/>
      <c r="I777" s="19"/>
      <c r="J777" s="19"/>
      <c r="K777" s="19"/>
    </row>
    <row r="778" spans="1:11" ht="156">
      <c r="A778" s="33" t="s">
        <v>34</v>
      </c>
      <c r="B778" s="50">
        <v>-1.2406369300183321E-3</v>
      </c>
      <c r="C778" s="51">
        <v>3.0795052154626176E-2</v>
      </c>
      <c r="D778" s="51">
        <v>0.1065142762824368</v>
      </c>
      <c r="E778" s="51">
        <v>-5.1632921105254706E-2</v>
      </c>
      <c r="F778" s="35">
        <v>1.9378993908779146E-2</v>
      </c>
      <c r="G778" s="19"/>
      <c r="H778" s="19"/>
      <c r="I778" s="19"/>
      <c r="J778" s="19"/>
      <c r="K778" s="19"/>
    </row>
    <row r="779" spans="1:11" ht="180">
      <c r="A779" s="33" t="s">
        <v>18</v>
      </c>
      <c r="B779" s="50">
        <v>5.7802226323964104E-2</v>
      </c>
      <c r="C779" s="51">
        <v>4.333964958641804E-2</v>
      </c>
      <c r="D779" s="51">
        <v>-5.653240643157012E-2</v>
      </c>
      <c r="E779" s="51">
        <v>1.9445424109293567E-2</v>
      </c>
      <c r="F779" s="35">
        <v>4.7679938328587315E-2</v>
      </c>
      <c r="G779" s="19"/>
      <c r="H779" s="19"/>
      <c r="I779" s="19"/>
      <c r="J779" s="19"/>
      <c r="K779" s="19"/>
    </row>
    <row r="780" spans="1:11" ht="120">
      <c r="A780" s="33" t="s">
        <v>7</v>
      </c>
      <c r="B780" s="50">
        <v>7.8692715741582375E-2</v>
      </c>
      <c r="C780" s="51">
        <v>2.9673026171592239E-2</v>
      </c>
      <c r="D780" s="51">
        <v>-7.833364461226737E-2</v>
      </c>
      <c r="E780" s="51">
        <v>1.4353685120563783E-2</v>
      </c>
      <c r="F780" s="35">
        <v>-8.7707663124909185E-2</v>
      </c>
      <c r="G780" s="19"/>
      <c r="H780" s="19"/>
      <c r="I780" s="19"/>
      <c r="J780" s="19"/>
      <c r="K780" s="19"/>
    </row>
    <row r="781" spans="1:11" ht="180">
      <c r="A781" s="33" t="s">
        <v>11</v>
      </c>
      <c r="B781" s="50">
        <v>0.11746783900793596</v>
      </c>
      <c r="C781" s="51">
        <v>-5.2908815028614928E-2</v>
      </c>
      <c r="D781" s="51">
        <v>-5.4202652600358746E-2</v>
      </c>
      <c r="E781" s="51">
        <v>1.6383514516060509E-3</v>
      </c>
      <c r="F781" s="35">
        <v>3.3193409719311853E-2</v>
      </c>
      <c r="G781" s="19"/>
      <c r="H781" s="19"/>
      <c r="I781" s="19"/>
      <c r="J781" s="19"/>
      <c r="K781" s="19"/>
    </row>
    <row r="782" spans="1:11" ht="144">
      <c r="A782" s="33" t="s">
        <v>13</v>
      </c>
      <c r="B782" s="50">
        <v>9.704565503411311E-2</v>
      </c>
      <c r="C782" s="51">
        <v>-1.1808053302120414E-2</v>
      </c>
      <c r="D782" s="51">
        <v>-6.1759208834784189E-2</v>
      </c>
      <c r="E782" s="51">
        <v>-3.3794686532697044E-2</v>
      </c>
      <c r="F782" s="35">
        <v>2.8850718163882568E-2</v>
      </c>
      <c r="G782" s="19"/>
      <c r="H782" s="19"/>
      <c r="I782" s="19"/>
      <c r="J782" s="19"/>
      <c r="K782" s="19"/>
    </row>
    <row r="783" spans="1:11" ht="180">
      <c r="A783" s="33" t="s">
        <v>26</v>
      </c>
      <c r="B783" s="50">
        <v>4.9368600336499771E-2</v>
      </c>
      <c r="C783" s="51">
        <v>1.7327630955673676E-2</v>
      </c>
      <c r="D783" s="51">
        <v>3.7291727263673968E-2</v>
      </c>
      <c r="E783" s="51">
        <v>-6.2350220212944167E-2</v>
      </c>
      <c r="F783" s="35">
        <v>-5.856150992824781E-2</v>
      </c>
      <c r="G783" s="19"/>
      <c r="H783" s="19"/>
      <c r="I783" s="19"/>
      <c r="J783" s="19"/>
      <c r="K783" s="19"/>
    </row>
    <row r="784" spans="1:11" ht="120">
      <c r="A784" s="33" t="s">
        <v>22</v>
      </c>
      <c r="B784" s="50">
        <v>7.237241041388856E-2</v>
      </c>
      <c r="C784" s="51">
        <v>6.4615116863054656E-2</v>
      </c>
      <c r="D784" s="51">
        <v>-0.21424754701473853</v>
      </c>
      <c r="E784" s="51">
        <v>-6.7371735886704587E-2</v>
      </c>
      <c r="F784" s="35">
        <v>-1.8764463423427725E-3</v>
      </c>
      <c r="G784" s="19"/>
      <c r="H784" s="19"/>
      <c r="I784" s="19"/>
      <c r="J784" s="19"/>
      <c r="K784" s="19"/>
    </row>
    <row r="785" spans="1:11" ht="168">
      <c r="A785" s="33" t="s">
        <v>52</v>
      </c>
      <c r="B785" s="50">
        <v>3.0975888235616972E-3</v>
      </c>
      <c r="C785" s="51">
        <v>1.2035742632220769E-2</v>
      </c>
      <c r="D785" s="51">
        <v>0.15703465336108854</v>
      </c>
      <c r="E785" s="51">
        <v>-4.2417248580865617E-2</v>
      </c>
      <c r="F785" s="35">
        <v>-1.7372386855113539E-2</v>
      </c>
      <c r="G785" s="19"/>
      <c r="H785" s="19"/>
      <c r="I785" s="19"/>
      <c r="J785" s="19"/>
      <c r="K785" s="19"/>
    </row>
    <row r="786" spans="1:11" ht="204">
      <c r="A786" s="33" t="s">
        <v>65</v>
      </c>
      <c r="B786" s="50">
        <v>0.14024174648440008</v>
      </c>
      <c r="C786" s="51">
        <v>-0.12871351037701628</v>
      </c>
      <c r="D786" s="51">
        <v>-3.5311789401526447E-2</v>
      </c>
      <c r="E786" s="51">
        <v>-0.13696596661635915</v>
      </c>
      <c r="F786" s="35">
        <v>0.14913284735552046</v>
      </c>
      <c r="G786" s="19"/>
      <c r="H786" s="19"/>
      <c r="I786" s="19"/>
      <c r="J786" s="19"/>
      <c r="K786" s="19"/>
    </row>
    <row r="787" spans="1:11" ht="204">
      <c r="A787" s="33" t="s">
        <v>66</v>
      </c>
      <c r="B787" s="50">
        <v>-4.8410906266516056E-2</v>
      </c>
      <c r="C787" s="51">
        <v>0.16753004135228577</v>
      </c>
      <c r="D787" s="51">
        <v>2.0552229516978014E-2</v>
      </c>
      <c r="E787" s="51">
        <v>8.3454843612182097E-2</v>
      </c>
      <c r="F787" s="35">
        <v>-3.4583237776821839E-2</v>
      </c>
      <c r="G787" s="19"/>
      <c r="H787" s="19"/>
      <c r="I787" s="19"/>
      <c r="J787" s="19"/>
      <c r="K787" s="19"/>
    </row>
    <row r="788" spans="1:11" ht="180">
      <c r="A788" s="33" t="s">
        <v>10</v>
      </c>
      <c r="B788" s="50">
        <v>6.3122017673857625E-2</v>
      </c>
      <c r="C788" s="51">
        <v>2.4167817011210888E-2</v>
      </c>
      <c r="D788" s="51">
        <v>-5.8560441116623906E-3</v>
      </c>
      <c r="E788" s="51">
        <v>4.2140297110376972E-2</v>
      </c>
      <c r="F788" s="35">
        <v>-8.6384611854330579E-2</v>
      </c>
      <c r="G788" s="19"/>
      <c r="H788" s="19"/>
      <c r="I788" s="19"/>
      <c r="J788" s="19"/>
      <c r="K788" s="19"/>
    </row>
    <row r="789" spans="1:11" ht="144">
      <c r="A789" s="33" t="s">
        <v>67</v>
      </c>
      <c r="B789" s="50">
        <v>-4.856859080681486E-2</v>
      </c>
      <c r="C789" s="51">
        <v>0.17550206300887192</v>
      </c>
      <c r="D789" s="51">
        <v>-2.2444956236697039E-2</v>
      </c>
      <c r="E789" s="51">
        <v>5.4747231834517372E-2</v>
      </c>
      <c r="F789" s="35">
        <v>-2.990809342969887E-2</v>
      </c>
      <c r="G789" s="19"/>
      <c r="H789" s="19"/>
      <c r="I789" s="19"/>
      <c r="J789" s="19"/>
      <c r="K789" s="19"/>
    </row>
    <row r="790" spans="1:11" ht="168">
      <c r="A790" s="33" t="s">
        <v>12</v>
      </c>
      <c r="B790" s="50">
        <v>0.14903709717859748</v>
      </c>
      <c r="C790" s="51">
        <v>-0.1140631444549054</v>
      </c>
      <c r="D790" s="51">
        <v>-4.3159991600989482E-2</v>
      </c>
      <c r="E790" s="51">
        <v>-3.6389875930922369E-2</v>
      </c>
      <c r="F790" s="35">
        <v>4.6855836492536738E-2</v>
      </c>
      <c r="G790" s="19"/>
      <c r="H790" s="19"/>
      <c r="I790" s="19"/>
      <c r="J790" s="19"/>
      <c r="K790" s="19"/>
    </row>
    <row r="791" spans="1:11" ht="96">
      <c r="A791" s="33" t="s">
        <v>28</v>
      </c>
      <c r="B791" s="50">
        <v>-4.7792466284705001E-2</v>
      </c>
      <c r="C791" s="51">
        <v>0.11098609104878521</v>
      </c>
      <c r="D791" s="51">
        <v>3.0374759147114919E-3</v>
      </c>
      <c r="E791" s="51">
        <v>-1.6159515657188657E-2</v>
      </c>
      <c r="F791" s="35">
        <v>0.11215583170525512</v>
      </c>
      <c r="G791" s="19"/>
      <c r="H791" s="19"/>
      <c r="I791" s="19"/>
      <c r="J791" s="19"/>
      <c r="K791" s="19"/>
    </row>
    <row r="792" spans="1:11" ht="144">
      <c r="A792" s="33" t="s">
        <v>30</v>
      </c>
      <c r="B792" s="50">
        <v>-3.2554612596641282E-3</v>
      </c>
      <c r="C792" s="51">
        <v>7.544868066394296E-2</v>
      </c>
      <c r="D792" s="51">
        <v>-1.9261848362720272E-2</v>
      </c>
      <c r="E792" s="51">
        <v>-4.1301537229870823E-2</v>
      </c>
      <c r="F792" s="35">
        <v>0.12943951200363196</v>
      </c>
      <c r="G792" s="19"/>
      <c r="H792" s="19"/>
      <c r="I792" s="19"/>
      <c r="J792" s="19"/>
      <c r="K792" s="19"/>
    </row>
    <row r="793" spans="1:11" ht="120">
      <c r="A793" s="33" t="s">
        <v>8</v>
      </c>
      <c r="B793" s="50">
        <v>6.4051881502478175E-2</v>
      </c>
      <c r="C793" s="51">
        <v>3.0171867691421699E-2</v>
      </c>
      <c r="D793" s="51">
        <v>-1.2256102170285351E-2</v>
      </c>
      <c r="E793" s="51">
        <v>2.6259429165753037E-2</v>
      </c>
      <c r="F793" s="35">
        <v>-0.10901931880433037</v>
      </c>
      <c r="G793" s="19"/>
      <c r="H793" s="19"/>
      <c r="I793" s="19"/>
      <c r="J793" s="19"/>
      <c r="K793" s="19"/>
    </row>
    <row r="794" spans="1:11" ht="204">
      <c r="A794" s="33" t="s">
        <v>29</v>
      </c>
      <c r="B794" s="50">
        <v>1.8962987045800041E-2</v>
      </c>
      <c r="C794" s="51">
        <v>1.4886974222549348E-2</v>
      </c>
      <c r="D794" s="51">
        <v>2.8330156075524124E-2</v>
      </c>
      <c r="E794" s="51">
        <v>-6.9409772217498722E-2</v>
      </c>
      <c r="F794" s="35">
        <v>0.15133517735468302</v>
      </c>
      <c r="G794" s="19"/>
      <c r="H794" s="19"/>
      <c r="I794" s="19"/>
      <c r="J794" s="19"/>
      <c r="K794" s="19"/>
    </row>
    <row r="795" spans="1:11" ht="240">
      <c r="A795" s="33" t="s">
        <v>25</v>
      </c>
      <c r="B795" s="50">
        <v>8.0322009750828913E-2</v>
      </c>
      <c r="C795" s="51">
        <v>-4.1357905404949116E-2</v>
      </c>
      <c r="D795" s="51">
        <v>4.3351735558883255E-2</v>
      </c>
      <c r="E795" s="51">
        <v>-2.6614535574899116E-2</v>
      </c>
      <c r="F795" s="35">
        <v>8.173916192007756E-2</v>
      </c>
      <c r="G795" s="19"/>
      <c r="H795" s="19"/>
      <c r="I795" s="19"/>
      <c r="J795" s="19"/>
      <c r="K795" s="19"/>
    </row>
    <row r="796" spans="1:11" ht="168">
      <c r="A796" s="33" t="s">
        <v>33</v>
      </c>
      <c r="B796" s="50">
        <v>-6.0491911213346995E-2</v>
      </c>
      <c r="C796" s="51">
        <v>0.16931055243935689</v>
      </c>
      <c r="D796" s="51">
        <v>5.7668098491965598E-3</v>
      </c>
      <c r="E796" s="51">
        <v>1.029376886298326E-2</v>
      </c>
      <c r="F796" s="35">
        <v>-2.2827236991350933E-2</v>
      </c>
      <c r="G796" s="19"/>
      <c r="H796" s="19"/>
      <c r="I796" s="19"/>
      <c r="J796" s="19"/>
      <c r="K796" s="19"/>
    </row>
    <row r="797" spans="1:11" ht="180">
      <c r="A797" s="33" t="s">
        <v>16</v>
      </c>
      <c r="B797" s="50">
        <v>5.5695858381417523E-2</v>
      </c>
      <c r="C797" s="51">
        <v>2.0492855589254372E-2</v>
      </c>
      <c r="D797" s="51">
        <v>1.2856467391808813E-2</v>
      </c>
      <c r="E797" s="51">
        <v>3.8335846383126052E-2</v>
      </c>
      <c r="F797" s="35">
        <v>-2.0671593302383235E-3</v>
      </c>
      <c r="G797" s="19"/>
      <c r="H797" s="19"/>
      <c r="I797" s="19"/>
      <c r="J797" s="19"/>
      <c r="K797" s="19"/>
    </row>
    <row r="798" spans="1:11" ht="168">
      <c r="A798" s="33" t="s">
        <v>14</v>
      </c>
      <c r="B798" s="50">
        <v>0.15010402185773672</v>
      </c>
      <c r="C798" s="51">
        <v>-0.12907465555578074</v>
      </c>
      <c r="D798" s="51">
        <v>-7.1140747653664817E-3</v>
      </c>
      <c r="E798" s="51">
        <v>-5.2489590838084722E-2</v>
      </c>
      <c r="F798" s="35">
        <v>5.6687243104436333E-2</v>
      </c>
      <c r="G798" s="19"/>
      <c r="H798" s="19"/>
      <c r="I798" s="19"/>
      <c r="J798" s="19"/>
      <c r="K798" s="19"/>
    </row>
    <row r="799" spans="1:11" ht="192">
      <c r="A799" s="33" t="s">
        <v>21</v>
      </c>
      <c r="B799" s="50">
        <v>3.7981986901415549E-2</v>
      </c>
      <c r="C799" s="51">
        <v>7.9139669432222476E-2</v>
      </c>
      <c r="D799" s="51">
        <v>-8.928226083060474E-2</v>
      </c>
      <c r="E799" s="51">
        <v>-2.4474213401655745E-5</v>
      </c>
      <c r="F799" s="35">
        <v>-4.0308126549788909E-2</v>
      </c>
      <c r="G799" s="19"/>
      <c r="H799" s="19"/>
      <c r="I799" s="19"/>
      <c r="J799" s="19"/>
      <c r="K799" s="19"/>
    </row>
    <row r="800" spans="1:11" ht="120">
      <c r="A800" s="33" t="s">
        <v>36</v>
      </c>
      <c r="B800" s="50">
        <v>1.713279473807218E-2</v>
      </c>
      <c r="C800" s="51">
        <v>1.425393659978331E-2</v>
      </c>
      <c r="D800" s="51">
        <v>4.5080476249255874E-2</v>
      </c>
      <c r="E800" s="51">
        <v>-4.4207596220525974E-2</v>
      </c>
      <c r="F800" s="35">
        <v>6.3294374834532097E-2</v>
      </c>
      <c r="G800" s="19"/>
      <c r="H800" s="19"/>
      <c r="I800" s="19"/>
      <c r="J800" s="19"/>
      <c r="K800" s="19"/>
    </row>
    <row r="801" spans="1:11" ht="192">
      <c r="A801" s="33" t="s">
        <v>15</v>
      </c>
      <c r="B801" s="50">
        <v>3.8312822710316032E-2</v>
      </c>
      <c r="C801" s="51">
        <v>6.0672148274006354E-2</v>
      </c>
      <c r="D801" s="51">
        <v>-1.7890457120195227E-2</v>
      </c>
      <c r="E801" s="51">
        <v>5.0737813417803451E-2</v>
      </c>
      <c r="F801" s="35">
        <v>-7.8776623752065761E-2</v>
      </c>
      <c r="G801" s="19"/>
      <c r="H801" s="19"/>
      <c r="I801" s="19"/>
      <c r="J801" s="19"/>
      <c r="K801" s="19"/>
    </row>
    <row r="802" spans="1:11" ht="240">
      <c r="A802" s="33" t="s">
        <v>17</v>
      </c>
      <c r="B802" s="50">
        <v>9.8928447486789639E-3</v>
      </c>
      <c r="C802" s="51">
        <v>0.10243606104592289</v>
      </c>
      <c r="D802" s="51">
        <v>-3.8542785865711736E-3</v>
      </c>
      <c r="E802" s="51">
        <v>9.1271343642834804E-2</v>
      </c>
      <c r="F802" s="35">
        <v>-9.3947620396686582E-4</v>
      </c>
      <c r="G802" s="19"/>
      <c r="H802" s="19"/>
      <c r="I802" s="19"/>
      <c r="J802" s="19"/>
      <c r="K802" s="19"/>
    </row>
    <row r="803" spans="1:11" ht="228.75" thickBot="1">
      <c r="A803" s="36" t="s">
        <v>24</v>
      </c>
      <c r="B803" s="72">
        <v>-1.8882951806361792E-2</v>
      </c>
      <c r="C803" s="73">
        <v>0.13179053509583069</v>
      </c>
      <c r="D803" s="73">
        <v>2.0768925453867677E-2</v>
      </c>
      <c r="E803" s="73">
        <v>8.8746867352434283E-2</v>
      </c>
      <c r="F803" s="38">
        <v>5.4263734670551393E-3</v>
      </c>
      <c r="G803" s="19"/>
      <c r="H803" s="19"/>
      <c r="I803" s="19"/>
      <c r="J803" s="19"/>
      <c r="K803" s="19"/>
    </row>
    <row r="804" spans="1:11" ht="15.75" thickTop="1">
      <c r="A804" s="569" t="s">
        <v>188</v>
      </c>
      <c r="B804" s="569"/>
      <c r="C804" s="569"/>
      <c r="D804" s="569"/>
      <c r="E804" s="569"/>
      <c r="F804" s="569"/>
      <c r="G804" s="19"/>
      <c r="H804" s="19"/>
      <c r="I804" s="19"/>
      <c r="J804" s="19"/>
      <c r="K804" s="19"/>
    </row>
    <row r="805" spans="1:11">
      <c r="A805" s="19"/>
      <c r="B805" s="19"/>
      <c r="C805" s="19"/>
      <c r="D805" s="19"/>
      <c r="E805" s="19"/>
      <c r="F805" s="19"/>
      <c r="G805" s="19"/>
      <c r="H805" s="19"/>
      <c r="I805" s="19"/>
      <c r="J805" s="19"/>
      <c r="K805" s="19"/>
    </row>
    <row r="806" spans="1:11" ht="15.75" thickBot="1">
      <c r="A806" s="563" t="s">
        <v>189</v>
      </c>
      <c r="B806" s="563"/>
      <c r="C806" s="563"/>
      <c r="D806" s="563"/>
      <c r="E806" s="563"/>
      <c r="F806" s="563"/>
      <c r="G806" s="19"/>
      <c r="H806" s="19"/>
      <c r="I806" s="19"/>
      <c r="J806" s="19"/>
      <c r="K806" s="19"/>
    </row>
    <row r="807" spans="1:11" ht="16.5" thickTop="1" thickBot="1">
      <c r="A807" s="570" t="s">
        <v>1</v>
      </c>
      <c r="B807" s="69" t="s">
        <v>2</v>
      </c>
      <c r="C807" s="70" t="s">
        <v>3</v>
      </c>
      <c r="D807" s="70" t="s">
        <v>4</v>
      </c>
      <c r="E807" s="70" t="s">
        <v>5</v>
      </c>
      <c r="F807" s="71" t="s">
        <v>75</v>
      </c>
      <c r="G807" s="19"/>
      <c r="H807" s="19"/>
      <c r="I807" s="19"/>
      <c r="J807" s="19"/>
      <c r="K807" s="19"/>
    </row>
    <row r="808" spans="1:11" ht="15.75" thickTop="1">
      <c r="A808" s="42" t="s">
        <v>2</v>
      </c>
      <c r="B808" s="31">
        <v>1</v>
      </c>
      <c r="C808" s="65">
        <v>1.7347234759768071E-16</v>
      </c>
      <c r="D808" s="43">
        <v>0</v>
      </c>
      <c r="E808" s="43">
        <v>0</v>
      </c>
      <c r="F808" s="44">
        <v>0</v>
      </c>
      <c r="G808" s="19"/>
      <c r="H808" s="19"/>
      <c r="I808" s="19"/>
      <c r="J808" s="19"/>
      <c r="K808" s="19"/>
    </row>
    <row r="809" spans="1:11">
      <c r="A809" s="45" t="s">
        <v>3</v>
      </c>
      <c r="B809" s="50">
        <v>1.7347234759768071E-16</v>
      </c>
      <c r="C809" s="46">
        <v>1</v>
      </c>
      <c r="D809" s="46">
        <v>0</v>
      </c>
      <c r="E809" s="46">
        <v>0</v>
      </c>
      <c r="F809" s="47">
        <v>0</v>
      </c>
      <c r="G809" s="19"/>
      <c r="H809" s="19"/>
      <c r="I809" s="19"/>
      <c r="J809" s="19"/>
      <c r="K809" s="19"/>
    </row>
    <row r="810" spans="1:11">
      <c r="A810" s="45" t="s">
        <v>4</v>
      </c>
      <c r="B810" s="34">
        <v>0</v>
      </c>
      <c r="C810" s="46">
        <v>0</v>
      </c>
      <c r="D810" s="46">
        <v>1.0000000000000002</v>
      </c>
      <c r="E810" s="46">
        <v>0</v>
      </c>
      <c r="F810" s="47">
        <v>0</v>
      </c>
      <c r="G810" s="19"/>
      <c r="H810" s="19"/>
      <c r="I810" s="19"/>
      <c r="J810" s="19"/>
      <c r="K810" s="19"/>
    </row>
    <row r="811" spans="1:11">
      <c r="A811" s="45" t="s">
        <v>5</v>
      </c>
      <c r="B811" s="34">
        <v>0</v>
      </c>
      <c r="C811" s="46">
        <v>0</v>
      </c>
      <c r="D811" s="46">
        <v>0</v>
      </c>
      <c r="E811" s="46">
        <v>1</v>
      </c>
      <c r="F811" s="35">
        <v>-1.1579279202145187E-16</v>
      </c>
      <c r="G811" s="19"/>
      <c r="H811" s="19"/>
      <c r="I811" s="19"/>
      <c r="J811" s="19"/>
      <c r="K811" s="19"/>
    </row>
    <row r="812" spans="1:11" ht="15.75" thickBot="1">
      <c r="A812" s="54" t="s">
        <v>75</v>
      </c>
      <c r="B812" s="37">
        <v>0</v>
      </c>
      <c r="C812" s="57">
        <v>0</v>
      </c>
      <c r="D812" s="57">
        <v>0</v>
      </c>
      <c r="E812" s="73">
        <v>-1.1579279202145187E-16</v>
      </c>
      <c r="F812" s="74">
        <v>1</v>
      </c>
      <c r="G812" s="19"/>
      <c r="H812" s="19"/>
      <c r="I812" s="19"/>
      <c r="J812" s="19"/>
      <c r="K812" s="19"/>
    </row>
    <row r="813" spans="1:11" ht="15.75" thickTop="1">
      <c r="A813" s="569" t="s">
        <v>190</v>
      </c>
      <c r="B813" s="569"/>
      <c r="C813" s="569"/>
      <c r="D813" s="569"/>
      <c r="E813" s="569"/>
      <c r="F813" s="569"/>
      <c r="G813" s="19"/>
      <c r="H813" s="19"/>
      <c r="I813" s="19"/>
      <c r="J813" s="19"/>
      <c r="K813" s="19"/>
    </row>
    <row r="814" spans="1:11">
      <c r="A814" s="19"/>
      <c r="B814" s="19"/>
      <c r="C814" s="19"/>
      <c r="D814" s="19"/>
      <c r="E814" s="19"/>
      <c r="F814" s="19"/>
      <c r="G814" s="19"/>
      <c r="H814" s="19"/>
      <c r="I814" s="19"/>
      <c r="J814" s="19"/>
      <c r="K814" s="19"/>
    </row>
    <row r="815" spans="1:11">
      <c r="A815" s="19"/>
      <c r="B815" s="19"/>
      <c r="C815" s="19"/>
      <c r="D815" s="19"/>
      <c r="E815" s="19"/>
      <c r="F815" s="19"/>
      <c r="G815" s="19"/>
      <c r="H815" s="19"/>
      <c r="I815" s="19"/>
      <c r="J815" s="19"/>
      <c r="K815" s="19"/>
    </row>
    <row r="816" spans="1:11">
      <c r="A816" s="19"/>
      <c r="B816" s="19"/>
      <c r="C816" s="19"/>
      <c r="D816" s="19"/>
      <c r="E816" s="19"/>
      <c r="F816" s="19"/>
      <c r="G816" s="19"/>
      <c r="H816" s="19"/>
      <c r="I816" s="19"/>
      <c r="J816" s="19"/>
      <c r="K816" s="19"/>
    </row>
    <row r="817" spans="1:11">
      <c r="A817" s="19"/>
      <c r="B817" s="19"/>
      <c r="C817" s="19"/>
      <c r="D817" s="19"/>
      <c r="E817" s="19"/>
      <c r="F817" s="19"/>
      <c r="G817" s="19"/>
      <c r="H817" s="19"/>
      <c r="I817" s="19"/>
      <c r="J817" s="19"/>
      <c r="K817" s="19"/>
    </row>
    <row r="818" spans="1:11">
      <c r="A818" s="19"/>
      <c r="B818" s="19"/>
      <c r="C818" s="19"/>
      <c r="D818" s="19"/>
      <c r="E818" s="19"/>
      <c r="F818" s="19"/>
      <c r="G818" s="19"/>
      <c r="H818" s="19"/>
      <c r="I818" s="19"/>
      <c r="J818" s="19"/>
      <c r="K818" s="19"/>
    </row>
    <row r="819" spans="1:11" ht="18">
      <c r="A819" s="93" t="s">
        <v>77</v>
      </c>
      <c r="B819" s="19"/>
      <c r="C819" s="19"/>
      <c r="D819" s="19"/>
      <c r="E819" s="19"/>
      <c r="F819" s="19"/>
      <c r="G819" s="19"/>
      <c r="H819" s="19"/>
      <c r="I819" s="19"/>
      <c r="J819" s="19"/>
      <c r="K819" s="19"/>
    </row>
    <row r="820" spans="1:11">
      <c r="A820" s="19"/>
      <c r="B820" s="19"/>
      <c r="C820" s="19"/>
      <c r="D820" s="19"/>
      <c r="E820" s="19"/>
      <c r="F820" s="19"/>
      <c r="G820" s="19"/>
      <c r="H820" s="19"/>
      <c r="I820" s="19"/>
      <c r="J820" s="19"/>
      <c r="K820" s="19"/>
    </row>
    <row r="821" spans="1:11" ht="15.75" thickBot="1">
      <c r="A821" s="563" t="s">
        <v>78</v>
      </c>
      <c r="B821" s="563"/>
      <c r="C821" s="563"/>
      <c r="D821" s="19"/>
      <c r="E821" s="19"/>
      <c r="F821" s="19"/>
      <c r="G821" s="19"/>
      <c r="H821" s="19"/>
      <c r="I821" s="19"/>
      <c r="J821" s="19"/>
      <c r="K821" s="19"/>
    </row>
    <row r="822" spans="1:11" ht="15.75" thickTop="1">
      <c r="A822" s="574" t="s">
        <v>79</v>
      </c>
      <c r="B822" s="575"/>
      <c r="C822" s="20" t="s">
        <v>219</v>
      </c>
      <c r="D822" s="19"/>
      <c r="E822" s="19"/>
      <c r="F822" s="19"/>
      <c r="G822" s="19"/>
      <c r="H822" s="19"/>
      <c r="I822" s="19"/>
      <c r="J822" s="19"/>
      <c r="K822" s="19"/>
    </row>
    <row r="823" spans="1:11">
      <c r="A823" s="571" t="s">
        <v>80</v>
      </c>
      <c r="B823" s="573"/>
      <c r="C823" s="22" t="s">
        <v>0</v>
      </c>
      <c r="D823" s="19"/>
      <c r="E823" s="19"/>
      <c r="F823" s="19"/>
      <c r="G823" s="19"/>
      <c r="H823" s="19"/>
      <c r="I823" s="19"/>
      <c r="J823" s="19"/>
      <c r="K823" s="19"/>
    </row>
    <row r="824" spans="1:11" ht="84">
      <c r="A824" s="571" t="s">
        <v>81</v>
      </c>
      <c r="B824" s="21" t="s">
        <v>82</v>
      </c>
      <c r="C824" s="22" t="s">
        <v>214</v>
      </c>
      <c r="D824" s="19"/>
      <c r="E824" s="19"/>
      <c r="F824" s="19"/>
      <c r="G824" s="19"/>
      <c r="H824" s="19"/>
      <c r="I824" s="19"/>
      <c r="J824" s="19"/>
      <c r="K824" s="19"/>
    </row>
    <row r="825" spans="1:11" ht="24">
      <c r="A825" s="571"/>
      <c r="B825" s="21" t="s">
        <v>212</v>
      </c>
      <c r="C825" s="22" t="s">
        <v>215</v>
      </c>
      <c r="D825" s="19"/>
      <c r="E825" s="19"/>
      <c r="F825" s="19"/>
      <c r="G825" s="19"/>
      <c r="H825" s="19"/>
      <c r="I825" s="19"/>
      <c r="J825" s="19"/>
      <c r="K825" s="19"/>
    </row>
    <row r="826" spans="1:11" ht="96">
      <c r="A826" s="571"/>
      <c r="B826" s="21" t="s">
        <v>83</v>
      </c>
      <c r="C826" s="22" t="s">
        <v>101</v>
      </c>
      <c r="D826" s="19"/>
      <c r="E826" s="19"/>
      <c r="F826" s="19"/>
      <c r="G826" s="19"/>
      <c r="H826" s="19"/>
      <c r="I826" s="19"/>
      <c r="J826" s="19"/>
      <c r="K826" s="19"/>
    </row>
    <row r="827" spans="1:11">
      <c r="A827" s="571"/>
      <c r="B827" s="21" t="s">
        <v>84</v>
      </c>
      <c r="C827" s="22" t="s">
        <v>102</v>
      </c>
      <c r="D827" s="19"/>
      <c r="E827" s="19"/>
      <c r="F827" s="19"/>
      <c r="G827" s="19"/>
      <c r="H827" s="19"/>
      <c r="I827" s="19"/>
      <c r="J827" s="19"/>
      <c r="K827" s="19"/>
    </row>
    <row r="828" spans="1:11">
      <c r="A828" s="571"/>
      <c r="B828" s="21" t="s">
        <v>85</v>
      </c>
      <c r="C828" s="22" t="s">
        <v>102</v>
      </c>
      <c r="D828" s="19"/>
      <c r="E828" s="19"/>
      <c r="F828" s="19"/>
      <c r="G828" s="19"/>
      <c r="H828" s="19"/>
      <c r="I828" s="19"/>
      <c r="J828" s="19"/>
      <c r="K828" s="19"/>
    </row>
    <row r="829" spans="1:11">
      <c r="A829" s="571"/>
      <c r="B829" s="21" t="s">
        <v>86</v>
      </c>
      <c r="C829" s="22" t="s">
        <v>102</v>
      </c>
      <c r="D829" s="19"/>
      <c r="E829" s="19"/>
      <c r="F829" s="19"/>
      <c r="G829" s="19"/>
      <c r="H829" s="19"/>
      <c r="I829" s="19"/>
      <c r="J829" s="19"/>
      <c r="K829" s="19"/>
    </row>
    <row r="830" spans="1:11" ht="48">
      <c r="A830" s="571"/>
      <c r="B830" s="21" t="s">
        <v>87</v>
      </c>
      <c r="C830" s="23">
        <v>2000</v>
      </c>
      <c r="D830" s="19"/>
      <c r="E830" s="19"/>
      <c r="F830" s="19"/>
      <c r="G830" s="19"/>
      <c r="H830" s="19"/>
      <c r="I830" s="19"/>
      <c r="J830" s="19"/>
      <c r="K830" s="19"/>
    </row>
    <row r="831" spans="1:11" ht="96">
      <c r="A831" s="571" t="s">
        <v>88</v>
      </c>
      <c r="B831" s="21" t="s">
        <v>89</v>
      </c>
      <c r="C831" s="22" t="s">
        <v>103</v>
      </c>
      <c r="D831" s="19"/>
      <c r="E831" s="19"/>
      <c r="F831" s="19"/>
      <c r="G831" s="19"/>
      <c r="H831" s="19"/>
      <c r="I831" s="19"/>
      <c r="J831" s="19"/>
      <c r="K831" s="19"/>
    </row>
    <row r="832" spans="1:11" ht="120">
      <c r="A832" s="571"/>
      <c r="B832" s="21" t="s">
        <v>90</v>
      </c>
      <c r="C832" s="22" t="s">
        <v>104</v>
      </c>
      <c r="D832" s="19"/>
      <c r="E832" s="19"/>
      <c r="F832" s="19"/>
      <c r="G832" s="19"/>
      <c r="H832" s="19"/>
      <c r="I832" s="19"/>
      <c r="J832" s="19"/>
      <c r="K832" s="19"/>
    </row>
    <row r="833" spans="1:11" ht="409.5">
      <c r="A833" s="571" t="s">
        <v>91</v>
      </c>
      <c r="B833" s="573"/>
      <c r="C833" s="22" t="s">
        <v>205</v>
      </c>
      <c r="D833" s="19"/>
      <c r="E833" s="19"/>
      <c r="F833" s="19"/>
      <c r="G833" s="19"/>
      <c r="H833" s="19"/>
      <c r="I833" s="19"/>
      <c r="J833" s="19"/>
      <c r="K833" s="19"/>
    </row>
    <row r="834" spans="1:11" ht="24">
      <c r="A834" s="571" t="s">
        <v>92</v>
      </c>
      <c r="B834" s="21" t="s">
        <v>93</v>
      </c>
      <c r="C834" s="24" t="s">
        <v>221</v>
      </c>
      <c r="D834" s="19"/>
      <c r="E834" s="19"/>
      <c r="F834" s="19"/>
      <c r="G834" s="19"/>
      <c r="H834" s="19"/>
      <c r="I834" s="19"/>
      <c r="J834" s="19"/>
      <c r="K834" s="19"/>
    </row>
    <row r="835" spans="1:11" ht="24">
      <c r="A835" s="571"/>
      <c r="B835" s="21" t="s">
        <v>94</v>
      </c>
      <c r="C835" s="24" t="s">
        <v>222</v>
      </c>
      <c r="D835" s="19"/>
      <c r="E835" s="19"/>
      <c r="F835" s="19"/>
      <c r="G835" s="19"/>
      <c r="H835" s="19"/>
      <c r="I835" s="19"/>
      <c r="J835" s="19"/>
      <c r="K835" s="19"/>
    </row>
    <row r="836" spans="1:11" ht="36">
      <c r="A836" s="571"/>
      <c r="B836" s="21" t="s">
        <v>95</v>
      </c>
      <c r="C836" s="22" t="s">
        <v>106</v>
      </c>
      <c r="D836" s="19"/>
      <c r="E836" s="19"/>
      <c r="F836" s="19"/>
      <c r="G836" s="19"/>
      <c r="H836" s="19"/>
      <c r="I836" s="19"/>
      <c r="J836" s="19"/>
      <c r="K836" s="19"/>
    </row>
    <row r="837" spans="1:11" ht="24">
      <c r="A837" s="571" t="s">
        <v>96</v>
      </c>
      <c r="B837" s="21" t="s">
        <v>199</v>
      </c>
      <c r="C837" s="22" t="s">
        <v>107</v>
      </c>
      <c r="D837" s="19"/>
      <c r="E837" s="19"/>
      <c r="F837" s="19"/>
      <c r="G837" s="19"/>
      <c r="H837" s="19"/>
      <c r="I837" s="19"/>
      <c r="J837" s="19"/>
      <c r="K837" s="19"/>
    </row>
    <row r="838" spans="1:11" ht="24">
      <c r="A838" s="571"/>
      <c r="B838" s="21" t="s">
        <v>200</v>
      </c>
      <c r="C838" s="22" t="s">
        <v>108</v>
      </c>
      <c r="D838" s="19"/>
      <c r="E838" s="19"/>
      <c r="F838" s="19"/>
      <c r="G838" s="19"/>
      <c r="H838" s="19"/>
      <c r="I838" s="19"/>
      <c r="J838" s="19"/>
      <c r="K838" s="19"/>
    </row>
    <row r="839" spans="1:11" ht="24">
      <c r="A839" s="571"/>
      <c r="B839" s="21" t="s">
        <v>201</v>
      </c>
      <c r="C839" s="22" t="s">
        <v>109</v>
      </c>
      <c r="D839" s="19"/>
      <c r="E839" s="19"/>
      <c r="F839" s="19"/>
      <c r="G839" s="19"/>
      <c r="H839" s="19"/>
      <c r="I839" s="19"/>
      <c r="J839" s="19"/>
      <c r="K839" s="19"/>
    </row>
    <row r="840" spans="1:11" ht="24">
      <c r="A840" s="571"/>
      <c r="B840" s="21" t="s">
        <v>202</v>
      </c>
      <c r="C840" s="22" t="s">
        <v>110</v>
      </c>
      <c r="D840" s="19"/>
      <c r="E840" s="19"/>
      <c r="F840" s="19"/>
      <c r="G840" s="19"/>
      <c r="H840" s="19"/>
      <c r="I840" s="19"/>
      <c r="J840" s="19"/>
      <c r="K840" s="19"/>
    </row>
    <row r="841" spans="1:11" ht="24">
      <c r="A841" s="571"/>
      <c r="B841" s="21" t="s">
        <v>203</v>
      </c>
      <c r="C841" s="22" t="s">
        <v>197</v>
      </c>
      <c r="D841" s="19"/>
      <c r="E841" s="19"/>
      <c r="F841" s="19"/>
      <c r="G841" s="19"/>
      <c r="H841" s="19"/>
      <c r="I841" s="19"/>
      <c r="J841" s="19"/>
      <c r="K841" s="19"/>
    </row>
    <row r="842" spans="1:11" ht="24.75" thickBot="1">
      <c r="A842" s="572"/>
      <c r="B842" s="25" t="s">
        <v>204</v>
      </c>
      <c r="C842" s="26" t="s">
        <v>207</v>
      </c>
      <c r="D842" s="19"/>
      <c r="E842" s="19"/>
      <c r="F842" s="19"/>
      <c r="G842" s="19"/>
      <c r="H842" s="19"/>
      <c r="I842" s="19"/>
      <c r="J842" s="19"/>
      <c r="K842" s="19"/>
    </row>
    <row r="843" spans="1:11" ht="15.75" thickTop="1">
      <c r="A843" s="19"/>
      <c r="B843" s="19"/>
      <c r="C843" s="19"/>
      <c r="D843" s="19"/>
      <c r="E843" s="19"/>
      <c r="F843" s="19"/>
      <c r="G843" s="19"/>
      <c r="H843" s="19"/>
      <c r="I843" s="19"/>
      <c r="J843" s="19"/>
      <c r="K843" s="19"/>
    </row>
    <row r="844" spans="1:11">
      <c r="A844" s="19"/>
      <c r="B844" s="19"/>
      <c r="C844" s="19"/>
      <c r="D844" s="19"/>
      <c r="E844" s="19"/>
      <c r="F844" s="19"/>
      <c r="G844" s="19"/>
      <c r="H844" s="19"/>
      <c r="I844" s="19"/>
      <c r="J844" s="19"/>
      <c r="K844" s="19"/>
    </row>
    <row r="845" spans="1:11">
      <c r="A845" s="94" t="s">
        <v>218</v>
      </c>
      <c r="B845" s="19"/>
      <c r="C845" s="19"/>
      <c r="D845" s="19"/>
      <c r="E845" s="19"/>
      <c r="F845" s="19"/>
      <c r="G845" s="19"/>
      <c r="H845" s="19"/>
      <c r="I845" s="19"/>
      <c r="J845" s="19"/>
      <c r="K845" s="19"/>
    </row>
    <row r="846" spans="1:11">
      <c r="A846" s="19"/>
      <c r="B846" s="19"/>
      <c r="C846" s="19"/>
      <c r="D846" s="19"/>
      <c r="E846" s="19"/>
      <c r="F846" s="19"/>
      <c r="G846" s="19"/>
      <c r="H846" s="19"/>
      <c r="I846" s="19"/>
      <c r="J846" s="19"/>
      <c r="K846" s="19"/>
    </row>
    <row r="847" spans="1:11" ht="15.75" thickBot="1">
      <c r="A847" s="563" t="s">
        <v>210</v>
      </c>
      <c r="B847" s="19"/>
      <c r="C847" s="19"/>
      <c r="D847" s="19"/>
      <c r="E847" s="19"/>
      <c r="F847" s="19"/>
      <c r="G847" s="19"/>
      <c r="H847" s="19"/>
      <c r="I847" s="19"/>
      <c r="J847" s="19"/>
      <c r="K847" s="19"/>
    </row>
    <row r="848" spans="1:11" ht="16.5" thickTop="1" thickBot="1">
      <c r="A848" s="27"/>
      <c r="B848" s="19"/>
      <c r="C848" s="19"/>
      <c r="D848" s="19"/>
      <c r="E848" s="19"/>
      <c r="F848" s="19"/>
      <c r="G848" s="19"/>
      <c r="H848" s="19"/>
      <c r="I848" s="19"/>
      <c r="J848" s="19"/>
      <c r="K848" s="19"/>
    </row>
    <row r="849" spans="1:11" ht="15.75" thickTop="1">
      <c r="A849" s="569" t="s">
        <v>111</v>
      </c>
      <c r="B849" s="19"/>
      <c r="C849" s="19"/>
      <c r="D849" s="19"/>
      <c r="E849" s="19"/>
      <c r="F849" s="19"/>
      <c r="G849" s="19"/>
      <c r="H849" s="19"/>
      <c r="I849" s="19"/>
      <c r="J849" s="19"/>
      <c r="K849" s="19"/>
    </row>
    <row r="850" spans="1:11">
      <c r="A850" s="19"/>
      <c r="B850" s="19"/>
      <c r="C850" s="19"/>
      <c r="D850" s="19"/>
      <c r="E850" s="19"/>
      <c r="F850" s="19"/>
      <c r="G850" s="19"/>
      <c r="H850" s="19"/>
      <c r="I850" s="19"/>
      <c r="J850" s="19"/>
      <c r="K850" s="19"/>
    </row>
    <row r="851" spans="1:11" ht="15.75" thickBot="1">
      <c r="A851" s="563" t="s">
        <v>112</v>
      </c>
      <c r="B851" s="563"/>
      <c r="C851" s="563"/>
      <c r="D851" s="19"/>
      <c r="E851" s="19"/>
      <c r="F851" s="19"/>
      <c r="G851" s="19"/>
      <c r="H851" s="19"/>
      <c r="I851" s="19"/>
      <c r="J851" s="19"/>
      <c r="K851" s="19"/>
    </row>
    <row r="852" spans="1:11" ht="16.5" thickTop="1" thickBot="1">
      <c r="A852" s="570" t="s">
        <v>0</v>
      </c>
      <c r="B852" s="28" t="s">
        <v>113</v>
      </c>
      <c r="C852" s="29" t="s">
        <v>114</v>
      </c>
      <c r="D852" s="19"/>
      <c r="E852" s="19"/>
      <c r="F852" s="19"/>
      <c r="G852" s="19"/>
      <c r="H852" s="19"/>
      <c r="I852" s="19"/>
      <c r="J852" s="19"/>
      <c r="K852" s="19"/>
    </row>
    <row r="853" spans="1:11" ht="264.75" thickTop="1">
      <c r="A853" s="30" t="s">
        <v>62</v>
      </c>
      <c r="B853" s="31">
        <v>1</v>
      </c>
      <c r="C853" s="32">
        <v>5.4101422510832109E-2</v>
      </c>
      <c r="D853" s="19"/>
      <c r="E853" s="19"/>
      <c r="F853" s="19"/>
      <c r="G853" s="19"/>
      <c r="H853" s="19"/>
      <c r="I853" s="19"/>
      <c r="J853" s="19"/>
      <c r="K853" s="19"/>
    </row>
    <row r="854" spans="1:11" ht="276">
      <c r="A854" s="33" t="s">
        <v>44</v>
      </c>
      <c r="B854" s="34">
        <v>1</v>
      </c>
      <c r="C854" s="35">
        <v>0.14804263383516669</v>
      </c>
      <c r="D854" s="19"/>
      <c r="E854" s="19"/>
      <c r="F854" s="19"/>
      <c r="G854" s="19"/>
      <c r="H854" s="19"/>
      <c r="I854" s="19"/>
      <c r="J854" s="19"/>
      <c r="K854" s="19"/>
    </row>
    <row r="855" spans="1:11" ht="300">
      <c r="A855" s="33" t="s">
        <v>53</v>
      </c>
      <c r="B855" s="34">
        <v>1</v>
      </c>
      <c r="C855" s="35">
        <v>0.15140311613325436</v>
      </c>
      <c r="D855" s="19"/>
      <c r="E855" s="19"/>
      <c r="F855" s="19"/>
      <c r="G855" s="19"/>
      <c r="H855" s="19"/>
      <c r="I855" s="19"/>
      <c r="J855" s="19"/>
      <c r="K855" s="19"/>
    </row>
    <row r="856" spans="1:11" ht="264">
      <c r="A856" s="33" t="s">
        <v>63</v>
      </c>
      <c r="B856" s="34">
        <v>1</v>
      </c>
      <c r="C856" s="35">
        <v>4.3632222364810541E-2</v>
      </c>
      <c r="D856" s="19"/>
      <c r="E856" s="19"/>
      <c r="F856" s="19"/>
      <c r="G856" s="19"/>
      <c r="H856" s="19"/>
      <c r="I856" s="19"/>
      <c r="J856" s="19"/>
      <c r="K856" s="19"/>
    </row>
    <row r="857" spans="1:11" ht="276">
      <c r="A857" s="33" t="s">
        <v>57</v>
      </c>
      <c r="B857" s="34">
        <v>1</v>
      </c>
      <c r="C857" s="35">
        <v>9.3385607317367503E-2</v>
      </c>
      <c r="D857" s="19"/>
      <c r="E857" s="19"/>
      <c r="F857" s="19"/>
      <c r="G857" s="19"/>
      <c r="H857" s="19"/>
      <c r="I857" s="19"/>
      <c r="J857" s="19"/>
      <c r="K857" s="19"/>
    </row>
    <row r="858" spans="1:11" ht="288">
      <c r="A858" s="33" t="s">
        <v>47</v>
      </c>
      <c r="B858" s="34">
        <v>1</v>
      </c>
      <c r="C858" s="35">
        <v>4.869581798282218E-2</v>
      </c>
      <c r="D858" s="19"/>
      <c r="E858" s="19"/>
      <c r="F858" s="19"/>
      <c r="G858" s="19"/>
      <c r="H858" s="19"/>
      <c r="I858" s="19"/>
      <c r="J858" s="19"/>
      <c r="K858" s="19"/>
    </row>
    <row r="859" spans="1:11" ht="252">
      <c r="A859" s="33" t="s">
        <v>48</v>
      </c>
      <c r="B859" s="34">
        <v>1</v>
      </c>
      <c r="C859" s="35">
        <v>4.0712909522803785E-2</v>
      </c>
      <c r="D859" s="19"/>
      <c r="E859" s="19"/>
      <c r="F859" s="19"/>
      <c r="G859" s="19"/>
      <c r="H859" s="19"/>
      <c r="I859" s="19"/>
      <c r="J859" s="19"/>
      <c r="K859" s="19"/>
    </row>
    <row r="860" spans="1:11" ht="252">
      <c r="A860" s="33" t="s">
        <v>58</v>
      </c>
      <c r="B860" s="34">
        <v>1</v>
      </c>
      <c r="C860" s="35">
        <v>9.2425455163881065E-2</v>
      </c>
      <c r="D860" s="19"/>
      <c r="E860" s="19"/>
      <c r="F860" s="19"/>
      <c r="G860" s="19"/>
      <c r="H860" s="19"/>
      <c r="I860" s="19"/>
      <c r="J860" s="19"/>
      <c r="K860" s="19"/>
    </row>
    <row r="861" spans="1:11" ht="228">
      <c r="A861" s="33" t="s">
        <v>27</v>
      </c>
      <c r="B861" s="34">
        <v>1</v>
      </c>
      <c r="C861" s="35">
        <v>7.9121673474561866E-2</v>
      </c>
      <c r="D861" s="19"/>
      <c r="E861" s="19"/>
      <c r="F861" s="19"/>
      <c r="G861" s="19"/>
      <c r="H861" s="19"/>
      <c r="I861" s="19"/>
      <c r="J861" s="19"/>
      <c r="K861" s="19"/>
    </row>
    <row r="862" spans="1:11" ht="204">
      <c r="A862" s="33" t="s">
        <v>59</v>
      </c>
      <c r="B862" s="34">
        <v>1</v>
      </c>
      <c r="C862" s="35">
        <v>7.4204704072961911E-2</v>
      </c>
      <c r="D862" s="19"/>
      <c r="E862" s="19"/>
      <c r="F862" s="19"/>
      <c r="G862" s="19"/>
      <c r="H862" s="19"/>
      <c r="I862" s="19"/>
      <c r="J862" s="19"/>
      <c r="K862" s="19"/>
    </row>
    <row r="863" spans="1:11" ht="228">
      <c r="A863" s="33" t="s">
        <v>64</v>
      </c>
      <c r="B863" s="34">
        <v>1</v>
      </c>
      <c r="C863" s="35">
        <v>9.1875027004247101E-2</v>
      </c>
      <c r="D863" s="19"/>
      <c r="E863" s="19"/>
      <c r="F863" s="19"/>
      <c r="G863" s="19"/>
      <c r="H863" s="19"/>
      <c r="I863" s="19"/>
      <c r="J863" s="19"/>
      <c r="K863" s="19"/>
    </row>
    <row r="864" spans="1:11" ht="192">
      <c r="A864" s="33" t="s">
        <v>71</v>
      </c>
      <c r="B864" s="34">
        <v>1</v>
      </c>
      <c r="C864" s="35">
        <v>1.9480899025238942E-2</v>
      </c>
      <c r="D864" s="19"/>
      <c r="E864" s="19"/>
      <c r="F864" s="19"/>
      <c r="G864" s="19"/>
      <c r="H864" s="19"/>
      <c r="I864" s="19"/>
      <c r="J864" s="19"/>
      <c r="K864" s="19"/>
    </row>
    <row r="865" spans="1:11" ht="192">
      <c r="A865" s="33" t="s">
        <v>46</v>
      </c>
      <c r="B865" s="34">
        <v>1</v>
      </c>
      <c r="C865" s="35">
        <v>7.4126784930688472E-2</v>
      </c>
      <c r="D865" s="19"/>
      <c r="E865" s="19"/>
      <c r="F865" s="19"/>
      <c r="G865" s="19"/>
      <c r="H865" s="19"/>
      <c r="I865" s="19"/>
      <c r="J865" s="19"/>
      <c r="K865" s="19"/>
    </row>
    <row r="866" spans="1:11" ht="204">
      <c r="A866" s="33" t="s">
        <v>49</v>
      </c>
      <c r="B866" s="34">
        <v>1</v>
      </c>
      <c r="C866" s="35">
        <v>4.8806473679951924E-2</v>
      </c>
      <c r="D866" s="19"/>
      <c r="E866" s="19"/>
      <c r="F866" s="19"/>
      <c r="G866" s="19"/>
      <c r="H866" s="19"/>
      <c r="I866" s="19"/>
      <c r="J866" s="19"/>
      <c r="K866" s="19"/>
    </row>
    <row r="867" spans="1:11" ht="192">
      <c r="A867" s="33" t="s">
        <v>45</v>
      </c>
      <c r="B867" s="34">
        <v>1</v>
      </c>
      <c r="C867" s="35">
        <v>0.57201103881485937</v>
      </c>
      <c r="D867" s="19"/>
      <c r="E867" s="19"/>
      <c r="F867" s="19"/>
      <c r="G867" s="19"/>
      <c r="H867" s="19"/>
      <c r="I867" s="19"/>
      <c r="J867" s="19"/>
      <c r="K867" s="19"/>
    </row>
    <row r="868" spans="1:11" ht="192">
      <c r="A868" s="33" t="s">
        <v>70</v>
      </c>
      <c r="B868" s="34">
        <v>1</v>
      </c>
      <c r="C868" s="35">
        <v>0.74560404163031579</v>
      </c>
      <c r="D868" s="19"/>
      <c r="E868" s="19"/>
      <c r="F868" s="19"/>
      <c r="G868" s="19"/>
      <c r="H868" s="19"/>
      <c r="I868" s="19"/>
      <c r="J868" s="19"/>
      <c r="K868" s="19"/>
    </row>
    <row r="869" spans="1:11" ht="144">
      <c r="A869" s="33" t="s">
        <v>40</v>
      </c>
      <c r="B869" s="34">
        <v>1</v>
      </c>
      <c r="C869" s="35">
        <v>0.20688081337599576</v>
      </c>
      <c r="D869" s="19"/>
      <c r="E869" s="19"/>
      <c r="F869" s="19"/>
      <c r="G869" s="19"/>
      <c r="H869" s="19"/>
      <c r="I869" s="19"/>
      <c r="J869" s="19"/>
      <c r="K869" s="19"/>
    </row>
    <row r="870" spans="1:11" ht="192">
      <c r="A870" s="33" t="s">
        <v>43</v>
      </c>
      <c r="B870" s="34">
        <v>1</v>
      </c>
      <c r="C870" s="35">
        <v>0.18653960777351819</v>
      </c>
      <c r="D870" s="19"/>
      <c r="E870" s="19"/>
      <c r="F870" s="19"/>
      <c r="G870" s="19"/>
      <c r="H870" s="19"/>
      <c r="I870" s="19"/>
      <c r="J870" s="19"/>
      <c r="K870" s="19"/>
    </row>
    <row r="871" spans="1:11" ht="192">
      <c r="A871" s="33" t="s">
        <v>69</v>
      </c>
      <c r="B871" s="34">
        <v>1</v>
      </c>
      <c r="C871" s="35">
        <v>0.23864556439164214</v>
      </c>
      <c r="D871" s="19"/>
      <c r="E871" s="19"/>
      <c r="F871" s="19"/>
      <c r="G871" s="19"/>
      <c r="H871" s="19"/>
      <c r="I871" s="19"/>
      <c r="J871" s="19"/>
      <c r="K871" s="19"/>
    </row>
    <row r="872" spans="1:11" ht="168">
      <c r="A872" s="33" t="s">
        <v>42</v>
      </c>
      <c r="B872" s="34">
        <v>1</v>
      </c>
      <c r="C872" s="35">
        <v>0.14660436415126349</v>
      </c>
      <c r="D872" s="19"/>
      <c r="E872" s="19"/>
      <c r="F872" s="19"/>
      <c r="G872" s="19"/>
      <c r="H872" s="19"/>
      <c r="I872" s="19"/>
      <c r="J872" s="19"/>
      <c r="K872" s="19"/>
    </row>
    <row r="873" spans="1:11" ht="180">
      <c r="A873" s="33" t="s">
        <v>54</v>
      </c>
      <c r="B873" s="34">
        <v>1</v>
      </c>
      <c r="C873" s="35">
        <v>0.16464665397744957</v>
      </c>
      <c r="D873" s="19"/>
      <c r="E873" s="19"/>
      <c r="F873" s="19"/>
      <c r="G873" s="19"/>
      <c r="H873" s="19"/>
      <c r="I873" s="19"/>
      <c r="J873" s="19"/>
      <c r="K873" s="19"/>
    </row>
    <row r="874" spans="1:11" ht="144">
      <c r="A874" s="33" t="s">
        <v>56</v>
      </c>
      <c r="B874" s="34">
        <v>1</v>
      </c>
      <c r="C874" s="35">
        <v>0.13176159513527122</v>
      </c>
      <c r="D874" s="19"/>
      <c r="E874" s="19"/>
      <c r="F874" s="19"/>
      <c r="G874" s="19"/>
      <c r="H874" s="19"/>
      <c r="I874" s="19"/>
      <c r="J874" s="19"/>
      <c r="K874" s="19"/>
    </row>
    <row r="875" spans="1:11" ht="156">
      <c r="A875" s="33" t="s">
        <v>39</v>
      </c>
      <c r="B875" s="34">
        <v>1</v>
      </c>
      <c r="C875" s="35">
        <v>0.19058276871868152</v>
      </c>
      <c r="D875" s="19"/>
      <c r="E875" s="19"/>
      <c r="F875" s="19"/>
      <c r="G875" s="19"/>
      <c r="H875" s="19"/>
      <c r="I875" s="19"/>
      <c r="J875" s="19"/>
      <c r="K875" s="19"/>
    </row>
    <row r="876" spans="1:11" ht="180">
      <c r="A876" s="33" t="s">
        <v>55</v>
      </c>
      <c r="B876" s="34">
        <v>1</v>
      </c>
      <c r="C876" s="35">
        <v>0.11297978130853739</v>
      </c>
      <c r="D876" s="19"/>
      <c r="E876" s="19"/>
      <c r="F876" s="19"/>
      <c r="G876" s="19"/>
      <c r="H876" s="19"/>
      <c r="I876" s="19"/>
      <c r="J876" s="19"/>
      <c r="K876" s="19"/>
    </row>
    <row r="877" spans="1:11" ht="144">
      <c r="A877" s="33" t="s">
        <v>38</v>
      </c>
      <c r="B877" s="34">
        <v>1</v>
      </c>
      <c r="C877" s="35">
        <v>0.20352476837418279</v>
      </c>
      <c r="D877" s="19"/>
      <c r="E877" s="19"/>
      <c r="F877" s="19"/>
      <c r="G877" s="19"/>
      <c r="H877" s="19"/>
      <c r="I877" s="19"/>
      <c r="J877" s="19"/>
      <c r="K877" s="19"/>
    </row>
    <row r="878" spans="1:11" ht="300">
      <c r="A878" s="33" t="s">
        <v>68</v>
      </c>
      <c r="B878" s="34">
        <v>1</v>
      </c>
      <c r="C878" s="35">
        <v>0.28989105681401078</v>
      </c>
      <c r="D878" s="19"/>
      <c r="E878" s="19"/>
      <c r="F878" s="19"/>
      <c r="G878" s="19"/>
      <c r="H878" s="19"/>
      <c r="I878" s="19"/>
      <c r="J878" s="19"/>
      <c r="K878" s="19"/>
    </row>
    <row r="879" spans="1:11" ht="228">
      <c r="A879" s="33" t="s">
        <v>61</v>
      </c>
      <c r="B879" s="34">
        <v>1</v>
      </c>
      <c r="C879" s="35">
        <v>0.15220984002330049</v>
      </c>
      <c r="D879" s="19"/>
      <c r="E879" s="19"/>
      <c r="F879" s="19"/>
      <c r="G879" s="19"/>
      <c r="H879" s="19"/>
      <c r="I879" s="19"/>
      <c r="J879" s="19"/>
      <c r="K879" s="19"/>
    </row>
    <row r="880" spans="1:11" ht="192">
      <c r="A880" s="33" t="s">
        <v>41</v>
      </c>
      <c r="B880" s="34">
        <v>1</v>
      </c>
      <c r="C880" s="35">
        <v>0.15823058107375004</v>
      </c>
      <c r="D880" s="19"/>
      <c r="E880" s="19"/>
      <c r="F880" s="19"/>
      <c r="G880" s="19"/>
      <c r="H880" s="19"/>
      <c r="I880" s="19"/>
      <c r="J880" s="19"/>
      <c r="K880" s="19"/>
    </row>
    <row r="881" spans="1:11" ht="228">
      <c r="A881" s="33" t="s">
        <v>60</v>
      </c>
      <c r="B881" s="34">
        <v>1</v>
      </c>
      <c r="C881" s="35">
        <v>0.19526537400627647</v>
      </c>
      <c r="D881" s="19"/>
      <c r="E881" s="19"/>
      <c r="F881" s="19"/>
      <c r="G881" s="19"/>
      <c r="H881" s="19"/>
      <c r="I881" s="19"/>
      <c r="J881" s="19"/>
      <c r="K881" s="19"/>
    </row>
    <row r="882" spans="1:11" ht="204">
      <c r="A882" s="33" t="s">
        <v>35</v>
      </c>
      <c r="B882" s="34">
        <v>1</v>
      </c>
      <c r="C882" s="35">
        <v>0.56319296264489893</v>
      </c>
      <c r="D882" s="19"/>
      <c r="E882" s="19"/>
      <c r="F882" s="19"/>
      <c r="G882" s="19"/>
      <c r="H882" s="19"/>
      <c r="I882" s="19"/>
      <c r="J882" s="19"/>
      <c r="K882" s="19"/>
    </row>
    <row r="883" spans="1:11" ht="180">
      <c r="A883" s="33" t="s">
        <v>32</v>
      </c>
      <c r="B883" s="34">
        <v>1</v>
      </c>
      <c r="C883" s="35">
        <v>0.5448700861059258</v>
      </c>
      <c r="D883" s="19"/>
      <c r="E883" s="19"/>
      <c r="F883" s="19"/>
      <c r="G883" s="19"/>
      <c r="H883" s="19"/>
      <c r="I883" s="19"/>
      <c r="J883" s="19"/>
      <c r="K883" s="19"/>
    </row>
    <row r="884" spans="1:11" ht="156">
      <c r="A884" s="33" t="s">
        <v>9</v>
      </c>
      <c r="B884" s="34">
        <v>1</v>
      </c>
      <c r="C884" s="35">
        <v>0.47047227396431462</v>
      </c>
      <c r="D884" s="19"/>
      <c r="E884" s="19"/>
      <c r="F884" s="19"/>
      <c r="G884" s="19"/>
      <c r="H884" s="19"/>
      <c r="I884" s="19"/>
      <c r="J884" s="19"/>
      <c r="K884" s="19"/>
    </row>
    <row r="885" spans="1:11" ht="192">
      <c r="A885" s="33" t="s">
        <v>6</v>
      </c>
      <c r="B885" s="34">
        <v>1</v>
      </c>
      <c r="C885" s="35">
        <v>0.58852048142305158</v>
      </c>
      <c r="D885" s="19"/>
      <c r="E885" s="19"/>
      <c r="F885" s="19"/>
      <c r="G885" s="19"/>
      <c r="H885" s="19"/>
      <c r="I885" s="19"/>
      <c r="J885" s="19"/>
      <c r="K885" s="19"/>
    </row>
    <row r="886" spans="1:11" ht="180">
      <c r="A886" s="33" t="s">
        <v>19</v>
      </c>
      <c r="B886" s="34">
        <v>1</v>
      </c>
      <c r="C886" s="35">
        <v>0.43497765229577134</v>
      </c>
      <c r="D886" s="19"/>
      <c r="E886" s="19"/>
      <c r="F886" s="19"/>
      <c r="G886" s="19"/>
      <c r="H886" s="19"/>
      <c r="I886" s="19"/>
      <c r="J886" s="19"/>
      <c r="K886" s="19"/>
    </row>
    <row r="887" spans="1:11" ht="168">
      <c r="A887" s="33" t="s">
        <v>50</v>
      </c>
      <c r="B887" s="34">
        <v>1</v>
      </c>
      <c r="C887" s="35">
        <v>0.63091040243025343</v>
      </c>
      <c r="D887" s="19"/>
      <c r="E887" s="19"/>
      <c r="F887" s="19"/>
      <c r="G887" s="19"/>
      <c r="H887" s="19"/>
      <c r="I887" s="19"/>
      <c r="J887" s="19"/>
      <c r="K887" s="19"/>
    </row>
    <row r="888" spans="1:11" ht="120">
      <c r="A888" s="33" t="s">
        <v>51</v>
      </c>
      <c r="B888" s="34">
        <v>1</v>
      </c>
      <c r="C888" s="35">
        <v>0.59033498840268739</v>
      </c>
      <c r="D888" s="19"/>
      <c r="E888" s="19"/>
      <c r="F888" s="19"/>
      <c r="G888" s="19"/>
      <c r="H888" s="19"/>
      <c r="I888" s="19"/>
      <c r="J888" s="19"/>
      <c r="K888" s="19"/>
    </row>
    <row r="889" spans="1:11" ht="144">
      <c r="A889" s="33" t="s">
        <v>37</v>
      </c>
      <c r="B889" s="34">
        <v>1</v>
      </c>
      <c r="C889" s="35">
        <v>0.48290567894524028</v>
      </c>
      <c r="D889" s="19"/>
      <c r="E889" s="19"/>
      <c r="F889" s="19"/>
      <c r="G889" s="19"/>
      <c r="H889" s="19"/>
      <c r="I889" s="19"/>
      <c r="J889" s="19"/>
      <c r="K889" s="19"/>
    </row>
    <row r="890" spans="1:11" ht="204">
      <c r="A890" s="33" t="s">
        <v>23</v>
      </c>
      <c r="B890" s="34">
        <v>1</v>
      </c>
      <c r="C890" s="35">
        <v>0.48505108132947405</v>
      </c>
      <c r="D890" s="19"/>
      <c r="E890" s="19"/>
      <c r="F890" s="19"/>
      <c r="G890" s="19"/>
      <c r="H890" s="19"/>
      <c r="I890" s="19"/>
      <c r="J890" s="19"/>
      <c r="K890" s="19"/>
    </row>
    <row r="891" spans="1:11" ht="192">
      <c r="A891" s="33" t="s">
        <v>20</v>
      </c>
      <c r="B891" s="34">
        <v>1</v>
      </c>
      <c r="C891" s="35">
        <v>0.47352052635390496</v>
      </c>
      <c r="D891" s="19"/>
      <c r="E891" s="19"/>
      <c r="F891" s="19"/>
      <c r="G891" s="19"/>
      <c r="H891" s="19"/>
      <c r="I891" s="19"/>
      <c r="J891" s="19"/>
      <c r="K891" s="19"/>
    </row>
    <row r="892" spans="1:11" ht="180">
      <c r="A892" s="33" t="s">
        <v>31</v>
      </c>
      <c r="B892" s="34">
        <v>1</v>
      </c>
      <c r="C892" s="35">
        <v>0.52004208232218574</v>
      </c>
      <c r="D892" s="19"/>
      <c r="E892" s="19"/>
      <c r="F892" s="19"/>
      <c r="G892" s="19"/>
      <c r="H892" s="19"/>
      <c r="I892" s="19"/>
      <c r="J892" s="19"/>
      <c r="K892" s="19"/>
    </row>
    <row r="893" spans="1:11" ht="156">
      <c r="A893" s="33" t="s">
        <v>34</v>
      </c>
      <c r="B893" s="34">
        <v>1</v>
      </c>
      <c r="C893" s="35">
        <v>0.56932423440915725</v>
      </c>
      <c r="D893" s="19"/>
      <c r="E893" s="19"/>
      <c r="F893" s="19"/>
      <c r="G893" s="19"/>
      <c r="H893" s="19"/>
      <c r="I893" s="19"/>
      <c r="J893" s="19"/>
      <c r="K893" s="19"/>
    </row>
    <row r="894" spans="1:11" ht="180">
      <c r="A894" s="33" t="s">
        <v>18</v>
      </c>
      <c r="B894" s="34">
        <v>1</v>
      </c>
      <c r="C894" s="35">
        <v>0.38205894235573007</v>
      </c>
      <c r="D894" s="19"/>
      <c r="E894" s="19"/>
      <c r="F894" s="19"/>
      <c r="G894" s="19"/>
      <c r="H894" s="19"/>
      <c r="I894" s="19"/>
      <c r="J894" s="19"/>
      <c r="K894" s="19"/>
    </row>
    <row r="895" spans="1:11" ht="120">
      <c r="A895" s="33" t="s">
        <v>7</v>
      </c>
      <c r="B895" s="34">
        <v>1</v>
      </c>
      <c r="C895" s="35">
        <v>0.55896763056610521</v>
      </c>
      <c r="D895" s="19"/>
      <c r="E895" s="19"/>
      <c r="F895" s="19"/>
      <c r="G895" s="19"/>
      <c r="H895" s="19"/>
      <c r="I895" s="19"/>
      <c r="J895" s="19"/>
      <c r="K895" s="19"/>
    </row>
    <row r="896" spans="1:11" ht="180">
      <c r="A896" s="33" t="s">
        <v>11</v>
      </c>
      <c r="B896" s="34">
        <v>1</v>
      </c>
      <c r="C896" s="35">
        <v>0.50649843153223428</v>
      </c>
      <c r="D896" s="19"/>
      <c r="E896" s="19"/>
      <c r="F896" s="19"/>
      <c r="G896" s="19"/>
      <c r="H896" s="19"/>
      <c r="I896" s="19"/>
      <c r="J896" s="19"/>
      <c r="K896" s="19"/>
    </row>
    <row r="897" spans="1:11" ht="144">
      <c r="A897" s="33" t="s">
        <v>13</v>
      </c>
      <c r="B897" s="34">
        <v>1</v>
      </c>
      <c r="C897" s="35">
        <v>0.39001421170406597</v>
      </c>
      <c r="D897" s="19"/>
      <c r="E897" s="19"/>
      <c r="F897" s="19"/>
      <c r="G897" s="19"/>
      <c r="H897" s="19"/>
      <c r="I897" s="19"/>
      <c r="J897" s="19"/>
      <c r="K897" s="19"/>
    </row>
    <row r="898" spans="1:11" ht="180">
      <c r="A898" s="33" t="s">
        <v>26</v>
      </c>
      <c r="B898" s="34">
        <v>1</v>
      </c>
      <c r="C898" s="35">
        <v>0.36962281567527999</v>
      </c>
      <c r="D898" s="19"/>
      <c r="E898" s="19"/>
      <c r="F898" s="19"/>
      <c r="G898" s="19"/>
      <c r="H898" s="19"/>
      <c r="I898" s="19"/>
      <c r="J898" s="19"/>
      <c r="K898" s="19"/>
    </row>
    <row r="899" spans="1:11" ht="120">
      <c r="A899" s="33" t="s">
        <v>22</v>
      </c>
      <c r="B899" s="34">
        <v>1</v>
      </c>
      <c r="C899" s="35">
        <v>0.51979834889208543</v>
      </c>
      <c r="D899" s="19"/>
      <c r="E899" s="19"/>
      <c r="F899" s="19"/>
      <c r="G899" s="19"/>
      <c r="H899" s="19"/>
      <c r="I899" s="19"/>
      <c r="J899" s="19"/>
      <c r="K899" s="19"/>
    </row>
    <row r="900" spans="1:11" ht="168">
      <c r="A900" s="33" t="s">
        <v>52</v>
      </c>
      <c r="B900" s="34">
        <v>1</v>
      </c>
      <c r="C900" s="35">
        <v>0.66255104583658087</v>
      </c>
      <c r="D900" s="19"/>
      <c r="E900" s="19"/>
      <c r="F900" s="19"/>
      <c r="G900" s="19"/>
      <c r="H900" s="19"/>
      <c r="I900" s="19"/>
      <c r="J900" s="19"/>
      <c r="K900" s="19"/>
    </row>
    <row r="901" spans="1:11" ht="204">
      <c r="A901" s="33" t="s">
        <v>65</v>
      </c>
      <c r="B901" s="34">
        <v>1</v>
      </c>
      <c r="C901" s="35">
        <v>0.61276621259321584</v>
      </c>
      <c r="D901" s="19"/>
      <c r="E901" s="19"/>
      <c r="F901" s="19"/>
      <c r="G901" s="19"/>
      <c r="H901" s="19"/>
      <c r="I901" s="19"/>
      <c r="J901" s="19"/>
      <c r="K901" s="19"/>
    </row>
    <row r="902" spans="1:11" ht="204">
      <c r="A902" s="33" t="s">
        <v>66</v>
      </c>
      <c r="B902" s="34">
        <v>1</v>
      </c>
      <c r="C902" s="35">
        <v>0.57001187290072808</v>
      </c>
      <c r="D902" s="19"/>
      <c r="E902" s="19"/>
      <c r="F902" s="19"/>
      <c r="G902" s="19"/>
      <c r="H902" s="19"/>
      <c r="I902" s="19"/>
      <c r="J902" s="19"/>
      <c r="K902" s="19"/>
    </row>
    <row r="903" spans="1:11" ht="180">
      <c r="A903" s="33" t="s">
        <v>10</v>
      </c>
      <c r="B903" s="34">
        <v>1</v>
      </c>
      <c r="C903" s="35">
        <v>0.5009011364927145</v>
      </c>
      <c r="D903" s="19"/>
      <c r="E903" s="19"/>
      <c r="F903" s="19"/>
      <c r="G903" s="19"/>
      <c r="H903" s="19"/>
      <c r="I903" s="19"/>
      <c r="J903" s="19"/>
      <c r="K903" s="19"/>
    </row>
    <row r="904" spans="1:11" ht="144">
      <c r="A904" s="33" t="s">
        <v>67</v>
      </c>
      <c r="B904" s="34">
        <v>1</v>
      </c>
      <c r="C904" s="35">
        <v>0.56000810359945596</v>
      </c>
      <c r="D904" s="19"/>
      <c r="E904" s="19"/>
      <c r="F904" s="19"/>
      <c r="G904" s="19"/>
      <c r="H904" s="19"/>
      <c r="I904" s="19"/>
      <c r="J904" s="19"/>
      <c r="K904" s="19"/>
    </row>
    <row r="905" spans="1:11" ht="168">
      <c r="A905" s="33" t="s">
        <v>12</v>
      </c>
      <c r="B905" s="34">
        <v>1</v>
      </c>
      <c r="C905" s="35">
        <v>0.62853817511330767</v>
      </c>
      <c r="D905" s="19"/>
      <c r="E905" s="19"/>
      <c r="F905" s="19"/>
      <c r="G905" s="19"/>
      <c r="H905" s="19"/>
      <c r="I905" s="19"/>
      <c r="J905" s="19"/>
      <c r="K905" s="19"/>
    </row>
    <row r="906" spans="1:11" ht="96">
      <c r="A906" s="33" t="s">
        <v>28</v>
      </c>
      <c r="B906" s="34">
        <v>1</v>
      </c>
      <c r="C906" s="35">
        <v>0.5858624324848033</v>
      </c>
      <c r="D906" s="19"/>
      <c r="E906" s="19"/>
      <c r="F906" s="19"/>
      <c r="G906" s="19"/>
      <c r="H906" s="19"/>
      <c r="I906" s="19"/>
      <c r="J906" s="19"/>
      <c r="K906" s="19"/>
    </row>
    <row r="907" spans="1:11" ht="144">
      <c r="A907" s="33" t="s">
        <v>30</v>
      </c>
      <c r="B907" s="34">
        <v>1</v>
      </c>
      <c r="C907" s="35">
        <v>0.52582814169717007</v>
      </c>
      <c r="D907" s="19"/>
      <c r="E907" s="19"/>
      <c r="F907" s="19"/>
      <c r="G907" s="19"/>
      <c r="H907" s="19"/>
      <c r="I907" s="19"/>
      <c r="J907" s="19"/>
      <c r="K907" s="19"/>
    </row>
    <row r="908" spans="1:11" ht="120">
      <c r="A908" s="33" t="s">
        <v>8</v>
      </c>
      <c r="B908" s="34">
        <v>1</v>
      </c>
      <c r="C908" s="35">
        <v>0.5193911317302109</v>
      </c>
      <c r="D908" s="19"/>
      <c r="E908" s="19"/>
      <c r="F908" s="19"/>
      <c r="G908" s="19"/>
      <c r="H908" s="19"/>
      <c r="I908" s="19"/>
      <c r="J908" s="19"/>
      <c r="K908" s="19"/>
    </row>
    <row r="909" spans="1:11" ht="204">
      <c r="A909" s="33" t="s">
        <v>29</v>
      </c>
      <c r="B909" s="34">
        <v>1</v>
      </c>
      <c r="C909" s="35">
        <v>0.60354298897273928</v>
      </c>
      <c r="D909" s="19"/>
      <c r="E909" s="19"/>
      <c r="F909" s="19"/>
      <c r="G909" s="19"/>
      <c r="H909" s="19"/>
      <c r="I909" s="19"/>
      <c r="J909" s="19"/>
      <c r="K909" s="19"/>
    </row>
    <row r="910" spans="1:11" ht="240">
      <c r="A910" s="33" t="s">
        <v>25</v>
      </c>
      <c r="B910" s="34">
        <v>1</v>
      </c>
      <c r="C910" s="35">
        <v>0.46224111178510452</v>
      </c>
      <c r="D910" s="19"/>
      <c r="E910" s="19"/>
      <c r="F910" s="19"/>
      <c r="G910" s="19"/>
      <c r="H910" s="19"/>
      <c r="I910" s="19"/>
      <c r="J910" s="19"/>
      <c r="K910" s="19"/>
    </row>
    <row r="911" spans="1:11" ht="168">
      <c r="A911" s="33" t="s">
        <v>33</v>
      </c>
      <c r="B911" s="34">
        <v>1</v>
      </c>
      <c r="C911" s="35">
        <v>0.59978050062858324</v>
      </c>
      <c r="D911" s="19"/>
      <c r="E911" s="19"/>
      <c r="F911" s="19"/>
      <c r="G911" s="19"/>
      <c r="H911" s="19"/>
      <c r="I911" s="19"/>
      <c r="J911" s="19"/>
      <c r="K911" s="19"/>
    </row>
    <row r="912" spans="1:11" ht="180">
      <c r="A912" s="33" t="s">
        <v>16</v>
      </c>
      <c r="B912" s="34">
        <v>1</v>
      </c>
      <c r="C912" s="35">
        <v>0.37842347894661965</v>
      </c>
      <c r="D912" s="19"/>
      <c r="E912" s="19"/>
      <c r="F912" s="19"/>
      <c r="G912" s="19"/>
      <c r="H912" s="19"/>
      <c r="I912" s="19"/>
      <c r="J912" s="19"/>
      <c r="K912" s="19"/>
    </row>
    <row r="913" spans="1:11" ht="168">
      <c r="A913" s="33" t="s">
        <v>14</v>
      </c>
      <c r="B913" s="34">
        <v>1</v>
      </c>
      <c r="C913" s="35">
        <v>0.65884439258762784</v>
      </c>
      <c r="D913" s="19"/>
      <c r="E913" s="19"/>
      <c r="F913" s="19"/>
      <c r="G913" s="19"/>
      <c r="H913" s="19"/>
      <c r="I913" s="19"/>
      <c r="J913" s="19"/>
      <c r="K913" s="19"/>
    </row>
    <row r="914" spans="1:11" ht="192">
      <c r="A914" s="33" t="s">
        <v>21</v>
      </c>
      <c r="B914" s="34">
        <v>1</v>
      </c>
      <c r="C914" s="35">
        <v>0.35972216801607604</v>
      </c>
      <c r="D914" s="19"/>
      <c r="E914" s="19"/>
      <c r="F914" s="19"/>
      <c r="G914" s="19"/>
      <c r="H914" s="19"/>
      <c r="I914" s="19"/>
      <c r="J914" s="19"/>
      <c r="K914" s="19"/>
    </row>
    <row r="915" spans="1:11" ht="120">
      <c r="A915" s="33" t="s">
        <v>36</v>
      </c>
      <c r="B915" s="34">
        <v>1</v>
      </c>
      <c r="C915" s="35">
        <v>0.34948916954133391</v>
      </c>
      <c r="D915" s="19"/>
      <c r="E915" s="19"/>
      <c r="F915" s="19"/>
      <c r="G915" s="19"/>
      <c r="H915" s="19"/>
      <c r="I915" s="19"/>
      <c r="J915" s="19"/>
      <c r="K915" s="19"/>
    </row>
    <row r="916" spans="1:11" ht="192">
      <c r="A916" s="33" t="s">
        <v>15</v>
      </c>
      <c r="B916" s="34">
        <v>1</v>
      </c>
      <c r="C916" s="35">
        <v>0.430583660678514</v>
      </c>
      <c r="D916" s="19"/>
      <c r="E916" s="19"/>
      <c r="F916" s="19"/>
      <c r="G916" s="19"/>
      <c r="H916" s="19"/>
      <c r="I916" s="19"/>
      <c r="J916" s="19"/>
      <c r="K916" s="19"/>
    </row>
    <row r="917" spans="1:11" ht="240">
      <c r="A917" s="33" t="s">
        <v>17</v>
      </c>
      <c r="B917" s="34">
        <v>1</v>
      </c>
      <c r="C917" s="35">
        <v>0.4834828722881015</v>
      </c>
      <c r="D917" s="19"/>
      <c r="E917" s="19"/>
      <c r="F917" s="19"/>
      <c r="G917" s="19"/>
      <c r="H917" s="19"/>
      <c r="I917" s="19"/>
      <c r="J917" s="19"/>
      <c r="K917" s="19"/>
    </row>
    <row r="918" spans="1:11" ht="228.75" thickBot="1">
      <c r="A918" s="36" t="s">
        <v>24</v>
      </c>
      <c r="B918" s="37">
        <v>1</v>
      </c>
      <c r="C918" s="38">
        <v>0.52090890044582472</v>
      </c>
      <c r="D918" s="19"/>
      <c r="E918" s="19"/>
      <c r="F918" s="19"/>
      <c r="G918" s="19"/>
      <c r="H918" s="19"/>
      <c r="I918" s="19"/>
      <c r="J918" s="19"/>
      <c r="K918" s="19"/>
    </row>
    <row r="919" spans="1:11" ht="15.75" thickTop="1">
      <c r="A919" s="569" t="s">
        <v>115</v>
      </c>
      <c r="B919" s="569"/>
      <c r="C919" s="569"/>
      <c r="D919" s="19"/>
      <c r="E919" s="19"/>
      <c r="F919" s="19"/>
      <c r="G919" s="19"/>
      <c r="H919" s="19"/>
      <c r="I919" s="19"/>
      <c r="J919" s="19"/>
      <c r="K919" s="19"/>
    </row>
    <row r="920" spans="1:11">
      <c r="A920" s="19"/>
      <c r="B920" s="19"/>
      <c r="C920" s="19"/>
      <c r="D920" s="19"/>
      <c r="E920" s="19"/>
      <c r="F920" s="19"/>
      <c r="G920" s="19"/>
      <c r="H920" s="19"/>
      <c r="I920" s="19"/>
      <c r="J920" s="19"/>
      <c r="K920" s="19"/>
    </row>
    <row r="921" spans="1:11" ht="15.75" thickBot="1">
      <c r="A921" s="563" t="s">
        <v>116</v>
      </c>
      <c r="B921" s="563"/>
      <c r="C921" s="563"/>
      <c r="D921" s="563"/>
      <c r="E921" s="563"/>
      <c r="F921" s="563"/>
      <c r="G921" s="563"/>
      <c r="H921" s="563"/>
      <c r="I921" s="563"/>
      <c r="J921" s="563"/>
      <c r="K921" s="19"/>
    </row>
    <row r="922" spans="1:11" ht="15.75" thickTop="1">
      <c r="A922" s="564" t="s">
        <v>1</v>
      </c>
      <c r="B922" s="566" t="s">
        <v>117</v>
      </c>
      <c r="C922" s="567"/>
      <c r="D922" s="567"/>
      <c r="E922" s="567" t="s">
        <v>118</v>
      </c>
      <c r="F922" s="567"/>
      <c r="G922" s="567"/>
      <c r="H922" s="567" t="s">
        <v>119</v>
      </c>
      <c r="I922" s="567"/>
      <c r="J922" s="568"/>
      <c r="K922" s="19"/>
    </row>
    <row r="923" spans="1:11" ht="25.5" thickBot="1">
      <c r="A923" s="565"/>
      <c r="B923" s="39" t="s">
        <v>120</v>
      </c>
      <c r="C923" s="40" t="s">
        <v>121</v>
      </c>
      <c r="D923" s="40" t="s">
        <v>122</v>
      </c>
      <c r="E923" s="40" t="s">
        <v>120</v>
      </c>
      <c r="F923" s="40" t="s">
        <v>121</v>
      </c>
      <c r="G923" s="40" t="s">
        <v>122</v>
      </c>
      <c r="H923" s="40" t="s">
        <v>120</v>
      </c>
      <c r="I923" s="40" t="s">
        <v>121</v>
      </c>
      <c r="J923" s="41" t="s">
        <v>122</v>
      </c>
      <c r="K923" s="19"/>
    </row>
    <row r="924" spans="1:11" ht="15.75" thickTop="1">
      <c r="A924" s="42" t="s">
        <v>2</v>
      </c>
      <c r="B924" s="31">
        <v>10.037211860214391</v>
      </c>
      <c r="C924" s="43">
        <v>15.207896757900594</v>
      </c>
      <c r="D924" s="43">
        <v>15.207896757900594</v>
      </c>
      <c r="E924" s="43">
        <v>10.037211860214393</v>
      </c>
      <c r="F924" s="43">
        <v>15.207896757900595</v>
      </c>
      <c r="G924" s="43">
        <v>15.207896757900595</v>
      </c>
      <c r="H924" s="43">
        <v>7.7407468635237899</v>
      </c>
      <c r="I924" s="43">
        <v>11.728404338672409</v>
      </c>
      <c r="J924" s="44">
        <v>11.728404338672409</v>
      </c>
      <c r="K924" s="19"/>
    </row>
    <row r="925" spans="1:11">
      <c r="A925" s="45" t="s">
        <v>3</v>
      </c>
      <c r="B925" s="34">
        <v>5.6895643254615633</v>
      </c>
      <c r="C925" s="46">
        <v>8.6205520082750944</v>
      </c>
      <c r="D925" s="46">
        <v>23.82844876617569</v>
      </c>
      <c r="E925" s="46">
        <v>5.6895643254615633</v>
      </c>
      <c r="F925" s="46">
        <v>8.6205520082750944</v>
      </c>
      <c r="G925" s="46">
        <v>23.82844876617569</v>
      </c>
      <c r="H925" s="46">
        <v>5.0864683502706978</v>
      </c>
      <c r="I925" s="46">
        <v>7.7067702276828758</v>
      </c>
      <c r="J925" s="47">
        <v>19.435174566355286</v>
      </c>
      <c r="K925" s="19"/>
    </row>
    <row r="926" spans="1:11">
      <c r="A926" s="45" t="s">
        <v>4</v>
      </c>
      <c r="B926" s="34">
        <v>3.093661190881853</v>
      </c>
      <c r="C926" s="46">
        <v>4.6873654407300807</v>
      </c>
      <c r="D926" s="46">
        <v>28.51581420690577</v>
      </c>
      <c r="E926" s="46">
        <v>3.0936611908818525</v>
      </c>
      <c r="F926" s="46">
        <v>4.6873654407300798</v>
      </c>
      <c r="G926" s="46">
        <v>28.51581420690577</v>
      </c>
      <c r="H926" s="46">
        <v>4.2061309604173314</v>
      </c>
      <c r="I926" s="46">
        <v>6.3729256976020165</v>
      </c>
      <c r="J926" s="47">
        <v>25.808100263957304</v>
      </c>
      <c r="K926" s="19"/>
    </row>
    <row r="927" spans="1:11">
      <c r="A927" s="45" t="s">
        <v>5</v>
      </c>
      <c r="B927" s="34">
        <v>2.014138095808311</v>
      </c>
      <c r="C927" s="46">
        <v>3.05172438758835</v>
      </c>
      <c r="D927" s="46">
        <v>31.56753859449412</v>
      </c>
      <c r="E927" s="46">
        <v>2.0141380958083115</v>
      </c>
      <c r="F927" s="46">
        <v>3.0517243875883509</v>
      </c>
      <c r="G927" s="46">
        <v>31.56753859449412</v>
      </c>
      <c r="H927" s="46">
        <v>2.987570223531026</v>
      </c>
      <c r="I927" s="46">
        <v>4.5266215508045846</v>
      </c>
      <c r="J927" s="47">
        <v>30.334721814761888</v>
      </c>
      <c r="K927" s="19"/>
    </row>
    <row r="928" spans="1:11">
      <c r="A928" s="45" t="s">
        <v>75</v>
      </c>
      <c r="B928" s="34">
        <v>1.5381801636701702</v>
      </c>
      <c r="C928" s="46">
        <v>2.3305760055608635</v>
      </c>
      <c r="D928" s="46">
        <v>33.898114600054981</v>
      </c>
      <c r="E928" s="46">
        <v>1.5381801636701695</v>
      </c>
      <c r="F928" s="46">
        <v>2.3305760055608631</v>
      </c>
      <c r="G928" s="46">
        <v>33.898114600054981</v>
      </c>
      <c r="H928" s="46">
        <v>2.3043381591541316</v>
      </c>
      <c r="I928" s="46">
        <v>3.4914214532638357</v>
      </c>
      <c r="J928" s="47">
        <v>33.826143268025724</v>
      </c>
      <c r="K928" s="19"/>
    </row>
    <row r="929" spans="1:11">
      <c r="A929" s="45" t="s">
        <v>123</v>
      </c>
      <c r="B929" s="34">
        <v>1.4765972882424325</v>
      </c>
      <c r="C929" s="46">
        <v>2.2372686185491402</v>
      </c>
      <c r="D929" s="46">
        <v>36.135383218604119</v>
      </c>
      <c r="E929" s="46">
        <v>1.476597288242433</v>
      </c>
      <c r="F929" s="46">
        <v>2.2372686185491411</v>
      </c>
      <c r="G929" s="46">
        <v>36.135383218604119</v>
      </c>
      <c r="H929" s="46">
        <v>1.5240983673817472</v>
      </c>
      <c r="I929" s="46">
        <v>2.3092399505784051</v>
      </c>
      <c r="J929" s="47">
        <v>36.135383218604133</v>
      </c>
      <c r="K929" s="19"/>
    </row>
    <row r="930" spans="1:11">
      <c r="A930" s="45" t="s">
        <v>124</v>
      </c>
      <c r="B930" s="34">
        <v>1.2975453248248179</v>
      </c>
      <c r="C930" s="46">
        <v>1.9659777648860879</v>
      </c>
      <c r="D930" s="46">
        <v>38.10136098349021</v>
      </c>
      <c r="E930" s="48"/>
      <c r="F930" s="48"/>
      <c r="G930" s="48"/>
      <c r="H930" s="48"/>
      <c r="I930" s="48"/>
      <c r="J930" s="49"/>
      <c r="K930" s="19"/>
    </row>
    <row r="931" spans="1:11">
      <c r="A931" s="45" t="s">
        <v>125</v>
      </c>
      <c r="B931" s="34">
        <v>1.2730421104928453</v>
      </c>
      <c r="C931" s="46">
        <v>1.9288516825649173</v>
      </c>
      <c r="D931" s="46">
        <v>40.030212666055128</v>
      </c>
      <c r="E931" s="48"/>
      <c r="F931" s="48"/>
      <c r="G931" s="48"/>
      <c r="H931" s="48"/>
      <c r="I931" s="48"/>
      <c r="J931" s="49"/>
      <c r="K931" s="19"/>
    </row>
    <row r="932" spans="1:11">
      <c r="A932" s="45" t="s">
        <v>126</v>
      </c>
      <c r="B932" s="34">
        <v>1.2338551603325636</v>
      </c>
      <c r="C932" s="46">
        <v>1.8694775156553993</v>
      </c>
      <c r="D932" s="46">
        <v>41.899690181710525</v>
      </c>
      <c r="E932" s="48"/>
      <c r="F932" s="48"/>
      <c r="G932" s="48"/>
      <c r="H932" s="48"/>
      <c r="I932" s="48"/>
      <c r="J932" s="49"/>
      <c r="K932" s="19"/>
    </row>
    <row r="933" spans="1:11">
      <c r="A933" s="45" t="s">
        <v>127</v>
      </c>
      <c r="B933" s="34">
        <v>1.209401013495192</v>
      </c>
      <c r="C933" s="46">
        <v>1.8324257780230182</v>
      </c>
      <c r="D933" s="46">
        <v>43.732115959733541</v>
      </c>
      <c r="E933" s="48"/>
      <c r="F933" s="48"/>
      <c r="G933" s="48"/>
      <c r="H933" s="48"/>
      <c r="I933" s="48"/>
      <c r="J933" s="49"/>
      <c r="K933" s="19"/>
    </row>
    <row r="934" spans="1:11">
      <c r="A934" s="45" t="s">
        <v>128</v>
      </c>
      <c r="B934" s="34">
        <v>1.2028756395207076</v>
      </c>
      <c r="C934" s="46">
        <v>1.8225388477586479</v>
      </c>
      <c r="D934" s="46">
        <v>45.554654807492192</v>
      </c>
      <c r="E934" s="48"/>
      <c r="F934" s="48"/>
      <c r="G934" s="48"/>
      <c r="H934" s="48"/>
      <c r="I934" s="48"/>
      <c r="J934" s="49"/>
      <c r="K934" s="19"/>
    </row>
    <row r="935" spans="1:11">
      <c r="A935" s="45" t="s">
        <v>129</v>
      </c>
      <c r="B935" s="34">
        <v>1.1687730830587537</v>
      </c>
      <c r="C935" s="46">
        <v>1.7708683076647784</v>
      </c>
      <c r="D935" s="46">
        <v>47.325523115156969</v>
      </c>
      <c r="E935" s="48"/>
      <c r="F935" s="48"/>
      <c r="G935" s="48"/>
      <c r="H935" s="48"/>
      <c r="I935" s="48"/>
      <c r="J935" s="49"/>
      <c r="K935" s="19"/>
    </row>
    <row r="936" spans="1:11">
      <c r="A936" s="45" t="s">
        <v>130</v>
      </c>
      <c r="B936" s="34">
        <v>1.1432851238577562</v>
      </c>
      <c r="C936" s="46">
        <v>1.732250187663267</v>
      </c>
      <c r="D936" s="46">
        <v>49.057773302820237</v>
      </c>
      <c r="E936" s="48"/>
      <c r="F936" s="48"/>
      <c r="G936" s="48"/>
      <c r="H936" s="48"/>
      <c r="I936" s="48"/>
      <c r="J936" s="49"/>
      <c r="K936" s="19"/>
    </row>
    <row r="937" spans="1:11">
      <c r="A937" s="45" t="s">
        <v>131</v>
      </c>
      <c r="B937" s="34">
        <v>1.1176793882290961</v>
      </c>
      <c r="C937" s="46">
        <v>1.6934536185289335</v>
      </c>
      <c r="D937" s="46">
        <v>50.751226921349172</v>
      </c>
      <c r="E937" s="48"/>
      <c r="F937" s="48"/>
      <c r="G937" s="48"/>
      <c r="H937" s="48"/>
      <c r="I937" s="48"/>
      <c r="J937" s="49"/>
      <c r="K937" s="19"/>
    </row>
    <row r="938" spans="1:11">
      <c r="A938" s="45" t="s">
        <v>132</v>
      </c>
      <c r="B938" s="34">
        <v>1.1122752817279187</v>
      </c>
      <c r="C938" s="46">
        <v>1.6852655783756343</v>
      </c>
      <c r="D938" s="46">
        <v>52.436492499724807</v>
      </c>
      <c r="E938" s="48"/>
      <c r="F938" s="48"/>
      <c r="G938" s="48"/>
      <c r="H938" s="48"/>
      <c r="I938" s="48"/>
      <c r="J938" s="49"/>
      <c r="K938" s="19"/>
    </row>
    <row r="939" spans="1:11">
      <c r="A939" s="45" t="s">
        <v>133</v>
      </c>
      <c r="B939" s="34">
        <v>1.0800981262642071</v>
      </c>
      <c r="C939" s="46">
        <v>1.636512312521526</v>
      </c>
      <c r="D939" s="46">
        <v>54.073004812246332</v>
      </c>
      <c r="E939" s="48"/>
      <c r="F939" s="48"/>
      <c r="G939" s="48"/>
      <c r="H939" s="48"/>
      <c r="I939" s="48"/>
      <c r="J939" s="49"/>
      <c r="K939" s="19"/>
    </row>
    <row r="940" spans="1:11">
      <c r="A940" s="45" t="s">
        <v>134</v>
      </c>
      <c r="B940" s="34">
        <v>1.0635058316992079</v>
      </c>
      <c r="C940" s="46">
        <v>1.6113724722715272</v>
      </c>
      <c r="D940" s="46">
        <v>55.684377284517858</v>
      </c>
      <c r="E940" s="48"/>
      <c r="F940" s="48"/>
      <c r="G940" s="48"/>
      <c r="H940" s="48"/>
      <c r="I940" s="48"/>
      <c r="J940" s="49"/>
      <c r="K940" s="19"/>
    </row>
    <row r="941" spans="1:11">
      <c r="A941" s="45" t="s">
        <v>135</v>
      </c>
      <c r="B941" s="34">
        <v>1.0462877779908739</v>
      </c>
      <c r="C941" s="46">
        <v>1.5852845121073846</v>
      </c>
      <c r="D941" s="46">
        <v>57.269661796625243</v>
      </c>
      <c r="E941" s="48"/>
      <c r="F941" s="48"/>
      <c r="G941" s="48"/>
      <c r="H941" s="48"/>
      <c r="I941" s="48"/>
      <c r="J941" s="49"/>
      <c r="K941" s="19"/>
    </row>
    <row r="942" spans="1:11">
      <c r="A942" s="45" t="s">
        <v>136</v>
      </c>
      <c r="B942" s="34">
        <v>1.0066628125788126</v>
      </c>
      <c r="C942" s="46">
        <v>1.5252466857254736</v>
      </c>
      <c r="D942" s="46">
        <v>58.794908482350714</v>
      </c>
      <c r="E942" s="48"/>
      <c r="F942" s="48"/>
      <c r="G942" s="48"/>
      <c r="H942" s="48"/>
      <c r="I942" s="48"/>
      <c r="J942" s="49"/>
      <c r="K942" s="19"/>
    </row>
    <row r="943" spans="1:11">
      <c r="A943" s="45" t="s">
        <v>137</v>
      </c>
      <c r="B943" s="50">
        <v>0.99490251224065052</v>
      </c>
      <c r="C943" s="46">
        <v>1.5074280488494705</v>
      </c>
      <c r="D943" s="46">
        <v>60.302336531200183</v>
      </c>
      <c r="E943" s="48"/>
      <c r="F943" s="48"/>
      <c r="G943" s="48"/>
      <c r="H943" s="48"/>
      <c r="I943" s="48"/>
      <c r="J943" s="49"/>
      <c r="K943" s="19"/>
    </row>
    <row r="944" spans="1:11">
      <c r="A944" s="45" t="s">
        <v>138</v>
      </c>
      <c r="B944" s="50">
        <v>0.97030866519592796</v>
      </c>
      <c r="C944" s="46">
        <v>1.4701646442362544</v>
      </c>
      <c r="D944" s="46">
        <v>61.772501175436439</v>
      </c>
      <c r="E944" s="48"/>
      <c r="F944" s="48"/>
      <c r="G944" s="48"/>
      <c r="H944" s="48"/>
      <c r="I944" s="48"/>
      <c r="J944" s="49"/>
      <c r="K944" s="19"/>
    </row>
    <row r="945" spans="1:11">
      <c r="A945" s="45" t="s">
        <v>139</v>
      </c>
      <c r="B945" s="50">
        <v>0.96343080017026272</v>
      </c>
      <c r="C945" s="46">
        <v>1.4597436366216103</v>
      </c>
      <c r="D945" s="46">
        <v>63.232244812058049</v>
      </c>
      <c r="E945" s="48"/>
      <c r="F945" s="48"/>
      <c r="G945" s="48"/>
      <c r="H945" s="48"/>
      <c r="I945" s="48"/>
      <c r="J945" s="49"/>
      <c r="K945" s="19"/>
    </row>
    <row r="946" spans="1:11">
      <c r="A946" s="45" t="s">
        <v>140</v>
      </c>
      <c r="B946" s="50">
        <v>0.95569257377232786</v>
      </c>
      <c r="C946" s="46">
        <v>1.4480190511701936</v>
      </c>
      <c r="D946" s="46">
        <v>64.680263863228248</v>
      </c>
      <c r="E946" s="48"/>
      <c r="F946" s="48"/>
      <c r="G946" s="48"/>
      <c r="H946" s="48"/>
      <c r="I946" s="48"/>
      <c r="J946" s="49"/>
      <c r="K946" s="19"/>
    </row>
    <row r="947" spans="1:11">
      <c r="A947" s="45" t="s">
        <v>141</v>
      </c>
      <c r="B947" s="50">
        <v>0.91883045192088797</v>
      </c>
      <c r="C947" s="46">
        <v>1.3921673513952848</v>
      </c>
      <c r="D947" s="46">
        <v>66.072431214623535</v>
      </c>
      <c r="E947" s="48"/>
      <c r="F947" s="48"/>
      <c r="G947" s="48"/>
      <c r="H947" s="48"/>
      <c r="I947" s="48"/>
      <c r="J947" s="49"/>
      <c r="K947" s="19"/>
    </row>
    <row r="948" spans="1:11">
      <c r="A948" s="45" t="s">
        <v>142</v>
      </c>
      <c r="B948" s="50">
        <v>0.91177533766249685</v>
      </c>
      <c r="C948" s="46">
        <v>1.3814777843371164</v>
      </c>
      <c r="D948" s="46">
        <v>67.453908998960657</v>
      </c>
      <c r="E948" s="48"/>
      <c r="F948" s="48"/>
      <c r="G948" s="48"/>
      <c r="H948" s="48"/>
      <c r="I948" s="48"/>
      <c r="J948" s="49"/>
      <c r="K948" s="19"/>
    </row>
    <row r="949" spans="1:11">
      <c r="A949" s="45" t="s">
        <v>143</v>
      </c>
      <c r="B949" s="50">
        <v>0.89429947660576969</v>
      </c>
      <c r="C949" s="46">
        <v>1.3549992069784389</v>
      </c>
      <c r="D949" s="46">
        <v>68.80890820593909</v>
      </c>
      <c r="E949" s="48"/>
      <c r="F949" s="48"/>
      <c r="G949" s="48"/>
      <c r="H949" s="48"/>
      <c r="I949" s="48"/>
      <c r="J949" s="49"/>
      <c r="K949" s="19"/>
    </row>
    <row r="950" spans="1:11">
      <c r="A950" s="45" t="s">
        <v>144</v>
      </c>
      <c r="B950" s="50">
        <v>0.88445919895200709</v>
      </c>
      <c r="C950" s="46">
        <v>1.3400896953818289</v>
      </c>
      <c r="D950" s="46">
        <v>70.148997901320925</v>
      </c>
      <c r="E950" s="48"/>
      <c r="F950" s="48"/>
      <c r="G950" s="48"/>
      <c r="H950" s="48"/>
      <c r="I950" s="48"/>
      <c r="J950" s="49"/>
      <c r="K950" s="19"/>
    </row>
    <row r="951" spans="1:11">
      <c r="A951" s="45" t="s">
        <v>145</v>
      </c>
      <c r="B951" s="50">
        <v>0.86323768511955967</v>
      </c>
      <c r="C951" s="46">
        <v>1.3079358865447874</v>
      </c>
      <c r="D951" s="46">
        <v>71.456933787865708</v>
      </c>
      <c r="E951" s="48"/>
      <c r="F951" s="48"/>
      <c r="G951" s="48"/>
      <c r="H951" s="48"/>
      <c r="I951" s="48"/>
      <c r="J951" s="49"/>
      <c r="K951" s="19"/>
    </row>
    <row r="952" spans="1:11">
      <c r="A952" s="45" t="s">
        <v>146</v>
      </c>
      <c r="B952" s="50">
        <v>0.8220065700083492</v>
      </c>
      <c r="C952" s="46">
        <v>1.2454645000126503</v>
      </c>
      <c r="D952" s="46">
        <v>72.702398287878353</v>
      </c>
      <c r="E952" s="48"/>
      <c r="F952" s="48"/>
      <c r="G952" s="48"/>
      <c r="H952" s="48"/>
      <c r="I952" s="48"/>
      <c r="J952" s="49"/>
      <c r="K952" s="19"/>
    </row>
    <row r="953" spans="1:11">
      <c r="A953" s="45" t="s">
        <v>147</v>
      </c>
      <c r="B953" s="50">
        <v>0.81965428598159562</v>
      </c>
      <c r="C953" s="46">
        <v>1.241900433305448</v>
      </c>
      <c r="D953" s="46">
        <v>73.944298721183799</v>
      </c>
      <c r="E953" s="48"/>
      <c r="F953" s="48"/>
      <c r="G953" s="48"/>
      <c r="H953" s="48"/>
      <c r="I953" s="48"/>
      <c r="J953" s="49"/>
      <c r="K953" s="19"/>
    </row>
    <row r="954" spans="1:11">
      <c r="A954" s="45" t="s">
        <v>148</v>
      </c>
      <c r="B954" s="50">
        <v>0.81070497384282658</v>
      </c>
      <c r="C954" s="46">
        <v>1.2283408694588283</v>
      </c>
      <c r="D954" s="46">
        <v>75.172639590642632</v>
      </c>
      <c r="E954" s="48"/>
      <c r="F954" s="48"/>
      <c r="G954" s="48"/>
      <c r="H954" s="48"/>
      <c r="I954" s="48"/>
      <c r="J954" s="49"/>
      <c r="K954" s="19"/>
    </row>
    <row r="955" spans="1:11">
      <c r="A955" s="45" t="s">
        <v>149</v>
      </c>
      <c r="B955" s="50">
        <v>0.78507048669171042</v>
      </c>
      <c r="C955" s="46">
        <v>1.1895007374116826</v>
      </c>
      <c r="D955" s="46">
        <v>76.362140328054309</v>
      </c>
      <c r="E955" s="48"/>
      <c r="F955" s="48"/>
      <c r="G955" s="48"/>
      <c r="H955" s="48"/>
      <c r="I955" s="48"/>
      <c r="J955" s="49"/>
      <c r="K955" s="19"/>
    </row>
    <row r="956" spans="1:11">
      <c r="A956" s="45" t="s">
        <v>150</v>
      </c>
      <c r="B956" s="50">
        <v>0.76432828945080933</v>
      </c>
      <c r="C956" s="46">
        <v>1.1580731658345595</v>
      </c>
      <c r="D956" s="46">
        <v>77.520213493888875</v>
      </c>
      <c r="E956" s="48"/>
      <c r="F956" s="48"/>
      <c r="G956" s="48"/>
      <c r="H956" s="48"/>
      <c r="I956" s="48"/>
      <c r="J956" s="49"/>
      <c r="K956" s="19"/>
    </row>
    <row r="957" spans="1:11">
      <c r="A957" s="45" t="s">
        <v>151</v>
      </c>
      <c r="B957" s="50">
        <v>0.75357025060454097</v>
      </c>
      <c r="C957" s="46">
        <v>1.1417731069765771</v>
      </c>
      <c r="D957" s="46">
        <v>78.661986600865447</v>
      </c>
      <c r="E957" s="48"/>
      <c r="F957" s="48"/>
      <c r="G957" s="48"/>
      <c r="H957" s="48"/>
      <c r="I957" s="48"/>
      <c r="J957" s="49"/>
      <c r="K957" s="19"/>
    </row>
    <row r="958" spans="1:11">
      <c r="A958" s="45" t="s">
        <v>152</v>
      </c>
      <c r="B958" s="50">
        <v>0.74781020305831358</v>
      </c>
      <c r="C958" s="46">
        <v>1.133045762209566</v>
      </c>
      <c r="D958" s="46">
        <v>79.795032363075009</v>
      </c>
      <c r="E958" s="48"/>
      <c r="F958" s="48"/>
      <c r="G958" s="48"/>
      <c r="H958" s="48"/>
      <c r="I958" s="48"/>
      <c r="J958" s="49"/>
      <c r="K958" s="19"/>
    </row>
    <row r="959" spans="1:11">
      <c r="A959" s="45" t="s">
        <v>153</v>
      </c>
      <c r="B959" s="50">
        <v>0.73344900267879609</v>
      </c>
      <c r="C959" s="46">
        <v>1.1112863676951457</v>
      </c>
      <c r="D959" s="46">
        <v>80.906318730770153</v>
      </c>
      <c r="E959" s="48"/>
      <c r="F959" s="48"/>
      <c r="G959" s="48"/>
      <c r="H959" s="48"/>
      <c r="I959" s="48"/>
      <c r="J959" s="49"/>
      <c r="K959" s="19"/>
    </row>
    <row r="960" spans="1:11">
      <c r="A960" s="45" t="s">
        <v>154</v>
      </c>
      <c r="B960" s="50">
        <v>0.69009463887181166</v>
      </c>
      <c r="C960" s="46">
        <v>1.0455979376845632</v>
      </c>
      <c r="D960" s="46">
        <v>81.951916668454714</v>
      </c>
      <c r="E960" s="48"/>
      <c r="F960" s="48"/>
      <c r="G960" s="48"/>
      <c r="H960" s="48"/>
      <c r="I960" s="48"/>
      <c r="J960" s="49"/>
      <c r="K960" s="19"/>
    </row>
    <row r="961" spans="1:11">
      <c r="A961" s="45" t="s">
        <v>155</v>
      </c>
      <c r="B961" s="50">
        <v>0.67119218313577278</v>
      </c>
      <c r="C961" s="46">
        <v>1.0169578532360195</v>
      </c>
      <c r="D961" s="46">
        <v>82.968874521690736</v>
      </c>
      <c r="E961" s="48"/>
      <c r="F961" s="48"/>
      <c r="G961" s="48"/>
      <c r="H961" s="48"/>
      <c r="I961" s="48"/>
      <c r="J961" s="49"/>
      <c r="K961" s="19"/>
    </row>
    <row r="962" spans="1:11">
      <c r="A962" s="45" t="s">
        <v>156</v>
      </c>
      <c r="B962" s="50">
        <v>0.62495556898671001</v>
      </c>
      <c r="C962" s="51">
        <v>0.94690237725259097</v>
      </c>
      <c r="D962" s="46">
        <v>83.915776898943321</v>
      </c>
      <c r="E962" s="48"/>
      <c r="F962" s="48"/>
      <c r="G962" s="48"/>
      <c r="H962" s="48"/>
      <c r="I962" s="48"/>
      <c r="J962" s="49"/>
      <c r="K962" s="19"/>
    </row>
    <row r="963" spans="1:11">
      <c r="A963" s="45" t="s">
        <v>157</v>
      </c>
      <c r="B963" s="50">
        <v>0.6065711786703617</v>
      </c>
      <c r="C963" s="51">
        <v>0.91904724040963903</v>
      </c>
      <c r="D963" s="46">
        <v>84.834824139352961</v>
      </c>
      <c r="E963" s="48"/>
      <c r="F963" s="48"/>
      <c r="G963" s="48"/>
      <c r="H963" s="48"/>
      <c r="I963" s="48"/>
      <c r="J963" s="49"/>
      <c r="K963" s="19"/>
    </row>
    <row r="964" spans="1:11">
      <c r="A964" s="45" t="s">
        <v>158</v>
      </c>
      <c r="B964" s="50">
        <v>0.57172303958922399</v>
      </c>
      <c r="C964" s="51">
        <v>0.86624702968064238</v>
      </c>
      <c r="D964" s="46">
        <v>85.701071169033597</v>
      </c>
      <c r="E964" s="48"/>
      <c r="F964" s="48"/>
      <c r="G964" s="48"/>
      <c r="H964" s="48"/>
      <c r="I964" s="48"/>
      <c r="J964" s="49"/>
      <c r="K964" s="19"/>
    </row>
    <row r="965" spans="1:11">
      <c r="A965" s="45" t="s">
        <v>159</v>
      </c>
      <c r="B965" s="50">
        <v>0.56282748300682139</v>
      </c>
      <c r="C965" s="51">
        <v>0.85276891364669904</v>
      </c>
      <c r="D965" s="46">
        <v>86.553840082680296</v>
      </c>
      <c r="E965" s="48"/>
      <c r="F965" s="48"/>
      <c r="G965" s="48"/>
      <c r="H965" s="48"/>
      <c r="I965" s="48"/>
      <c r="J965" s="49"/>
      <c r="K965" s="19"/>
    </row>
    <row r="966" spans="1:11">
      <c r="A966" s="45" t="s">
        <v>160</v>
      </c>
      <c r="B966" s="50">
        <v>0.5559756639582909</v>
      </c>
      <c r="C966" s="51">
        <v>0.84238736963377414</v>
      </c>
      <c r="D966" s="46">
        <v>87.396227452314065</v>
      </c>
      <c r="E966" s="48"/>
      <c r="F966" s="48"/>
      <c r="G966" s="48"/>
      <c r="H966" s="48"/>
      <c r="I966" s="48"/>
      <c r="J966" s="49"/>
      <c r="K966" s="19"/>
    </row>
    <row r="967" spans="1:11">
      <c r="A967" s="45" t="s">
        <v>161</v>
      </c>
      <c r="B967" s="50">
        <v>0.53456236195467488</v>
      </c>
      <c r="C967" s="51">
        <v>0.80994297265859827</v>
      </c>
      <c r="D967" s="46">
        <v>88.206170424972669</v>
      </c>
      <c r="E967" s="48"/>
      <c r="F967" s="48"/>
      <c r="G967" s="48"/>
      <c r="H967" s="48"/>
      <c r="I967" s="48"/>
      <c r="J967" s="49"/>
      <c r="K967" s="19"/>
    </row>
    <row r="968" spans="1:11">
      <c r="A968" s="45" t="s">
        <v>162</v>
      </c>
      <c r="B968" s="50">
        <v>0.50339949569983333</v>
      </c>
      <c r="C968" s="51">
        <v>0.76272650863611113</v>
      </c>
      <c r="D968" s="46">
        <v>88.968896933608775</v>
      </c>
      <c r="E968" s="48"/>
      <c r="F968" s="48"/>
      <c r="G968" s="48"/>
      <c r="H968" s="48"/>
      <c r="I968" s="48"/>
      <c r="J968" s="49"/>
      <c r="K968" s="19"/>
    </row>
    <row r="969" spans="1:11">
      <c r="A969" s="45" t="s">
        <v>163</v>
      </c>
      <c r="B969" s="50">
        <v>0.49442962855850053</v>
      </c>
      <c r="C969" s="51">
        <v>0.7491358008462129</v>
      </c>
      <c r="D969" s="46">
        <v>89.718032734454994</v>
      </c>
      <c r="E969" s="48"/>
      <c r="F969" s="48"/>
      <c r="G969" s="48"/>
      <c r="H969" s="48"/>
      <c r="I969" s="48"/>
      <c r="J969" s="49"/>
      <c r="K969" s="19"/>
    </row>
    <row r="970" spans="1:11">
      <c r="A970" s="45" t="s">
        <v>164</v>
      </c>
      <c r="B970" s="50">
        <v>0.4832065263051315</v>
      </c>
      <c r="C970" s="51">
        <v>0.73213110046232044</v>
      </c>
      <c r="D970" s="46">
        <v>90.450163834917319</v>
      </c>
      <c r="E970" s="48"/>
      <c r="F970" s="48"/>
      <c r="G970" s="48"/>
      <c r="H970" s="48"/>
      <c r="I970" s="48"/>
      <c r="J970" s="49"/>
      <c r="K970" s="19"/>
    </row>
    <row r="971" spans="1:11">
      <c r="A971" s="45" t="s">
        <v>165</v>
      </c>
      <c r="B971" s="50">
        <v>0.46355772264101242</v>
      </c>
      <c r="C971" s="51">
        <v>0.70236018581971571</v>
      </c>
      <c r="D971" s="46">
        <v>91.152524020737033</v>
      </c>
      <c r="E971" s="48"/>
      <c r="F971" s="48"/>
      <c r="G971" s="48"/>
      <c r="H971" s="48"/>
      <c r="I971" s="48"/>
      <c r="J971" s="49"/>
      <c r="K971" s="19"/>
    </row>
    <row r="972" spans="1:11">
      <c r="A972" s="45" t="s">
        <v>166</v>
      </c>
      <c r="B972" s="50">
        <v>0.44122160488638867</v>
      </c>
      <c r="C972" s="51">
        <v>0.66851758316119492</v>
      </c>
      <c r="D972" s="46">
        <v>91.821041603898223</v>
      </c>
      <c r="E972" s="48"/>
      <c r="F972" s="48"/>
      <c r="G972" s="48"/>
      <c r="H972" s="48"/>
      <c r="I972" s="48"/>
      <c r="J972" s="49"/>
      <c r="K972" s="19"/>
    </row>
    <row r="973" spans="1:11">
      <c r="A973" s="45" t="s">
        <v>167</v>
      </c>
      <c r="B973" s="50">
        <v>0.42858212987103567</v>
      </c>
      <c r="C973" s="51">
        <v>0.64936686344096306</v>
      </c>
      <c r="D973" s="46">
        <v>92.470408467339183</v>
      </c>
      <c r="E973" s="48"/>
      <c r="F973" s="48"/>
      <c r="G973" s="48"/>
      <c r="H973" s="48"/>
      <c r="I973" s="48"/>
      <c r="J973" s="49"/>
      <c r="K973" s="19"/>
    </row>
    <row r="974" spans="1:11">
      <c r="A974" s="45" t="s">
        <v>168</v>
      </c>
      <c r="B974" s="50">
        <v>0.41366076611316704</v>
      </c>
      <c r="C974" s="51">
        <v>0.62675873653510161</v>
      </c>
      <c r="D974" s="46">
        <v>93.097167203874278</v>
      </c>
      <c r="E974" s="48"/>
      <c r="F974" s="48"/>
      <c r="G974" s="48"/>
      <c r="H974" s="48"/>
      <c r="I974" s="48"/>
      <c r="J974" s="49"/>
      <c r="K974" s="19"/>
    </row>
    <row r="975" spans="1:11">
      <c r="A975" s="45" t="s">
        <v>169</v>
      </c>
      <c r="B975" s="50">
        <v>0.40857696701892776</v>
      </c>
      <c r="C975" s="51">
        <v>0.61905601063473903</v>
      </c>
      <c r="D975" s="46">
        <v>93.716223214509014</v>
      </c>
      <c r="E975" s="48"/>
      <c r="F975" s="48"/>
      <c r="G975" s="48"/>
      <c r="H975" s="48"/>
      <c r="I975" s="48"/>
      <c r="J975" s="49"/>
      <c r="K975" s="19"/>
    </row>
    <row r="976" spans="1:11">
      <c r="A976" s="45" t="s">
        <v>170</v>
      </c>
      <c r="B976" s="50">
        <v>0.39814968615886115</v>
      </c>
      <c r="C976" s="51">
        <v>0.60325710024069878</v>
      </c>
      <c r="D976" s="46">
        <v>94.319480314749711</v>
      </c>
      <c r="E976" s="48"/>
      <c r="F976" s="48"/>
      <c r="G976" s="48"/>
      <c r="H976" s="48"/>
      <c r="I976" s="48"/>
      <c r="J976" s="49"/>
      <c r="K976" s="19"/>
    </row>
    <row r="977" spans="1:11">
      <c r="A977" s="45" t="s">
        <v>171</v>
      </c>
      <c r="B977" s="50">
        <v>0.39711412050486655</v>
      </c>
      <c r="C977" s="51">
        <v>0.60168806137100983</v>
      </c>
      <c r="D977" s="46">
        <v>94.921168376120718</v>
      </c>
      <c r="E977" s="48"/>
      <c r="F977" s="48"/>
      <c r="G977" s="48"/>
      <c r="H977" s="48"/>
      <c r="I977" s="48"/>
      <c r="J977" s="49"/>
      <c r="K977" s="19"/>
    </row>
    <row r="978" spans="1:11">
      <c r="A978" s="45" t="s">
        <v>172</v>
      </c>
      <c r="B978" s="50">
        <v>0.37712767950866394</v>
      </c>
      <c r="C978" s="51">
        <v>0.57140557501312728</v>
      </c>
      <c r="D978" s="46">
        <v>95.492573951133849</v>
      </c>
      <c r="E978" s="48"/>
      <c r="F978" s="48"/>
      <c r="G978" s="48"/>
      <c r="H978" s="48"/>
      <c r="I978" s="48"/>
      <c r="J978" s="49"/>
      <c r="K978" s="19"/>
    </row>
    <row r="979" spans="1:11">
      <c r="A979" s="45" t="s">
        <v>173</v>
      </c>
      <c r="B979" s="50">
        <v>0.37381951538504837</v>
      </c>
      <c r="C979" s="51">
        <v>0.56639320512886115</v>
      </c>
      <c r="D979" s="46">
        <v>96.05896715626271</v>
      </c>
      <c r="E979" s="48"/>
      <c r="F979" s="48"/>
      <c r="G979" s="48"/>
      <c r="H979" s="48"/>
      <c r="I979" s="48"/>
      <c r="J979" s="49"/>
      <c r="K979" s="19"/>
    </row>
    <row r="980" spans="1:11">
      <c r="A980" s="45" t="s">
        <v>174</v>
      </c>
      <c r="B980" s="50">
        <v>0.36285881475464826</v>
      </c>
      <c r="C980" s="51">
        <v>0.54978608296158837</v>
      </c>
      <c r="D980" s="46">
        <v>96.608753239224299</v>
      </c>
      <c r="E980" s="48"/>
      <c r="F980" s="48"/>
      <c r="G980" s="48"/>
      <c r="H980" s="48"/>
      <c r="I980" s="48"/>
      <c r="J980" s="49"/>
      <c r="K980" s="19"/>
    </row>
    <row r="981" spans="1:11">
      <c r="A981" s="45" t="s">
        <v>175</v>
      </c>
      <c r="B981" s="50">
        <v>0.35724404934495679</v>
      </c>
      <c r="C981" s="51">
        <v>0.54127886264387393</v>
      </c>
      <c r="D981" s="46">
        <v>97.150032101868177</v>
      </c>
      <c r="E981" s="48"/>
      <c r="F981" s="48"/>
      <c r="G981" s="48"/>
      <c r="H981" s="48"/>
      <c r="I981" s="48"/>
      <c r="J981" s="49"/>
      <c r="K981" s="19"/>
    </row>
    <row r="982" spans="1:11">
      <c r="A982" s="45" t="s">
        <v>176</v>
      </c>
      <c r="B982" s="50">
        <v>0.34529339443340784</v>
      </c>
      <c r="C982" s="51">
        <v>0.52317180974758759</v>
      </c>
      <c r="D982" s="46">
        <v>97.673203911615758</v>
      </c>
      <c r="E982" s="48"/>
      <c r="F982" s="48"/>
      <c r="G982" s="48"/>
      <c r="H982" s="48"/>
      <c r="I982" s="48"/>
      <c r="J982" s="49"/>
      <c r="K982" s="19"/>
    </row>
    <row r="983" spans="1:11">
      <c r="A983" s="45" t="s">
        <v>177</v>
      </c>
      <c r="B983" s="50">
        <v>0.33240629156264795</v>
      </c>
      <c r="C983" s="51">
        <v>0.50364589630704237</v>
      </c>
      <c r="D983" s="46">
        <v>98.176849807922807</v>
      </c>
      <c r="E983" s="48"/>
      <c r="F983" s="48"/>
      <c r="G983" s="48"/>
      <c r="H983" s="48"/>
      <c r="I983" s="48"/>
      <c r="J983" s="49"/>
      <c r="K983" s="19"/>
    </row>
    <row r="984" spans="1:11">
      <c r="A984" s="45" t="s">
        <v>178</v>
      </c>
      <c r="B984" s="50">
        <v>0.32306718580744059</v>
      </c>
      <c r="C984" s="51">
        <v>0.48949573607187968</v>
      </c>
      <c r="D984" s="46">
        <v>98.66634554399468</v>
      </c>
      <c r="E984" s="48"/>
      <c r="F984" s="48"/>
      <c r="G984" s="48"/>
      <c r="H984" s="48"/>
      <c r="I984" s="48"/>
      <c r="J984" s="49"/>
      <c r="K984" s="19"/>
    </row>
    <row r="985" spans="1:11">
      <c r="A985" s="45" t="s">
        <v>179</v>
      </c>
      <c r="B985" s="50">
        <v>0.30472771442444019</v>
      </c>
      <c r="C985" s="51">
        <v>0.46170865821884877</v>
      </c>
      <c r="D985" s="46">
        <v>99.128054202213534</v>
      </c>
      <c r="E985" s="48"/>
      <c r="F985" s="48"/>
      <c r="G985" s="48"/>
      <c r="H985" s="48"/>
      <c r="I985" s="48"/>
      <c r="J985" s="49"/>
      <c r="K985" s="19"/>
    </row>
    <row r="986" spans="1:11">
      <c r="A986" s="45" t="s">
        <v>180</v>
      </c>
      <c r="B986" s="50">
        <v>0.2944117478701414</v>
      </c>
      <c r="C986" s="51">
        <v>0.44607840586385061</v>
      </c>
      <c r="D986" s="46">
        <v>99.574132608077377</v>
      </c>
      <c r="E986" s="48"/>
      <c r="F986" s="48"/>
      <c r="G986" s="48"/>
      <c r="H986" s="48"/>
      <c r="I986" s="48"/>
      <c r="J986" s="49"/>
      <c r="K986" s="19"/>
    </row>
    <row r="987" spans="1:11">
      <c r="A987" s="45" t="s">
        <v>181</v>
      </c>
      <c r="B987" s="50">
        <v>0.28107247866892537</v>
      </c>
      <c r="C987" s="51">
        <v>0.42586739192261425</v>
      </c>
      <c r="D987" s="46">
        <v>100</v>
      </c>
      <c r="E987" s="48"/>
      <c r="F987" s="48"/>
      <c r="G987" s="48"/>
      <c r="H987" s="48"/>
      <c r="I987" s="48"/>
      <c r="J987" s="49"/>
      <c r="K987" s="19"/>
    </row>
    <row r="988" spans="1:11">
      <c r="A988" s="45" t="s">
        <v>182</v>
      </c>
      <c r="B988" s="52">
        <v>-6.1641596596188378E-15</v>
      </c>
      <c r="C988" s="53">
        <v>-9.3396358479073307E-15</v>
      </c>
      <c r="D988" s="46">
        <v>100</v>
      </c>
      <c r="E988" s="48"/>
      <c r="F988" s="48"/>
      <c r="G988" s="48"/>
      <c r="H988" s="48"/>
      <c r="I988" s="48"/>
      <c r="J988" s="49"/>
      <c r="K988" s="19"/>
    </row>
    <row r="989" spans="1:11" ht="15.75" thickBot="1">
      <c r="A989" s="54" t="s">
        <v>183</v>
      </c>
      <c r="B989" s="55">
        <v>-9.3789626851333616E-15</v>
      </c>
      <c r="C989" s="56">
        <v>-1.4210549522929335E-14</v>
      </c>
      <c r="D989" s="57">
        <v>100</v>
      </c>
      <c r="E989" s="58"/>
      <c r="F989" s="58"/>
      <c r="G989" s="58"/>
      <c r="H989" s="58"/>
      <c r="I989" s="58"/>
      <c r="J989" s="59"/>
      <c r="K989" s="19"/>
    </row>
    <row r="990" spans="1:11" ht="15.75" thickTop="1">
      <c r="A990" s="569" t="s">
        <v>115</v>
      </c>
      <c r="B990" s="569"/>
      <c r="C990" s="569"/>
      <c r="D990" s="569"/>
      <c r="E990" s="569"/>
      <c r="F990" s="569"/>
      <c r="G990" s="569"/>
      <c r="H990" s="569"/>
      <c r="I990" s="569"/>
      <c r="J990" s="569"/>
      <c r="K990" s="19"/>
    </row>
    <row r="991" spans="1:11">
      <c r="A991" s="19"/>
      <c r="B991" s="19"/>
      <c r="C991" s="19"/>
      <c r="D991" s="19"/>
      <c r="E991" s="19"/>
      <c r="F991" s="19"/>
      <c r="G991" s="19"/>
      <c r="H991" s="19"/>
      <c r="I991" s="19"/>
      <c r="J991" s="19"/>
      <c r="K991" s="19"/>
    </row>
    <row r="992" spans="1:11">
      <c r="A992" s="19"/>
      <c r="B992" s="19"/>
      <c r="C992" s="19"/>
      <c r="D992" s="19"/>
      <c r="E992" s="19"/>
      <c r="F992" s="19"/>
      <c r="G992" s="19"/>
      <c r="H992" s="19"/>
      <c r="I992" s="19"/>
      <c r="J992" s="19"/>
      <c r="K992" s="19"/>
    </row>
    <row r="993" spans="1:11" ht="15.75" thickBot="1">
      <c r="A993" s="563" t="s">
        <v>211</v>
      </c>
      <c r="B993" s="563"/>
      <c r="C993" s="563"/>
      <c r="D993" s="563"/>
      <c r="E993" s="563"/>
      <c r="F993" s="563"/>
      <c r="G993" s="563"/>
      <c r="H993" s="19"/>
      <c r="I993" s="19"/>
      <c r="J993" s="19"/>
      <c r="K993" s="19"/>
    </row>
    <row r="994" spans="1:11" ht="15.75" thickTop="1">
      <c r="A994" s="564" t="s">
        <v>0</v>
      </c>
      <c r="B994" s="566" t="s">
        <v>1</v>
      </c>
      <c r="C994" s="567"/>
      <c r="D994" s="567"/>
      <c r="E994" s="567"/>
      <c r="F994" s="567"/>
      <c r="G994" s="568"/>
      <c r="H994" s="19"/>
      <c r="I994" s="19"/>
      <c r="J994" s="19"/>
      <c r="K994" s="19"/>
    </row>
    <row r="995" spans="1:11" ht="15.75" thickBot="1">
      <c r="A995" s="565"/>
      <c r="B995" s="60" t="s">
        <v>2</v>
      </c>
      <c r="C995" s="61" t="s">
        <v>3</v>
      </c>
      <c r="D995" s="61" t="s">
        <v>4</v>
      </c>
      <c r="E995" s="61" t="s">
        <v>5</v>
      </c>
      <c r="F995" s="61" t="s">
        <v>75</v>
      </c>
      <c r="G995" s="62" t="s">
        <v>123</v>
      </c>
      <c r="H995" s="19"/>
      <c r="I995" s="19"/>
      <c r="J995" s="19"/>
      <c r="K995" s="19"/>
    </row>
    <row r="996" spans="1:11" ht="180.75" thickTop="1">
      <c r="A996" s="30" t="s">
        <v>19</v>
      </c>
      <c r="B996" s="63">
        <v>0.65494673806141401</v>
      </c>
      <c r="C996" s="64" t="s">
        <v>0</v>
      </c>
      <c r="D996" s="64" t="s">
        <v>0</v>
      </c>
      <c r="E996" s="64" t="s">
        <v>0</v>
      </c>
      <c r="F996" s="64" t="s">
        <v>0</v>
      </c>
      <c r="G996" s="66" t="s">
        <v>0</v>
      </c>
      <c r="H996" s="19"/>
      <c r="I996" s="19"/>
      <c r="J996" s="19"/>
      <c r="K996" s="19"/>
    </row>
    <row r="997" spans="1:11" ht="168">
      <c r="A997" s="33" t="s">
        <v>50</v>
      </c>
      <c r="B997" s="50">
        <v>0.64920108534794863</v>
      </c>
      <c r="C997" s="48" t="s">
        <v>0</v>
      </c>
      <c r="D997" s="51">
        <v>-0.35044648160252606</v>
      </c>
      <c r="E997" s="48" t="s">
        <v>0</v>
      </c>
      <c r="F997" s="48" t="s">
        <v>0</v>
      </c>
      <c r="G997" s="49" t="s">
        <v>0</v>
      </c>
      <c r="H997" s="19"/>
      <c r="I997" s="19"/>
      <c r="J997" s="19"/>
      <c r="K997" s="19"/>
    </row>
    <row r="998" spans="1:11" ht="204">
      <c r="A998" s="33" t="s">
        <v>23</v>
      </c>
      <c r="B998" s="50">
        <v>0.62623695168401738</v>
      </c>
      <c r="C998" s="48" t="s">
        <v>0</v>
      </c>
      <c r="D998" s="48" t="s">
        <v>0</v>
      </c>
      <c r="E998" s="48" t="s">
        <v>0</v>
      </c>
      <c r="F998" s="48" t="s">
        <v>0</v>
      </c>
      <c r="G998" s="49" t="s">
        <v>0</v>
      </c>
      <c r="H998" s="19"/>
      <c r="I998" s="19"/>
      <c r="J998" s="19"/>
      <c r="K998" s="19"/>
    </row>
    <row r="999" spans="1:11" ht="228">
      <c r="A999" s="33" t="s">
        <v>24</v>
      </c>
      <c r="B999" s="50">
        <v>0.60997733544058741</v>
      </c>
      <c r="C999" s="48" t="s">
        <v>0</v>
      </c>
      <c r="D999" s="51">
        <v>0.31700907916737975</v>
      </c>
      <c r="E999" s="48" t="s">
        <v>0</v>
      </c>
      <c r="F999" s="48" t="s">
        <v>0</v>
      </c>
      <c r="G999" s="49" t="s">
        <v>0</v>
      </c>
      <c r="H999" s="19"/>
      <c r="I999" s="19"/>
      <c r="J999" s="19"/>
      <c r="K999" s="19"/>
    </row>
    <row r="1000" spans="1:11" ht="192">
      <c r="A1000" s="33" t="s">
        <v>20</v>
      </c>
      <c r="B1000" s="50">
        <v>0.60327384211304491</v>
      </c>
      <c r="C1000" s="48" t="s">
        <v>0</v>
      </c>
      <c r="D1000" s="48" t="s">
        <v>0</v>
      </c>
      <c r="E1000" s="48" t="s">
        <v>0</v>
      </c>
      <c r="F1000" s="48" t="s">
        <v>0</v>
      </c>
      <c r="G1000" s="49" t="s">
        <v>0</v>
      </c>
      <c r="H1000" s="19"/>
      <c r="I1000" s="19"/>
      <c r="J1000" s="19"/>
      <c r="K1000" s="19"/>
    </row>
    <row r="1001" spans="1:11" ht="240">
      <c r="A1001" s="33" t="s">
        <v>25</v>
      </c>
      <c r="B1001" s="50">
        <v>0.59536354576627393</v>
      </c>
      <c r="C1001" s="48" t="s">
        <v>0</v>
      </c>
      <c r="D1001" s="48" t="s">
        <v>0</v>
      </c>
      <c r="E1001" s="48" t="s">
        <v>0</v>
      </c>
      <c r="F1001" s="48" t="s">
        <v>0</v>
      </c>
      <c r="G1001" s="49" t="s">
        <v>0</v>
      </c>
      <c r="H1001" s="19"/>
      <c r="I1001" s="19"/>
      <c r="J1001" s="19"/>
      <c r="K1001" s="19"/>
    </row>
    <row r="1002" spans="1:11" ht="240">
      <c r="A1002" s="33" t="s">
        <v>17</v>
      </c>
      <c r="B1002" s="50">
        <v>0.59503519579573694</v>
      </c>
      <c r="C1002" s="48" t="s">
        <v>0</v>
      </c>
      <c r="D1002" s="48" t="s">
        <v>0</v>
      </c>
      <c r="E1002" s="48" t="s">
        <v>0</v>
      </c>
      <c r="F1002" s="48" t="s">
        <v>0</v>
      </c>
      <c r="G1002" s="49" t="s">
        <v>0</v>
      </c>
      <c r="H1002" s="19"/>
      <c r="I1002" s="19"/>
      <c r="J1002" s="19"/>
      <c r="K1002" s="19"/>
    </row>
    <row r="1003" spans="1:11" ht="120">
      <c r="A1003" s="33" t="s">
        <v>51</v>
      </c>
      <c r="B1003" s="50">
        <v>0.59122412548229708</v>
      </c>
      <c r="C1003" s="48" t="s">
        <v>0</v>
      </c>
      <c r="D1003" s="51">
        <v>-0.43163579576427014</v>
      </c>
      <c r="E1003" s="48" t="s">
        <v>0</v>
      </c>
      <c r="F1003" s="48" t="s">
        <v>0</v>
      </c>
      <c r="G1003" s="49" t="s">
        <v>0</v>
      </c>
      <c r="H1003" s="19"/>
      <c r="I1003" s="19"/>
      <c r="J1003" s="19"/>
      <c r="K1003" s="19"/>
    </row>
    <row r="1004" spans="1:11" ht="180">
      <c r="A1004" s="33" t="s">
        <v>26</v>
      </c>
      <c r="B1004" s="50">
        <v>0.57517582360608865</v>
      </c>
      <c r="C1004" s="48" t="s">
        <v>0</v>
      </c>
      <c r="D1004" s="48" t="s">
        <v>0</v>
      </c>
      <c r="E1004" s="48" t="s">
        <v>0</v>
      </c>
      <c r="F1004" s="48" t="s">
        <v>0</v>
      </c>
      <c r="G1004" s="49" t="s">
        <v>0</v>
      </c>
      <c r="H1004" s="19"/>
      <c r="I1004" s="19"/>
      <c r="J1004" s="19"/>
      <c r="K1004" s="19"/>
    </row>
    <row r="1005" spans="1:11" ht="180">
      <c r="A1005" s="33" t="s">
        <v>16</v>
      </c>
      <c r="B1005" s="50">
        <v>0.57166675932468469</v>
      </c>
      <c r="C1005" s="48" t="s">
        <v>0</v>
      </c>
      <c r="D1005" s="48" t="s">
        <v>0</v>
      </c>
      <c r="E1005" s="48" t="s">
        <v>0</v>
      </c>
      <c r="F1005" s="48" t="s">
        <v>0</v>
      </c>
      <c r="G1005" s="49" t="s">
        <v>0</v>
      </c>
      <c r="H1005" s="19"/>
      <c r="I1005" s="19"/>
      <c r="J1005" s="19"/>
      <c r="K1005" s="19"/>
    </row>
    <row r="1006" spans="1:11" ht="168">
      <c r="A1006" s="33" t="s">
        <v>52</v>
      </c>
      <c r="B1006" s="50">
        <v>0.56428351903910057</v>
      </c>
      <c r="C1006" s="51">
        <v>-0.47110786622637274</v>
      </c>
      <c r="D1006" s="51">
        <v>-0.3043223809337936</v>
      </c>
      <c r="E1006" s="48" t="s">
        <v>0</v>
      </c>
      <c r="F1006" s="48" t="s">
        <v>0</v>
      </c>
      <c r="G1006" s="49" t="s">
        <v>0</v>
      </c>
      <c r="H1006" s="19"/>
      <c r="I1006" s="19"/>
      <c r="J1006" s="19"/>
      <c r="K1006" s="19"/>
    </row>
    <row r="1007" spans="1:11" ht="156">
      <c r="A1007" s="33" t="s">
        <v>9</v>
      </c>
      <c r="B1007" s="50">
        <v>0.56203279506182491</v>
      </c>
      <c r="C1007" s="51">
        <v>0.32110131197500913</v>
      </c>
      <c r="D1007" s="48" t="s">
        <v>0</v>
      </c>
      <c r="E1007" s="48" t="s">
        <v>0</v>
      </c>
      <c r="F1007" s="48" t="s">
        <v>0</v>
      </c>
      <c r="G1007" s="49" t="s">
        <v>0</v>
      </c>
      <c r="H1007" s="19"/>
      <c r="I1007" s="19"/>
      <c r="J1007" s="19"/>
      <c r="K1007" s="19"/>
    </row>
    <row r="1008" spans="1:11" ht="204">
      <c r="A1008" s="33" t="s">
        <v>66</v>
      </c>
      <c r="B1008" s="50">
        <v>0.5493857375986303</v>
      </c>
      <c r="C1008" s="48" t="s">
        <v>0</v>
      </c>
      <c r="D1008" s="51">
        <v>0.41905951015694842</v>
      </c>
      <c r="E1008" s="48" t="s">
        <v>0</v>
      </c>
      <c r="F1008" s="48" t="s">
        <v>0</v>
      </c>
      <c r="G1008" s="49" t="s">
        <v>0</v>
      </c>
      <c r="H1008" s="19"/>
      <c r="I1008" s="19"/>
      <c r="J1008" s="19"/>
      <c r="K1008" s="19"/>
    </row>
    <row r="1009" spans="1:11" ht="120">
      <c r="A1009" s="33" t="s">
        <v>8</v>
      </c>
      <c r="B1009" s="50">
        <v>0.54717854589293269</v>
      </c>
      <c r="C1009" s="51">
        <v>0.43528135512449123</v>
      </c>
      <c r="D1009" s="48" t="s">
        <v>0</v>
      </c>
      <c r="E1009" s="48" t="s">
        <v>0</v>
      </c>
      <c r="F1009" s="48" t="s">
        <v>0</v>
      </c>
      <c r="G1009" s="49" t="s">
        <v>0</v>
      </c>
      <c r="H1009" s="19"/>
      <c r="I1009" s="19"/>
      <c r="J1009" s="19"/>
      <c r="K1009" s="19"/>
    </row>
    <row r="1010" spans="1:11" ht="180">
      <c r="A1010" s="33" t="s">
        <v>18</v>
      </c>
      <c r="B1010" s="50">
        <v>0.54517262532583477</v>
      </c>
      <c r="C1010" s="48" t="s">
        <v>0</v>
      </c>
      <c r="D1010" s="48" t="s">
        <v>0</v>
      </c>
      <c r="E1010" s="48" t="s">
        <v>0</v>
      </c>
      <c r="F1010" s="48" t="s">
        <v>0</v>
      </c>
      <c r="G1010" s="49" t="s">
        <v>0</v>
      </c>
      <c r="H1010" s="19"/>
      <c r="I1010" s="19"/>
      <c r="J1010" s="19"/>
      <c r="K1010" s="19"/>
    </row>
    <row r="1011" spans="1:11" ht="192">
      <c r="A1011" s="33" t="s">
        <v>6</v>
      </c>
      <c r="B1011" s="50">
        <v>0.54341002317654963</v>
      </c>
      <c r="C1011" s="51">
        <v>0.52113524422373325</v>
      </c>
      <c r="D1011" s="48" t="s">
        <v>0</v>
      </c>
      <c r="E1011" s="48" t="s">
        <v>0</v>
      </c>
      <c r="F1011" s="48" t="s">
        <v>0</v>
      </c>
      <c r="G1011" s="49" t="s">
        <v>0</v>
      </c>
      <c r="H1011" s="19"/>
      <c r="I1011" s="19"/>
      <c r="J1011" s="19"/>
      <c r="K1011" s="19"/>
    </row>
    <row r="1012" spans="1:11" ht="144">
      <c r="A1012" s="33" t="s">
        <v>13</v>
      </c>
      <c r="B1012" s="50">
        <v>0.53983991073754722</v>
      </c>
      <c r="C1012" s="48" t="s">
        <v>0</v>
      </c>
      <c r="D1012" s="48" t="s">
        <v>0</v>
      </c>
      <c r="E1012" s="48" t="s">
        <v>0</v>
      </c>
      <c r="F1012" s="48" t="s">
        <v>0</v>
      </c>
      <c r="G1012" s="49" t="s">
        <v>0</v>
      </c>
      <c r="H1012" s="19"/>
      <c r="I1012" s="19"/>
      <c r="J1012" s="19"/>
      <c r="K1012" s="19"/>
    </row>
    <row r="1013" spans="1:11" ht="180">
      <c r="A1013" s="33" t="s">
        <v>10</v>
      </c>
      <c r="B1013" s="50">
        <v>0.53586521980215707</v>
      </c>
      <c r="C1013" s="51">
        <v>0.44619151527357698</v>
      </c>
      <c r="D1013" s="48" t="s">
        <v>0</v>
      </c>
      <c r="E1013" s="48" t="s">
        <v>0</v>
      </c>
      <c r="F1013" s="48" t="s">
        <v>0</v>
      </c>
      <c r="G1013" s="49" t="s">
        <v>0</v>
      </c>
      <c r="H1013" s="19"/>
      <c r="I1013" s="19"/>
      <c r="J1013" s="19"/>
      <c r="K1013" s="19"/>
    </row>
    <row r="1014" spans="1:11" ht="204">
      <c r="A1014" s="33" t="s">
        <v>35</v>
      </c>
      <c r="B1014" s="50">
        <v>0.51237918969803831</v>
      </c>
      <c r="C1014" s="51">
        <v>-0.42335374273402676</v>
      </c>
      <c r="D1014" s="51">
        <v>-0.33971843720026867</v>
      </c>
      <c r="E1014" s="48" t="s">
        <v>0</v>
      </c>
      <c r="F1014" s="48" t="s">
        <v>0</v>
      </c>
      <c r="G1014" s="49" t="s">
        <v>0</v>
      </c>
      <c r="H1014" s="19"/>
      <c r="I1014" s="19"/>
      <c r="J1014" s="19"/>
      <c r="K1014" s="19"/>
    </row>
    <row r="1015" spans="1:11" ht="192">
      <c r="A1015" s="33" t="s">
        <v>15</v>
      </c>
      <c r="B1015" s="50">
        <v>0.50803514356719448</v>
      </c>
      <c r="C1015" s="51">
        <v>0.35056801807470889</v>
      </c>
      <c r="D1015" s="48" t="s">
        <v>0</v>
      </c>
      <c r="E1015" s="48" t="s">
        <v>0</v>
      </c>
      <c r="F1015" s="48" t="s">
        <v>0</v>
      </c>
      <c r="G1015" s="49" t="s">
        <v>0</v>
      </c>
      <c r="H1015" s="19"/>
      <c r="I1015" s="19"/>
      <c r="J1015" s="19"/>
      <c r="K1015" s="19"/>
    </row>
    <row r="1016" spans="1:11" ht="168">
      <c r="A1016" s="33" t="s">
        <v>14</v>
      </c>
      <c r="B1016" s="50">
        <v>0.50088966483746666</v>
      </c>
      <c r="C1016" s="51">
        <v>0.36139526397867544</v>
      </c>
      <c r="D1016" s="51">
        <v>-0.42182374796265326</v>
      </c>
      <c r="E1016" s="48" t="s">
        <v>0</v>
      </c>
      <c r="F1016" s="48" t="s">
        <v>0</v>
      </c>
      <c r="G1016" s="49" t="s">
        <v>0</v>
      </c>
      <c r="H1016" s="19"/>
      <c r="I1016" s="19"/>
      <c r="J1016" s="19"/>
      <c r="K1016" s="19"/>
    </row>
    <row r="1017" spans="1:11" ht="180">
      <c r="A1017" s="33" t="s">
        <v>11</v>
      </c>
      <c r="B1017" s="50">
        <v>0.48748250577916991</v>
      </c>
      <c r="C1017" s="51">
        <v>0.46605620351765681</v>
      </c>
      <c r="D1017" s="48" t="s">
        <v>0</v>
      </c>
      <c r="E1017" s="48" t="s">
        <v>0</v>
      </c>
      <c r="F1017" s="48" t="s">
        <v>0</v>
      </c>
      <c r="G1017" s="49" t="s">
        <v>0</v>
      </c>
      <c r="H1017" s="19"/>
      <c r="I1017" s="19"/>
      <c r="J1017" s="19"/>
      <c r="K1017" s="19"/>
    </row>
    <row r="1018" spans="1:11" ht="168">
      <c r="A1018" s="33" t="s">
        <v>33</v>
      </c>
      <c r="B1018" s="50">
        <v>0.45361266577906589</v>
      </c>
      <c r="C1018" s="51">
        <v>-0.43032652021477663</v>
      </c>
      <c r="D1018" s="51">
        <v>0.41637926980377121</v>
      </c>
      <c r="E1018" s="48" t="s">
        <v>0</v>
      </c>
      <c r="F1018" s="48" t="s">
        <v>0</v>
      </c>
      <c r="G1018" s="49" t="s">
        <v>0</v>
      </c>
      <c r="H1018" s="19"/>
      <c r="I1018" s="19"/>
      <c r="J1018" s="19"/>
      <c r="K1018" s="19"/>
    </row>
    <row r="1019" spans="1:11" ht="192">
      <c r="A1019" s="33" t="s">
        <v>21</v>
      </c>
      <c r="B1019" s="50">
        <v>0.43596356527525187</v>
      </c>
      <c r="C1019" s="48" t="s">
        <v>0</v>
      </c>
      <c r="D1019" s="51">
        <v>0.32186443647730795</v>
      </c>
      <c r="E1019" s="48" t="s">
        <v>0</v>
      </c>
      <c r="F1019" s="48" t="s">
        <v>0</v>
      </c>
      <c r="G1019" s="49" t="s">
        <v>0</v>
      </c>
      <c r="H1019" s="19"/>
      <c r="I1019" s="19"/>
      <c r="J1019" s="19"/>
      <c r="K1019" s="19"/>
    </row>
    <row r="1020" spans="1:11" ht="120">
      <c r="A1020" s="33" t="s">
        <v>36</v>
      </c>
      <c r="B1020" s="50">
        <v>0.40510309260047495</v>
      </c>
      <c r="C1020" s="51">
        <v>-0.36450474657013537</v>
      </c>
      <c r="D1020" s="48" t="s">
        <v>0</v>
      </c>
      <c r="E1020" s="48" t="s">
        <v>0</v>
      </c>
      <c r="F1020" s="48" t="s">
        <v>0</v>
      </c>
      <c r="G1020" s="49" t="s">
        <v>0</v>
      </c>
      <c r="H1020" s="19"/>
      <c r="I1020" s="19"/>
      <c r="J1020" s="19"/>
      <c r="K1020" s="19"/>
    </row>
    <row r="1021" spans="1:11" ht="96">
      <c r="A1021" s="33" t="s">
        <v>28</v>
      </c>
      <c r="B1021" s="50">
        <v>0.32470910452538593</v>
      </c>
      <c r="C1021" s="51">
        <v>-0.63028296213789514</v>
      </c>
      <c r="D1021" s="48" t="s">
        <v>0</v>
      </c>
      <c r="E1021" s="48" t="s">
        <v>0</v>
      </c>
      <c r="F1021" s="48" t="s">
        <v>0</v>
      </c>
      <c r="G1021" s="49" t="s">
        <v>0</v>
      </c>
      <c r="H1021" s="19"/>
      <c r="I1021" s="19"/>
      <c r="J1021" s="19"/>
      <c r="K1021" s="19"/>
    </row>
    <row r="1022" spans="1:11" ht="204">
      <c r="A1022" s="33" t="s">
        <v>29</v>
      </c>
      <c r="B1022" s="50">
        <v>0.44044146483458202</v>
      </c>
      <c r="C1022" s="51">
        <v>-0.58763917351157358</v>
      </c>
      <c r="D1022" s="48" t="s">
        <v>0</v>
      </c>
      <c r="E1022" s="48" t="s">
        <v>0</v>
      </c>
      <c r="F1022" s="48" t="s">
        <v>0</v>
      </c>
      <c r="G1022" s="49" t="s">
        <v>0</v>
      </c>
      <c r="H1022" s="19"/>
      <c r="I1022" s="19"/>
      <c r="J1022" s="19"/>
      <c r="K1022" s="19"/>
    </row>
    <row r="1023" spans="1:11" ht="180">
      <c r="A1023" s="33" t="s">
        <v>31</v>
      </c>
      <c r="B1023" s="50">
        <v>0.42160448353145441</v>
      </c>
      <c r="C1023" s="51">
        <v>-0.53237414289122287</v>
      </c>
      <c r="D1023" s="48" t="s">
        <v>0</v>
      </c>
      <c r="E1023" s="48" t="s">
        <v>0</v>
      </c>
      <c r="F1023" s="48" t="s">
        <v>0</v>
      </c>
      <c r="G1023" s="49" t="s">
        <v>0</v>
      </c>
      <c r="H1023" s="19"/>
      <c r="I1023" s="19"/>
      <c r="J1023" s="19"/>
      <c r="K1023" s="19"/>
    </row>
    <row r="1024" spans="1:11" ht="120">
      <c r="A1024" s="33" t="s">
        <v>7</v>
      </c>
      <c r="B1024" s="50">
        <v>0.47913912133641784</v>
      </c>
      <c r="C1024" s="51">
        <v>0.52907960326285008</v>
      </c>
      <c r="D1024" s="48" t="s">
        <v>0</v>
      </c>
      <c r="E1024" s="48" t="s">
        <v>0</v>
      </c>
      <c r="F1024" s="48" t="s">
        <v>0</v>
      </c>
      <c r="G1024" s="49" t="s">
        <v>0</v>
      </c>
      <c r="H1024" s="19"/>
      <c r="I1024" s="19"/>
      <c r="J1024" s="19"/>
      <c r="K1024" s="19"/>
    </row>
    <row r="1025" spans="1:11" ht="144">
      <c r="A1025" s="33" t="s">
        <v>30</v>
      </c>
      <c r="B1025" s="50">
        <v>0.43153278743209011</v>
      </c>
      <c r="C1025" s="51">
        <v>-0.52190331484641805</v>
      </c>
      <c r="D1025" s="48" t="s">
        <v>0</v>
      </c>
      <c r="E1025" s="48" t="s">
        <v>0</v>
      </c>
      <c r="F1025" s="48" t="s">
        <v>0</v>
      </c>
      <c r="G1025" s="49" t="s">
        <v>0</v>
      </c>
      <c r="H1025" s="19"/>
      <c r="I1025" s="19"/>
      <c r="J1025" s="19"/>
      <c r="K1025" s="19"/>
    </row>
    <row r="1026" spans="1:11" ht="156">
      <c r="A1026" s="33" t="s">
        <v>34</v>
      </c>
      <c r="B1026" s="50">
        <v>0.5095176063229041</v>
      </c>
      <c r="C1026" s="51">
        <v>-0.51803973028365469</v>
      </c>
      <c r="D1026" s="48" t="s">
        <v>0</v>
      </c>
      <c r="E1026" s="48" t="s">
        <v>0</v>
      </c>
      <c r="F1026" s="48" t="s">
        <v>0</v>
      </c>
      <c r="G1026" s="49" t="s">
        <v>0</v>
      </c>
      <c r="H1026" s="19"/>
      <c r="I1026" s="19"/>
      <c r="J1026" s="19"/>
      <c r="K1026" s="19"/>
    </row>
    <row r="1027" spans="1:11" ht="168">
      <c r="A1027" s="33" t="s">
        <v>12</v>
      </c>
      <c r="B1027" s="50">
        <v>0.45454013082525657</v>
      </c>
      <c r="C1027" s="51">
        <v>0.48240352311318424</v>
      </c>
      <c r="D1027" s="51">
        <v>-0.30757395707193241</v>
      </c>
      <c r="E1027" s="48" t="s">
        <v>0</v>
      </c>
      <c r="F1027" s="48" t="s">
        <v>0</v>
      </c>
      <c r="G1027" s="49" t="s">
        <v>0</v>
      </c>
      <c r="H1027" s="19"/>
      <c r="I1027" s="19"/>
      <c r="J1027" s="19"/>
      <c r="K1027" s="19"/>
    </row>
    <row r="1028" spans="1:11" ht="180">
      <c r="A1028" s="33" t="s">
        <v>32</v>
      </c>
      <c r="B1028" s="50">
        <v>0.46051165851895531</v>
      </c>
      <c r="C1028" s="51">
        <v>-0.46303535276553925</v>
      </c>
      <c r="D1028" s="48" t="s">
        <v>0</v>
      </c>
      <c r="E1028" s="48" t="s">
        <v>0</v>
      </c>
      <c r="F1028" s="48" t="s">
        <v>0</v>
      </c>
      <c r="G1028" s="49" t="s">
        <v>0</v>
      </c>
      <c r="H1028" s="19"/>
      <c r="I1028" s="19"/>
      <c r="J1028" s="19"/>
      <c r="K1028" s="19"/>
    </row>
    <row r="1029" spans="1:11" ht="144">
      <c r="A1029" s="33" t="s">
        <v>38</v>
      </c>
      <c r="B1029" s="67" t="s">
        <v>0</v>
      </c>
      <c r="C1029" s="51">
        <v>0.37552717099802235</v>
      </c>
      <c r="D1029" s="48" t="s">
        <v>0</v>
      </c>
      <c r="E1029" s="48" t="s">
        <v>0</v>
      </c>
      <c r="F1029" s="48" t="s">
        <v>0</v>
      </c>
      <c r="G1029" s="49" t="s">
        <v>0</v>
      </c>
      <c r="H1029" s="19"/>
      <c r="I1029" s="19"/>
      <c r="J1029" s="19"/>
      <c r="K1029" s="19"/>
    </row>
    <row r="1030" spans="1:11" ht="156">
      <c r="A1030" s="33" t="s">
        <v>39</v>
      </c>
      <c r="B1030" s="67" t="s">
        <v>0</v>
      </c>
      <c r="C1030" s="51">
        <v>0.35403135554112253</v>
      </c>
      <c r="D1030" s="48" t="s">
        <v>0</v>
      </c>
      <c r="E1030" s="48" t="s">
        <v>0</v>
      </c>
      <c r="F1030" s="48" t="s">
        <v>0</v>
      </c>
      <c r="G1030" s="49" t="s">
        <v>0</v>
      </c>
      <c r="H1030" s="19"/>
      <c r="I1030" s="19"/>
      <c r="J1030" s="19"/>
      <c r="K1030" s="19"/>
    </row>
    <row r="1031" spans="1:11" ht="144">
      <c r="A1031" s="33" t="s">
        <v>40</v>
      </c>
      <c r="B1031" s="67" t="s">
        <v>0</v>
      </c>
      <c r="C1031" s="51">
        <v>0.35214510623884088</v>
      </c>
      <c r="D1031" s="48" t="s">
        <v>0</v>
      </c>
      <c r="E1031" s="48" t="s">
        <v>0</v>
      </c>
      <c r="F1031" s="48" t="s">
        <v>0</v>
      </c>
      <c r="G1031" s="49" t="s">
        <v>0</v>
      </c>
      <c r="H1031" s="19"/>
      <c r="I1031" s="19"/>
      <c r="J1031" s="19"/>
      <c r="K1031" s="19"/>
    </row>
    <row r="1032" spans="1:11" ht="192">
      <c r="A1032" s="33" t="s">
        <v>41</v>
      </c>
      <c r="B1032" s="67" t="s">
        <v>0</v>
      </c>
      <c r="C1032" s="51">
        <v>0.31684393248059201</v>
      </c>
      <c r="D1032" s="48" t="s">
        <v>0</v>
      </c>
      <c r="E1032" s="48" t="s">
        <v>0</v>
      </c>
      <c r="F1032" s="48" t="s">
        <v>0</v>
      </c>
      <c r="G1032" s="49" t="s">
        <v>0</v>
      </c>
      <c r="H1032" s="19"/>
      <c r="I1032" s="19"/>
      <c r="J1032" s="19"/>
      <c r="K1032" s="19"/>
    </row>
    <row r="1033" spans="1:11" ht="192">
      <c r="A1033" s="33" t="s">
        <v>69</v>
      </c>
      <c r="B1033" s="67" t="s">
        <v>0</v>
      </c>
      <c r="C1033" s="48" t="s">
        <v>0</v>
      </c>
      <c r="D1033" s="48" t="s">
        <v>0</v>
      </c>
      <c r="E1033" s="48" t="s">
        <v>0</v>
      </c>
      <c r="F1033" s="48" t="s">
        <v>0</v>
      </c>
      <c r="G1033" s="49" t="s">
        <v>0</v>
      </c>
      <c r="H1033" s="19"/>
      <c r="I1033" s="19"/>
      <c r="J1033" s="19"/>
      <c r="K1033" s="19"/>
    </row>
    <row r="1034" spans="1:11" ht="192">
      <c r="A1034" s="33" t="s">
        <v>43</v>
      </c>
      <c r="B1034" s="67" t="s">
        <v>0</v>
      </c>
      <c r="C1034" s="48" t="s">
        <v>0</v>
      </c>
      <c r="D1034" s="48" t="s">
        <v>0</v>
      </c>
      <c r="E1034" s="48" t="s">
        <v>0</v>
      </c>
      <c r="F1034" s="48" t="s">
        <v>0</v>
      </c>
      <c r="G1034" s="49" t="s">
        <v>0</v>
      </c>
      <c r="H1034" s="19"/>
      <c r="I1034" s="19"/>
      <c r="J1034" s="19"/>
      <c r="K1034" s="19"/>
    </row>
    <row r="1035" spans="1:11" ht="168">
      <c r="A1035" s="33" t="s">
        <v>42</v>
      </c>
      <c r="B1035" s="67" t="s">
        <v>0</v>
      </c>
      <c r="C1035" s="48" t="s">
        <v>0</v>
      </c>
      <c r="D1035" s="48" t="s">
        <v>0</v>
      </c>
      <c r="E1035" s="48" t="s">
        <v>0</v>
      </c>
      <c r="F1035" s="48" t="s">
        <v>0</v>
      </c>
      <c r="G1035" s="49" t="s">
        <v>0</v>
      </c>
      <c r="H1035" s="19"/>
      <c r="I1035" s="19"/>
      <c r="J1035" s="19"/>
      <c r="K1035" s="19"/>
    </row>
    <row r="1036" spans="1:11" ht="228">
      <c r="A1036" s="33" t="s">
        <v>27</v>
      </c>
      <c r="B1036" s="67" t="s">
        <v>0</v>
      </c>
      <c r="C1036" s="48" t="s">
        <v>0</v>
      </c>
      <c r="D1036" s="48" t="s">
        <v>0</v>
      </c>
      <c r="E1036" s="48" t="s">
        <v>0</v>
      </c>
      <c r="F1036" s="48" t="s">
        <v>0</v>
      </c>
      <c r="G1036" s="49" t="s">
        <v>0</v>
      </c>
      <c r="H1036" s="19"/>
      <c r="I1036" s="19"/>
      <c r="J1036" s="19"/>
      <c r="K1036" s="19"/>
    </row>
    <row r="1037" spans="1:11" ht="264">
      <c r="A1037" s="33" t="s">
        <v>62</v>
      </c>
      <c r="B1037" s="67" t="s">
        <v>0</v>
      </c>
      <c r="C1037" s="48" t="s">
        <v>0</v>
      </c>
      <c r="D1037" s="48" t="s">
        <v>0</v>
      </c>
      <c r="E1037" s="48" t="s">
        <v>0</v>
      </c>
      <c r="F1037" s="48" t="s">
        <v>0</v>
      </c>
      <c r="G1037" s="49" t="s">
        <v>0</v>
      </c>
      <c r="H1037" s="19"/>
      <c r="I1037" s="19"/>
      <c r="J1037" s="19"/>
      <c r="K1037" s="19"/>
    </row>
    <row r="1038" spans="1:11" ht="144">
      <c r="A1038" s="33" t="s">
        <v>67</v>
      </c>
      <c r="B1038" s="50">
        <v>0.47598143416819061</v>
      </c>
      <c r="C1038" s="48" t="s">
        <v>0</v>
      </c>
      <c r="D1038" s="51">
        <v>0.50268058413995698</v>
      </c>
      <c r="E1038" s="48" t="s">
        <v>0</v>
      </c>
      <c r="F1038" s="48" t="s">
        <v>0</v>
      </c>
      <c r="G1038" s="49" t="s">
        <v>0</v>
      </c>
      <c r="H1038" s="19"/>
      <c r="I1038" s="19"/>
      <c r="J1038" s="19"/>
      <c r="K1038" s="19"/>
    </row>
    <row r="1039" spans="1:11" ht="144">
      <c r="A1039" s="33" t="s">
        <v>37</v>
      </c>
      <c r="B1039" s="50">
        <v>0.34755842069649456</v>
      </c>
      <c r="C1039" s="48" t="s">
        <v>0</v>
      </c>
      <c r="D1039" s="51">
        <v>0.4630661256959413</v>
      </c>
      <c r="E1039" s="51">
        <v>-0.34104597647513041</v>
      </c>
      <c r="F1039" s="48" t="s">
        <v>0</v>
      </c>
      <c r="G1039" s="49" t="s">
        <v>0</v>
      </c>
      <c r="H1039" s="19"/>
      <c r="I1039" s="19"/>
      <c r="J1039" s="19"/>
      <c r="K1039" s="19"/>
    </row>
    <row r="1040" spans="1:11" ht="120">
      <c r="A1040" s="33" t="s">
        <v>22</v>
      </c>
      <c r="B1040" s="67" t="s">
        <v>0</v>
      </c>
      <c r="C1040" s="48" t="s">
        <v>0</v>
      </c>
      <c r="D1040" s="51">
        <v>0.46258428431410065</v>
      </c>
      <c r="E1040" s="51">
        <v>-0.36686111205248634</v>
      </c>
      <c r="F1040" s="48" t="s">
        <v>0</v>
      </c>
      <c r="G1040" s="49" t="s">
        <v>0</v>
      </c>
      <c r="H1040" s="19"/>
      <c r="I1040" s="19"/>
      <c r="J1040" s="19"/>
      <c r="K1040" s="19"/>
    </row>
    <row r="1041" spans="1:11" ht="204">
      <c r="A1041" s="33" t="s">
        <v>59</v>
      </c>
      <c r="B1041" s="67" t="s">
        <v>0</v>
      </c>
      <c r="C1041" s="48" t="s">
        <v>0</v>
      </c>
      <c r="D1041" s="48" t="s">
        <v>0</v>
      </c>
      <c r="E1041" s="48" t="s">
        <v>0</v>
      </c>
      <c r="F1041" s="48" t="s">
        <v>0</v>
      </c>
      <c r="G1041" s="49" t="s">
        <v>0</v>
      </c>
      <c r="H1041" s="19"/>
      <c r="I1041" s="19"/>
      <c r="J1041" s="19"/>
      <c r="K1041" s="19"/>
    </row>
    <row r="1042" spans="1:11" ht="276">
      <c r="A1042" s="33" t="s">
        <v>57</v>
      </c>
      <c r="B1042" s="67" t="s">
        <v>0</v>
      </c>
      <c r="C1042" s="48" t="s">
        <v>0</v>
      </c>
      <c r="D1042" s="48" t="s">
        <v>0</v>
      </c>
      <c r="E1042" s="48" t="s">
        <v>0</v>
      </c>
      <c r="F1042" s="48" t="s">
        <v>0</v>
      </c>
      <c r="G1042" s="49" t="s">
        <v>0</v>
      </c>
      <c r="H1042" s="19"/>
      <c r="I1042" s="19"/>
      <c r="J1042" s="19"/>
      <c r="K1042" s="19"/>
    </row>
    <row r="1043" spans="1:11" ht="204">
      <c r="A1043" s="33" t="s">
        <v>65</v>
      </c>
      <c r="B1043" s="50">
        <v>0.43250479584659057</v>
      </c>
      <c r="C1043" s="48" t="s">
        <v>0</v>
      </c>
      <c r="D1043" s="51">
        <v>-0.41684688696960737</v>
      </c>
      <c r="E1043" s="51">
        <v>-0.45382440797269064</v>
      </c>
      <c r="F1043" s="48" t="s">
        <v>0</v>
      </c>
      <c r="G1043" s="49" t="s">
        <v>0</v>
      </c>
      <c r="H1043" s="19"/>
      <c r="I1043" s="19"/>
      <c r="J1043" s="19"/>
      <c r="K1043" s="19"/>
    </row>
    <row r="1044" spans="1:11" ht="300">
      <c r="A1044" s="33" t="s">
        <v>68</v>
      </c>
      <c r="B1044" s="67" t="s">
        <v>0</v>
      </c>
      <c r="C1044" s="48" t="s">
        <v>0</v>
      </c>
      <c r="D1044" s="48" t="s">
        <v>0</v>
      </c>
      <c r="E1044" s="51">
        <v>0.36444056149269816</v>
      </c>
      <c r="F1044" s="48" t="s">
        <v>0</v>
      </c>
      <c r="G1044" s="49" t="s">
        <v>0</v>
      </c>
      <c r="H1044" s="19"/>
      <c r="I1044" s="19"/>
      <c r="J1044" s="19"/>
      <c r="K1044" s="19"/>
    </row>
    <row r="1045" spans="1:11" ht="180">
      <c r="A1045" s="33" t="s">
        <v>54</v>
      </c>
      <c r="B1045" s="67" t="s">
        <v>0</v>
      </c>
      <c r="C1045" s="48" t="s">
        <v>0</v>
      </c>
      <c r="D1045" s="48" t="s">
        <v>0</v>
      </c>
      <c r="E1045" s="48" t="s">
        <v>0</v>
      </c>
      <c r="F1045" s="48" t="s">
        <v>0</v>
      </c>
      <c r="G1045" s="49" t="s">
        <v>0</v>
      </c>
      <c r="H1045" s="19"/>
      <c r="I1045" s="19"/>
      <c r="J1045" s="19"/>
      <c r="K1045" s="19"/>
    </row>
    <row r="1046" spans="1:11" ht="300">
      <c r="A1046" s="33" t="s">
        <v>53</v>
      </c>
      <c r="B1046" s="67" t="s">
        <v>0</v>
      </c>
      <c r="C1046" s="48" t="s">
        <v>0</v>
      </c>
      <c r="D1046" s="48" t="s">
        <v>0</v>
      </c>
      <c r="E1046" s="48" t="s">
        <v>0</v>
      </c>
      <c r="F1046" s="48" t="s">
        <v>0</v>
      </c>
      <c r="G1046" s="49" t="s">
        <v>0</v>
      </c>
      <c r="H1046" s="19"/>
      <c r="I1046" s="19"/>
      <c r="J1046" s="19"/>
      <c r="K1046" s="19"/>
    </row>
    <row r="1047" spans="1:11" ht="144">
      <c r="A1047" s="33" t="s">
        <v>56</v>
      </c>
      <c r="B1047" s="67" t="s">
        <v>0</v>
      </c>
      <c r="C1047" s="48" t="s">
        <v>0</v>
      </c>
      <c r="D1047" s="48" t="s">
        <v>0</v>
      </c>
      <c r="E1047" s="48" t="s">
        <v>0</v>
      </c>
      <c r="F1047" s="48" t="s">
        <v>0</v>
      </c>
      <c r="G1047" s="49" t="s">
        <v>0</v>
      </c>
      <c r="H1047" s="19"/>
      <c r="I1047" s="19"/>
      <c r="J1047" s="19"/>
      <c r="K1047" s="19"/>
    </row>
    <row r="1048" spans="1:11" ht="228">
      <c r="A1048" s="33" t="s">
        <v>61</v>
      </c>
      <c r="B1048" s="67" t="s">
        <v>0</v>
      </c>
      <c r="C1048" s="48" t="s">
        <v>0</v>
      </c>
      <c r="D1048" s="48" t="s">
        <v>0</v>
      </c>
      <c r="E1048" s="48" t="s">
        <v>0</v>
      </c>
      <c r="F1048" s="48" t="s">
        <v>0</v>
      </c>
      <c r="G1048" s="49" t="s">
        <v>0</v>
      </c>
      <c r="H1048" s="19"/>
      <c r="I1048" s="19"/>
      <c r="J1048" s="19"/>
      <c r="K1048" s="19"/>
    </row>
    <row r="1049" spans="1:11" ht="180">
      <c r="A1049" s="33" t="s">
        <v>55</v>
      </c>
      <c r="B1049" s="67" t="s">
        <v>0</v>
      </c>
      <c r="C1049" s="48" t="s">
        <v>0</v>
      </c>
      <c r="D1049" s="48" t="s">
        <v>0</v>
      </c>
      <c r="E1049" s="48" t="s">
        <v>0</v>
      </c>
      <c r="F1049" s="48" t="s">
        <v>0</v>
      </c>
      <c r="G1049" s="49" t="s">
        <v>0</v>
      </c>
      <c r="H1049" s="19"/>
      <c r="I1049" s="19"/>
      <c r="J1049" s="19"/>
      <c r="K1049" s="19"/>
    </row>
    <row r="1050" spans="1:11" ht="252">
      <c r="A1050" s="33" t="s">
        <v>58</v>
      </c>
      <c r="B1050" s="67" t="s">
        <v>0</v>
      </c>
      <c r="C1050" s="48" t="s">
        <v>0</v>
      </c>
      <c r="D1050" s="48" t="s">
        <v>0</v>
      </c>
      <c r="E1050" s="48" t="s">
        <v>0</v>
      </c>
      <c r="F1050" s="48" t="s">
        <v>0</v>
      </c>
      <c r="G1050" s="49" t="s">
        <v>0</v>
      </c>
      <c r="H1050" s="19"/>
      <c r="I1050" s="19"/>
      <c r="J1050" s="19"/>
      <c r="K1050" s="19"/>
    </row>
    <row r="1051" spans="1:11" ht="192">
      <c r="A1051" s="33" t="s">
        <v>70</v>
      </c>
      <c r="B1051" s="67" t="s">
        <v>0</v>
      </c>
      <c r="C1051" s="48" t="s">
        <v>0</v>
      </c>
      <c r="D1051" s="48" t="s">
        <v>0</v>
      </c>
      <c r="E1051" s="48" t="s">
        <v>0</v>
      </c>
      <c r="F1051" s="51">
        <v>-0.7295297468362566</v>
      </c>
      <c r="G1051" s="35">
        <v>0.41982033578376027</v>
      </c>
      <c r="H1051" s="19"/>
      <c r="I1051" s="19"/>
      <c r="J1051" s="19"/>
      <c r="K1051" s="19"/>
    </row>
    <row r="1052" spans="1:11" ht="228">
      <c r="A1052" s="33" t="s">
        <v>64</v>
      </c>
      <c r="B1052" s="67" t="s">
        <v>0</v>
      </c>
      <c r="C1052" s="48" t="s">
        <v>0</v>
      </c>
      <c r="D1052" s="48" t="s">
        <v>0</v>
      </c>
      <c r="E1052" s="48" t="s">
        <v>0</v>
      </c>
      <c r="F1052" s="48" t="s">
        <v>0</v>
      </c>
      <c r="G1052" s="49" t="s">
        <v>0</v>
      </c>
      <c r="H1052" s="19"/>
      <c r="I1052" s="19"/>
      <c r="J1052" s="19"/>
      <c r="K1052" s="19"/>
    </row>
    <row r="1053" spans="1:11" ht="204">
      <c r="A1053" s="33" t="s">
        <v>49</v>
      </c>
      <c r="B1053" s="67" t="s">
        <v>0</v>
      </c>
      <c r="C1053" s="48" t="s">
        <v>0</v>
      </c>
      <c r="D1053" s="48" t="s">
        <v>0</v>
      </c>
      <c r="E1053" s="48" t="s">
        <v>0</v>
      </c>
      <c r="F1053" s="48" t="s">
        <v>0</v>
      </c>
      <c r="G1053" s="49" t="s">
        <v>0</v>
      </c>
      <c r="H1053" s="19"/>
      <c r="I1053" s="19"/>
      <c r="J1053" s="19"/>
      <c r="K1053" s="19"/>
    </row>
    <row r="1054" spans="1:11" ht="192">
      <c r="A1054" s="33" t="s">
        <v>46</v>
      </c>
      <c r="B1054" s="67" t="s">
        <v>0</v>
      </c>
      <c r="C1054" s="48" t="s">
        <v>0</v>
      </c>
      <c r="D1054" s="48" t="s">
        <v>0</v>
      </c>
      <c r="E1054" s="48" t="s">
        <v>0</v>
      </c>
      <c r="F1054" s="48" t="s">
        <v>0</v>
      </c>
      <c r="G1054" s="49" t="s">
        <v>0</v>
      </c>
      <c r="H1054" s="19"/>
      <c r="I1054" s="19"/>
      <c r="J1054" s="19"/>
      <c r="K1054" s="19"/>
    </row>
    <row r="1055" spans="1:11" ht="288">
      <c r="A1055" s="33" t="s">
        <v>47</v>
      </c>
      <c r="B1055" s="67" t="s">
        <v>0</v>
      </c>
      <c r="C1055" s="48" t="s">
        <v>0</v>
      </c>
      <c r="D1055" s="48" t="s">
        <v>0</v>
      </c>
      <c r="E1055" s="48" t="s">
        <v>0</v>
      </c>
      <c r="F1055" s="48" t="s">
        <v>0</v>
      </c>
      <c r="G1055" s="49" t="s">
        <v>0</v>
      </c>
      <c r="H1055" s="19"/>
      <c r="I1055" s="19"/>
      <c r="J1055" s="19"/>
      <c r="K1055" s="19"/>
    </row>
    <row r="1056" spans="1:11" ht="252">
      <c r="A1056" s="33" t="s">
        <v>48</v>
      </c>
      <c r="B1056" s="67" t="s">
        <v>0</v>
      </c>
      <c r="C1056" s="48" t="s">
        <v>0</v>
      </c>
      <c r="D1056" s="48" t="s">
        <v>0</v>
      </c>
      <c r="E1056" s="48" t="s">
        <v>0</v>
      </c>
      <c r="F1056" s="48" t="s">
        <v>0</v>
      </c>
      <c r="G1056" s="49" t="s">
        <v>0</v>
      </c>
      <c r="H1056" s="19"/>
      <c r="I1056" s="19"/>
      <c r="J1056" s="19"/>
      <c r="K1056" s="19"/>
    </row>
    <row r="1057" spans="1:11" ht="192">
      <c r="A1057" s="33" t="s">
        <v>71</v>
      </c>
      <c r="B1057" s="67" t="s">
        <v>0</v>
      </c>
      <c r="C1057" s="48" t="s">
        <v>0</v>
      </c>
      <c r="D1057" s="48" t="s">
        <v>0</v>
      </c>
      <c r="E1057" s="48" t="s">
        <v>0</v>
      </c>
      <c r="F1057" s="48" t="s">
        <v>0</v>
      </c>
      <c r="G1057" s="49" t="s">
        <v>0</v>
      </c>
      <c r="H1057" s="19"/>
      <c r="I1057" s="19"/>
      <c r="J1057" s="19"/>
      <c r="K1057" s="19"/>
    </row>
    <row r="1058" spans="1:11" ht="192">
      <c r="A1058" s="33" t="s">
        <v>45</v>
      </c>
      <c r="B1058" s="67" t="s">
        <v>0</v>
      </c>
      <c r="C1058" s="48" t="s">
        <v>0</v>
      </c>
      <c r="D1058" s="48" t="s">
        <v>0</v>
      </c>
      <c r="E1058" s="48" t="s">
        <v>0</v>
      </c>
      <c r="F1058" s="48" t="s">
        <v>0</v>
      </c>
      <c r="G1058" s="35">
        <v>-0.66693588625253009</v>
      </c>
      <c r="H1058" s="19"/>
      <c r="I1058" s="19"/>
      <c r="J1058" s="19"/>
      <c r="K1058" s="19"/>
    </row>
    <row r="1059" spans="1:11" ht="228">
      <c r="A1059" s="33" t="s">
        <v>60</v>
      </c>
      <c r="B1059" s="67" t="s">
        <v>0</v>
      </c>
      <c r="C1059" s="48" t="s">
        <v>0</v>
      </c>
      <c r="D1059" s="48" t="s">
        <v>0</v>
      </c>
      <c r="E1059" s="48" t="s">
        <v>0</v>
      </c>
      <c r="F1059" s="48" t="s">
        <v>0</v>
      </c>
      <c r="G1059" s="35">
        <v>0.33920017452227746</v>
      </c>
      <c r="H1059" s="19"/>
      <c r="I1059" s="19"/>
      <c r="J1059" s="19"/>
      <c r="K1059" s="19"/>
    </row>
    <row r="1060" spans="1:11" ht="276">
      <c r="A1060" s="33" t="s">
        <v>44</v>
      </c>
      <c r="B1060" s="67" t="s">
        <v>0</v>
      </c>
      <c r="C1060" s="48" t="s">
        <v>0</v>
      </c>
      <c r="D1060" s="48" t="s">
        <v>0</v>
      </c>
      <c r="E1060" s="48" t="s">
        <v>0</v>
      </c>
      <c r="F1060" s="48" t="s">
        <v>0</v>
      </c>
      <c r="G1060" s="49" t="s">
        <v>0</v>
      </c>
      <c r="H1060" s="19"/>
      <c r="I1060" s="19"/>
      <c r="J1060" s="19"/>
      <c r="K1060" s="19"/>
    </row>
    <row r="1061" spans="1:11" ht="264.75" thickBot="1">
      <c r="A1061" s="36" t="s">
        <v>63</v>
      </c>
      <c r="B1061" s="68" t="s">
        <v>0</v>
      </c>
      <c r="C1061" s="58" t="s">
        <v>0</v>
      </c>
      <c r="D1061" s="58" t="s">
        <v>0</v>
      </c>
      <c r="E1061" s="58" t="s">
        <v>0</v>
      </c>
      <c r="F1061" s="58" t="s">
        <v>0</v>
      </c>
      <c r="G1061" s="59" t="s">
        <v>0</v>
      </c>
      <c r="H1061" s="19"/>
      <c r="I1061" s="19"/>
      <c r="J1061" s="19"/>
      <c r="K1061" s="19"/>
    </row>
    <row r="1062" spans="1:11" ht="15.75" thickTop="1">
      <c r="A1062" s="569" t="s">
        <v>115</v>
      </c>
      <c r="B1062" s="569"/>
      <c r="C1062" s="569"/>
      <c r="D1062" s="569"/>
      <c r="E1062" s="569"/>
      <c r="F1062" s="569"/>
      <c r="G1062" s="569"/>
      <c r="H1062" s="19"/>
      <c r="I1062" s="19"/>
      <c r="J1062" s="19"/>
      <c r="K1062" s="19"/>
    </row>
    <row r="1063" spans="1:11">
      <c r="A1063" s="569" t="s">
        <v>208</v>
      </c>
      <c r="B1063" s="569"/>
      <c r="C1063" s="569"/>
      <c r="D1063" s="569"/>
      <c r="E1063" s="569"/>
      <c r="F1063" s="569"/>
      <c r="G1063" s="569"/>
      <c r="H1063" s="19"/>
      <c r="I1063" s="19"/>
      <c r="J1063" s="19"/>
      <c r="K1063" s="19"/>
    </row>
    <row r="1064" spans="1:11">
      <c r="A1064" s="19"/>
      <c r="B1064" s="19"/>
      <c r="C1064" s="19"/>
      <c r="D1064" s="19"/>
      <c r="E1064" s="19"/>
      <c r="F1064" s="19"/>
      <c r="G1064" s="19"/>
      <c r="H1064" s="19"/>
      <c r="I1064" s="19"/>
      <c r="J1064" s="19"/>
      <c r="K1064" s="19"/>
    </row>
    <row r="1065" spans="1:11" ht="15.75" thickBot="1">
      <c r="A1065" s="563" t="s">
        <v>74</v>
      </c>
      <c r="B1065" s="563"/>
      <c r="C1065" s="563"/>
      <c r="D1065" s="563"/>
      <c r="E1065" s="563"/>
      <c r="F1065" s="563"/>
      <c r="G1065" s="563"/>
      <c r="H1065" s="19"/>
      <c r="I1065" s="19"/>
      <c r="J1065" s="19"/>
      <c r="K1065" s="19"/>
    </row>
    <row r="1066" spans="1:11" ht="15.75" thickTop="1">
      <c r="A1066" s="564" t="s">
        <v>0</v>
      </c>
      <c r="B1066" s="566" t="s">
        <v>1</v>
      </c>
      <c r="C1066" s="567"/>
      <c r="D1066" s="567"/>
      <c r="E1066" s="567"/>
      <c r="F1066" s="567"/>
      <c r="G1066" s="568"/>
      <c r="H1066" s="19"/>
      <c r="I1066" s="19"/>
      <c r="J1066" s="19"/>
      <c r="K1066" s="19"/>
    </row>
    <row r="1067" spans="1:11" ht="15.75" thickBot="1">
      <c r="A1067" s="565"/>
      <c r="B1067" s="60" t="s">
        <v>2</v>
      </c>
      <c r="C1067" s="61" t="s">
        <v>3</v>
      </c>
      <c r="D1067" s="61" t="s">
        <v>4</v>
      </c>
      <c r="E1067" s="61" t="s">
        <v>5</v>
      </c>
      <c r="F1067" s="61" t="s">
        <v>75</v>
      </c>
      <c r="G1067" s="62" t="s">
        <v>123</v>
      </c>
      <c r="H1067" s="19"/>
      <c r="I1067" s="19"/>
      <c r="J1067" s="19"/>
      <c r="K1067" s="19"/>
    </row>
    <row r="1068" spans="1:11" ht="168.75" thickTop="1">
      <c r="A1068" s="30" t="s">
        <v>12</v>
      </c>
      <c r="B1068" s="63">
        <v>0.74118695341788554</v>
      </c>
      <c r="C1068" s="64" t="s">
        <v>0</v>
      </c>
      <c r="D1068" s="64" t="s">
        <v>0</v>
      </c>
      <c r="E1068" s="64" t="s">
        <v>0</v>
      </c>
      <c r="F1068" s="64" t="s">
        <v>0</v>
      </c>
      <c r="G1068" s="66" t="s">
        <v>0</v>
      </c>
      <c r="H1068" s="19"/>
      <c r="I1068" s="19"/>
      <c r="J1068" s="19"/>
      <c r="K1068" s="19"/>
    </row>
    <row r="1069" spans="1:11" ht="168">
      <c r="A1069" s="33" t="s">
        <v>14</v>
      </c>
      <c r="B1069" s="50">
        <v>0.73298584792204535</v>
      </c>
      <c r="C1069" s="48" t="s">
        <v>0</v>
      </c>
      <c r="D1069" s="48" t="s">
        <v>0</v>
      </c>
      <c r="E1069" s="48" t="s">
        <v>0</v>
      </c>
      <c r="F1069" s="48" t="s">
        <v>0</v>
      </c>
      <c r="G1069" s="49" t="s">
        <v>0</v>
      </c>
      <c r="H1069" s="19"/>
      <c r="I1069" s="19"/>
      <c r="J1069" s="19"/>
      <c r="K1069" s="19"/>
    </row>
    <row r="1070" spans="1:11" ht="192">
      <c r="A1070" s="33" t="s">
        <v>6</v>
      </c>
      <c r="B1070" s="50">
        <v>0.72091037878531183</v>
      </c>
      <c r="C1070" s="48" t="s">
        <v>0</v>
      </c>
      <c r="D1070" s="48" t="s">
        <v>0</v>
      </c>
      <c r="E1070" s="48" t="s">
        <v>0</v>
      </c>
      <c r="F1070" s="48" t="s">
        <v>0</v>
      </c>
      <c r="G1070" s="49" t="s">
        <v>0</v>
      </c>
      <c r="H1070" s="19"/>
      <c r="I1070" s="19"/>
      <c r="J1070" s="19"/>
      <c r="K1070" s="19"/>
    </row>
    <row r="1071" spans="1:11" ht="180">
      <c r="A1071" s="33" t="s">
        <v>11</v>
      </c>
      <c r="B1071" s="50">
        <v>0.69248357856655773</v>
      </c>
      <c r="C1071" s="48" t="s">
        <v>0</v>
      </c>
      <c r="D1071" s="48" t="s">
        <v>0</v>
      </c>
      <c r="E1071" s="48" t="s">
        <v>0</v>
      </c>
      <c r="F1071" s="48" t="s">
        <v>0</v>
      </c>
      <c r="G1071" s="49" t="s">
        <v>0</v>
      </c>
      <c r="H1071" s="19"/>
      <c r="I1071" s="19"/>
      <c r="J1071" s="19"/>
      <c r="K1071" s="19"/>
    </row>
    <row r="1072" spans="1:11" ht="120">
      <c r="A1072" s="33" t="s">
        <v>7</v>
      </c>
      <c r="B1072" s="50">
        <v>0.62725653510959078</v>
      </c>
      <c r="C1072" s="48" t="s">
        <v>0</v>
      </c>
      <c r="D1072" s="48" t="s">
        <v>0</v>
      </c>
      <c r="E1072" s="48" t="s">
        <v>0</v>
      </c>
      <c r="F1072" s="48" t="s">
        <v>0</v>
      </c>
      <c r="G1072" s="49" t="s">
        <v>0</v>
      </c>
      <c r="H1072" s="19"/>
      <c r="I1072" s="19"/>
      <c r="J1072" s="19"/>
      <c r="K1072" s="19"/>
    </row>
    <row r="1073" spans="1:11" ht="156">
      <c r="A1073" s="33" t="s">
        <v>9</v>
      </c>
      <c r="B1073" s="50">
        <v>0.62165356083152679</v>
      </c>
      <c r="C1073" s="48" t="s">
        <v>0</v>
      </c>
      <c r="D1073" s="48" t="s">
        <v>0</v>
      </c>
      <c r="E1073" s="48" t="s">
        <v>0</v>
      </c>
      <c r="F1073" s="48" t="s">
        <v>0</v>
      </c>
      <c r="G1073" s="49" t="s">
        <v>0</v>
      </c>
      <c r="H1073" s="19"/>
      <c r="I1073" s="19"/>
      <c r="J1073" s="19"/>
      <c r="K1073" s="19"/>
    </row>
    <row r="1074" spans="1:11" ht="120">
      <c r="A1074" s="33" t="s">
        <v>8</v>
      </c>
      <c r="B1074" s="50">
        <v>0.61127840671847</v>
      </c>
      <c r="C1074" s="48" t="s">
        <v>0</v>
      </c>
      <c r="D1074" s="48" t="s">
        <v>0</v>
      </c>
      <c r="E1074" s="48" t="s">
        <v>0</v>
      </c>
      <c r="F1074" s="48" t="s">
        <v>0</v>
      </c>
      <c r="G1074" s="49" t="s">
        <v>0</v>
      </c>
      <c r="H1074" s="19"/>
      <c r="I1074" s="19"/>
      <c r="J1074" s="19"/>
      <c r="K1074" s="19"/>
    </row>
    <row r="1075" spans="1:11" ht="180">
      <c r="A1075" s="33" t="s">
        <v>10</v>
      </c>
      <c r="B1075" s="50">
        <v>0.6043266071582637</v>
      </c>
      <c r="C1075" s="48" t="s">
        <v>0</v>
      </c>
      <c r="D1075" s="48" t="s">
        <v>0</v>
      </c>
      <c r="E1075" s="48" t="s">
        <v>0</v>
      </c>
      <c r="F1075" s="48" t="s">
        <v>0</v>
      </c>
      <c r="G1075" s="49" t="s">
        <v>0</v>
      </c>
      <c r="H1075" s="19"/>
      <c r="I1075" s="19"/>
      <c r="J1075" s="19"/>
      <c r="K1075" s="19"/>
    </row>
    <row r="1076" spans="1:11" ht="144">
      <c r="A1076" s="33" t="s">
        <v>13</v>
      </c>
      <c r="B1076" s="50">
        <v>0.60262302835538561</v>
      </c>
      <c r="C1076" s="48" t="s">
        <v>0</v>
      </c>
      <c r="D1076" s="48" t="s">
        <v>0</v>
      </c>
      <c r="E1076" s="48" t="s">
        <v>0</v>
      </c>
      <c r="F1076" s="48" t="s">
        <v>0</v>
      </c>
      <c r="G1076" s="49" t="s">
        <v>0</v>
      </c>
      <c r="H1076" s="19"/>
      <c r="I1076" s="19"/>
      <c r="J1076" s="19"/>
      <c r="K1076" s="19"/>
    </row>
    <row r="1077" spans="1:11" ht="180">
      <c r="A1077" s="33" t="s">
        <v>16</v>
      </c>
      <c r="B1077" s="50">
        <v>0.53811930905394623</v>
      </c>
      <c r="C1077" s="48" t="s">
        <v>0</v>
      </c>
      <c r="D1077" s="48" t="s">
        <v>0</v>
      </c>
      <c r="E1077" s="48" t="s">
        <v>0</v>
      </c>
      <c r="F1077" s="48" t="s">
        <v>0</v>
      </c>
      <c r="G1077" s="49" t="s">
        <v>0</v>
      </c>
      <c r="H1077" s="19"/>
      <c r="I1077" s="19"/>
      <c r="J1077" s="19"/>
      <c r="K1077" s="19"/>
    </row>
    <row r="1078" spans="1:11" ht="204">
      <c r="A1078" s="33" t="s">
        <v>65</v>
      </c>
      <c r="B1078" s="50">
        <v>0.52367010931784208</v>
      </c>
      <c r="C1078" s="48" t="s">
        <v>0</v>
      </c>
      <c r="D1078" s="48" t="s">
        <v>0</v>
      </c>
      <c r="E1078" s="48" t="s">
        <v>0</v>
      </c>
      <c r="F1078" s="51">
        <v>0.3827658659216977</v>
      </c>
      <c r="G1078" s="49" t="s">
        <v>0</v>
      </c>
      <c r="H1078" s="19"/>
      <c r="I1078" s="19"/>
      <c r="J1078" s="19"/>
      <c r="K1078" s="19"/>
    </row>
    <row r="1079" spans="1:11" ht="180">
      <c r="A1079" s="33" t="s">
        <v>19</v>
      </c>
      <c r="B1079" s="50">
        <v>0.51983274272504099</v>
      </c>
      <c r="C1079" s="51">
        <v>0.30011585399853846</v>
      </c>
      <c r="D1079" s="48" t="s">
        <v>0</v>
      </c>
      <c r="E1079" s="48" t="s">
        <v>0</v>
      </c>
      <c r="F1079" s="48" t="s">
        <v>0</v>
      </c>
      <c r="G1079" s="49" t="s">
        <v>0</v>
      </c>
      <c r="H1079" s="19"/>
      <c r="I1079" s="19"/>
      <c r="J1079" s="19"/>
      <c r="K1079" s="19"/>
    </row>
    <row r="1080" spans="1:11" ht="192">
      <c r="A1080" s="33" t="s">
        <v>20</v>
      </c>
      <c r="B1080" s="50">
        <v>0.51748690035303946</v>
      </c>
      <c r="C1080" s="48" t="s">
        <v>0</v>
      </c>
      <c r="D1080" s="51">
        <v>0.36892538392667173</v>
      </c>
      <c r="E1080" s="48" t="s">
        <v>0</v>
      </c>
      <c r="F1080" s="48" t="s">
        <v>0</v>
      </c>
      <c r="G1080" s="49" t="s">
        <v>0</v>
      </c>
      <c r="H1080" s="19"/>
      <c r="I1080" s="19"/>
      <c r="J1080" s="19"/>
      <c r="K1080" s="19"/>
    </row>
    <row r="1081" spans="1:11" ht="240">
      <c r="A1081" s="33" t="s">
        <v>25</v>
      </c>
      <c r="B1081" s="50">
        <v>0.51227002829873602</v>
      </c>
      <c r="C1081" s="48" t="s">
        <v>0</v>
      </c>
      <c r="D1081" s="51">
        <v>0.36066848476465257</v>
      </c>
      <c r="E1081" s="48" t="s">
        <v>0</v>
      </c>
      <c r="F1081" s="48" t="s">
        <v>0</v>
      </c>
      <c r="G1081" s="49" t="s">
        <v>0</v>
      </c>
      <c r="H1081" s="19"/>
      <c r="I1081" s="19"/>
      <c r="J1081" s="19"/>
      <c r="K1081" s="19"/>
    </row>
    <row r="1082" spans="1:11" ht="180">
      <c r="A1082" s="33" t="s">
        <v>18</v>
      </c>
      <c r="B1082" s="50">
        <v>0.50685051027530847</v>
      </c>
      <c r="C1082" s="51">
        <v>0.32326945271461333</v>
      </c>
      <c r="D1082" s="48" t="s">
        <v>0</v>
      </c>
      <c r="E1082" s="48" t="s">
        <v>0</v>
      </c>
      <c r="F1082" s="48" t="s">
        <v>0</v>
      </c>
      <c r="G1082" s="49" t="s">
        <v>0</v>
      </c>
      <c r="H1082" s="19"/>
      <c r="I1082" s="19"/>
      <c r="J1082" s="19"/>
      <c r="K1082" s="19"/>
    </row>
    <row r="1083" spans="1:11" ht="192">
      <c r="A1083" s="33" t="s">
        <v>15</v>
      </c>
      <c r="B1083" s="50">
        <v>0.50259831575056968</v>
      </c>
      <c r="C1083" s="48" t="s">
        <v>0</v>
      </c>
      <c r="D1083" s="48" t="s">
        <v>0</v>
      </c>
      <c r="E1083" s="48" t="s">
        <v>0</v>
      </c>
      <c r="F1083" s="48" t="s">
        <v>0</v>
      </c>
      <c r="G1083" s="49" t="s">
        <v>0</v>
      </c>
      <c r="H1083" s="19"/>
      <c r="I1083" s="19"/>
      <c r="J1083" s="19"/>
      <c r="K1083" s="19"/>
    </row>
    <row r="1084" spans="1:11" ht="204">
      <c r="A1084" s="33" t="s">
        <v>23</v>
      </c>
      <c r="B1084" s="50">
        <v>0.44168744320890491</v>
      </c>
      <c r="C1084" s="51">
        <v>0.32558473453934944</v>
      </c>
      <c r="D1084" s="51">
        <v>0.37838205598992208</v>
      </c>
      <c r="E1084" s="48" t="s">
        <v>0</v>
      </c>
      <c r="F1084" s="48" t="s">
        <v>0</v>
      </c>
      <c r="G1084" s="49" t="s">
        <v>0</v>
      </c>
      <c r="H1084" s="19"/>
      <c r="I1084" s="19"/>
      <c r="J1084" s="19"/>
      <c r="K1084" s="19"/>
    </row>
    <row r="1085" spans="1:11" ht="180">
      <c r="A1085" s="33" t="s">
        <v>26</v>
      </c>
      <c r="B1085" s="50">
        <v>0.42553774649302756</v>
      </c>
      <c r="C1085" s="48" t="s">
        <v>0</v>
      </c>
      <c r="D1085" s="51">
        <v>0.31213361064839223</v>
      </c>
      <c r="E1085" s="48" t="s">
        <v>0</v>
      </c>
      <c r="F1085" s="48" t="s">
        <v>0</v>
      </c>
      <c r="G1085" s="49" t="s">
        <v>0</v>
      </c>
      <c r="H1085" s="19"/>
      <c r="I1085" s="19"/>
      <c r="J1085" s="19"/>
      <c r="K1085" s="19"/>
    </row>
    <row r="1086" spans="1:11" ht="192">
      <c r="A1086" s="33" t="s">
        <v>21</v>
      </c>
      <c r="B1086" s="50">
        <v>0.41259949032773369</v>
      </c>
      <c r="C1086" s="51">
        <v>0.37951138926380157</v>
      </c>
      <c r="D1086" s="48" t="s">
        <v>0</v>
      </c>
      <c r="E1086" s="48" t="s">
        <v>0</v>
      </c>
      <c r="F1086" s="48" t="s">
        <v>0</v>
      </c>
      <c r="G1086" s="49" t="s">
        <v>0</v>
      </c>
      <c r="H1086" s="19"/>
      <c r="I1086" s="19"/>
      <c r="J1086" s="19"/>
      <c r="K1086" s="19"/>
    </row>
    <row r="1087" spans="1:11" ht="228">
      <c r="A1087" s="33" t="s">
        <v>27</v>
      </c>
      <c r="B1087" s="67" t="s">
        <v>0</v>
      </c>
      <c r="C1087" s="48" t="s">
        <v>0</v>
      </c>
      <c r="D1087" s="48" t="s">
        <v>0</v>
      </c>
      <c r="E1087" s="48" t="s">
        <v>0</v>
      </c>
      <c r="F1087" s="48" t="s">
        <v>0</v>
      </c>
      <c r="G1087" s="49" t="s">
        <v>0</v>
      </c>
      <c r="H1087" s="19"/>
      <c r="I1087" s="19"/>
      <c r="J1087" s="19"/>
      <c r="K1087" s="19"/>
    </row>
    <row r="1088" spans="1:11" ht="168">
      <c r="A1088" s="33" t="s">
        <v>33</v>
      </c>
      <c r="B1088" s="67" t="s">
        <v>0</v>
      </c>
      <c r="C1088" s="51">
        <v>0.74058478478908263</v>
      </c>
      <c r="D1088" s="48" t="s">
        <v>0</v>
      </c>
      <c r="E1088" s="48" t="s">
        <v>0</v>
      </c>
      <c r="F1088" s="48" t="s">
        <v>0</v>
      </c>
      <c r="G1088" s="49" t="s">
        <v>0</v>
      </c>
      <c r="H1088" s="19"/>
      <c r="I1088" s="19"/>
      <c r="J1088" s="19"/>
      <c r="K1088" s="19"/>
    </row>
    <row r="1089" spans="1:11" ht="144">
      <c r="A1089" s="33" t="s">
        <v>67</v>
      </c>
      <c r="B1089" s="67" t="s">
        <v>0</v>
      </c>
      <c r="C1089" s="51">
        <v>0.73175288001466321</v>
      </c>
      <c r="D1089" s="48" t="s">
        <v>0</v>
      </c>
      <c r="E1089" s="48" t="s">
        <v>0</v>
      </c>
      <c r="F1089" s="48" t="s">
        <v>0</v>
      </c>
      <c r="G1089" s="49" t="s">
        <v>0</v>
      </c>
      <c r="H1089" s="19"/>
      <c r="I1089" s="19"/>
      <c r="J1089" s="19"/>
      <c r="K1089" s="19"/>
    </row>
    <row r="1090" spans="1:11" ht="204">
      <c r="A1090" s="33" t="s">
        <v>66</v>
      </c>
      <c r="B1090" s="67" t="s">
        <v>0</v>
      </c>
      <c r="C1090" s="51">
        <v>0.70950095007722003</v>
      </c>
      <c r="D1090" s="48" t="s">
        <v>0</v>
      </c>
      <c r="E1090" s="48" t="s">
        <v>0</v>
      </c>
      <c r="F1090" s="48" t="s">
        <v>0</v>
      </c>
      <c r="G1090" s="49" t="s">
        <v>0</v>
      </c>
      <c r="H1090" s="19"/>
      <c r="I1090" s="19"/>
      <c r="J1090" s="19"/>
      <c r="K1090" s="19"/>
    </row>
    <row r="1091" spans="1:11" ht="228">
      <c r="A1091" s="33" t="s">
        <v>24</v>
      </c>
      <c r="B1091" s="50">
        <v>0.31959747081597356</v>
      </c>
      <c r="C1091" s="51">
        <v>0.60539707808955645</v>
      </c>
      <c r="D1091" s="48" t="s">
        <v>0</v>
      </c>
      <c r="E1091" s="48" t="s">
        <v>0</v>
      </c>
      <c r="F1091" s="48" t="s">
        <v>0</v>
      </c>
      <c r="G1091" s="49" t="s">
        <v>0</v>
      </c>
      <c r="H1091" s="19"/>
      <c r="I1091" s="19"/>
      <c r="J1091" s="19"/>
      <c r="K1091" s="19"/>
    </row>
    <row r="1092" spans="1:11" ht="96">
      <c r="A1092" s="33" t="s">
        <v>28</v>
      </c>
      <c r="B1092" s="67" t="s">
        <v>0</v>
      </c>
      <c r="C1092" s="51">
        <v>0.56680086607582469</v>
      </c>
      <c r="D1092" s="48" t="s">
        <v>0</v>
      </c>
      <c r="E1092" s="48" t="s">
        <v>0</v>
      </c>
      <c r="F1092" s="51">
        <v>0.37340728494555647</v>
      </c>
      <c r="G1092" s="49" t="s">
        <v>0</v>
      </c>
      <c r="H1092" s="19"/>
      <c r="I1092" s="19"/>
      <c r="J1092" s="19"/>
      <c r="K1092" s="19"/>
    </row>
    <row r="1093" spans="1:11" ht="180">
      <c r="A1093" s="33" t="s">
        <v>32</v>
      </c>
      <c r="B1093" s="67" t="s">
        <v>0</v>
      </c>
      <c r="C1093" s="51">
        <v>0.55706724570969768</v>
      </c>
      <c r="D1093" s="48" t="s">
        <v>0</v>
      </c>
      <c r="E1093" s="48" t="s">
        <v>0</v>
      </c>
      <c r="F1093" s="51">
        <v>0.3881441444298801</v>
      </c>
      <c r="G1093" s="49" t="s">
        <v>0</v>
      </c>
      <c r="H1093" s="19"/>
      <c r="I1093" s="19"/>
      <c r="J1093" s="19"/>
      <c r="K1093" s="19"/>
    </row>
    <row r="1094" spans="1:11" ht="240">
      <c r="A1094" s="33" t="s">
        <v>17</v>
      </c>
      <c r="B1094" s="50">
        <v>0.43625117480105657</v>
      </c>
      <c r="C1094" s="51">
        <v>0.48100941265153729</v>
      </c>
      <c r="D1094" s="48" t="s">
        <v>0</v>
      </c>
      <c r="E1094" s="48" t="s">
        <v>0</v>
      </c>
      <c r="F1094" s="48" t="s">
        <v>0</v>
      </c>
      <c r="G1094" s="49" t="s">
        <v>0</v>
      </c>
      <c r="H1094" s="19"/>
      <c r="I1094" s="19"/>
      <c r="J1094" s="19"/>
      <c r="K1094" s="19"/>
    </row>
    <row r="1095" spans="1:11" ht="180">
      <c r="A1095" s="33" t="s">
        <v>31</v>
      </c>
      <c r="B1095" s="67" t="s">
        <v>0</v>
      </c>
      <c r="C1095" s="51">
        <v>0.4784509944238467</v>
      </c>
      <c r="D1095" s="48" t="s">
        <v>0</v>
      </c>
      <c r="E1095" s="51">
        <v>-0.35987128636924098</v>
      </c>
      <c r="F1095" s="48" t="s">
        <v>0</v>
      </c>
      <c r="G1095" s="49" t="s">
        <v>0</v>
      </c>
      <c r="H1095" s="19"/>
      <c r="I1095" s="19"/>
      <c r="J1095" s="19"/>
      <c r="K1095" s="19"/>
    </row>
    <row r="1096" spans="1:11" ht="144">
      <c r="A1096" s="33" t="s">
        <v>30</v>
      </c>
      <c r="B1096" s="67" t="s">
        <v>0</v>
      </c>
      <c r="C1096" s="51">
        <v>0.47732203858272071</v>
      </c>
      <c r="D1096" s="48" t="s">
        <v>0</v>
      </c>
      <c r="E1096" s="48" t="s">
        <v>0</v>
      </c>
      <c r="F1096" s="51">
        <v>0.42520556177683777</v>
      </c>
      <c r="G1096" s="49" t="s">
        <v>0</v>
      </c>
      <c r="H1096" s="19"/>
      <c r="I1096" s="19"/>
      <c r="J1096" s="19"/>
      <c r="K1096" s="19"/>
    </row>
    <row r="1097" spans="1:11" ht="144">
      <c r="A1097" s="33" t="s">
        <v>37</v>
      </c>
      <c r="B1097" s="67" t="s">
        <v>0</v>
      </c>
      <c r="C1097" s="51">
        <v>0.43282910611282077</v>
      </c>
      <c r="D1097" s="51">
        <v>-0.30151941613877659</v>
      </c>
      <c r="E1097" s="48" t="s">
        <v>0</v>
      </c>
      <c r="F1097" s="48" t="s">
        <v>0</v>
      </c>
      <c r="G1097" s="49" t="s">
        <v>0</v>
      </c>
      <c r="H1097" s="19"/>
      <c r="I1097" s="19"/>
      <c r="J1097" s="19"/>
      <c r="K1097" s="19"/>
    </row>
    <row r="1098" spans="1:11" ht="168">
      <c r="A1098" s="33" t="s">
        <v>52</v>
      </c>
      <c r="B1098" s="67" t="s">
        <v>0</v>
      </c>
      <c r="C1098" s="48" t="s">
        <v>0</v>
      </c>
      <c r="D1098" s="51">
        <v>0.6842860728942407</v>
      </c>
      <c r="E1098" s="48" t="s">
        <v>0</v>
      </c>
      <c r="F1098" s="48" t="s">
        <v>0</v>
      </c>
      <c r="G1098" s="49" t="s">
        <v>0</v>
      </c>
      <c r="H1098" s="19"/>
      <c r="I1098" s="19"/>
      <c r="J1098" s="19"/>
      <c r="K1098" s="19"/>
    </row>
    <row r="1099" spans="1:11" ht="168">
      <c r="A1099" s="33" t="s">
        <v>50</v>
      </c>
      <c r="B1099" s="50">
        <v>0.41953039254853947</v>
      </c>
      <c r="C1099" s="48" t="s">
        <v>0</v>
      </c>
      <c r="D1099" s="51">
        <v>0.63091924589627346</v>
      </c>
      <c r="E1099" s="48" t="s">
        <v>0</v>
      </c>
      <c r="F1099" s="48" t="s">
        <v>0</v>
      </c>
      <c r="G1099" s="49" t="s">
        <v>0</v>
      </c>
      <c r="H1099" s="19"/>
      <c r="I1099" s="19"/>
      <c r="J1099" s="19"/>
      <c r="K1099" s="19"/>
    </row>
    <row r="1100" spans="1:11" ht="120">
      <c r="A1100" s="33" t="s">
        <v>51</v>
      </c>
      <c r="B1100" s="50">
        <v>0.44133282363453535</v>
      </c>
      <c r="C1100" s="48" t="s">
        <v>0</v>
      </c>
      <c r="D1100" s="51">
        <v>0.60483398884951978</v>
      </c>
      <c r="E1100" s="48" t="s">
        <v>0</v>
      </c>
      <c r="F1100" s="48" t="s">
        <v>0</v>
      </c>
      <c r="G1100" s="49" t="s">
        <v>0</v>
      </c>
      <c r="H1100" s="19"/>
      <c r="I1100" s="19"/>
      <c r="J1100" s="19"/>
      <c r="K1100" s="19"/>
    </row>
    <row r="1101" spans="1:11" ht="204">
      <c r="A1101" s="33" t="s">
        <v>35</v>
      </c>
      <c r="B1101" s="67" t="s">
        <v>0</v>
      </c>
      <c r="C1101" s="48" t="s">
        <v>0</v>
      </c>
      <c r="D1101" s="51">
        <v>0.5937472466782473</v>
      </c>
      <c r="E1101" s="51">
        <v>-0.30557528265756617</v>
      </c>
      <c r="F1101" s="48" t="s">
        <v>0</v>
      </c>
      <c r="G1101" s="49" t="s">
        <v>0</v>
      </c>
      <c r="H1101" s="19"/>
      <c r="I1101" s="19"/>
      <c r="J1101" s="19"/>
      <c r="K1101" s="19"/>
    </row>
    <row r="1102" spans="1:11" ht="156">
      <c r="A1102" s="33" t="s">
        <v>34</v>
      </c>
      <c r="B1102" s="67" t="s">
        <v>0</v>
      </c>
      <c r="C1102" s="51">
        <v>0.33080234895767896</v>
      </c>
      <c r="D1102" s="51">
        <v>0.56195346292926829</v>
      </c>
      <c r="E1102" s="48" t="s">
        <v>0</v>
      </c>
      <c r="F1102" s="48" t="s">
        <v>0</v>
      </c>
      <c r="G1102" s="49" t="s">
        <v>0</v>
      </c>
      <c r="H1102" s="19"/>
      <c r="I1102" s="19"/>
      <c r="J1102" s="19"/>
      <c r="K1102" s="19"/>
    </row>
    <row r="1103" spans="1:11" ht="120">
      <c r="A1103" s="33" t="s">
        <v>22</v>
      </c>
      <c r="B1103" s="50">
        <v>0.41270161903912816</v>
      </c>
      <c r="C1103" s="48" t="s">
        <v>0</v>
      </c>
      <c r="D1103" s="51">
        <v>-0.48333800872482269</v>
      </c>
      <c r="E1103" s="48" t="s">
        <v>0</v>
      </c>
      <c r="F1103" s="48" t="s">
        <v>0</v>
      </c>
      <c r="G1103" s="49" t="s">
        <v>0</v>
      </c>
      <c r="H1103" s="19"/>
      <c r="I1103" s="19"/>
      <c r="J1103" s="19"/>
      <c r="K1103" s="19"/>
    </row>
    <row r="1104" spans="1:11" ht="120">
      <c r="A1104" s="33" t="s">
        <v>36</v>
      </c>
      <c r="B1104" s="67" t="s">
        <v>0</v>
      </c>
      <c r="C1104" s="48" t="s">
        <v>0</v>
      </c>
      <c r="D1104" s="51">
        <v>0.35937313046544073</v>
      </c>
      <c r="E1104" s="48" t="s">
        <v>0</v>
      </c>
      <c r="F1104" s="51">
        <v>0.3058569656832173</v>
      </c>
      <c r="G1104" s="49" t="s">
        <v>0</v>
      </c>
      <c r="H1104" s="19"/>
      <c r="I1104" s="19"/>
      <c r="J1104" s="19"/>
      <c r="K1104" s="19"/>
    </row>
    <row r="1105" spans="1:11" ht="300">
      <c r="A1105" s="33" t="s">
        <v>53</v>
      </c>
      <c r="B1105" s="67" t="s">
        <v>0</v>
      </c>
      <c r="C1105" s="48" t="s">
        <v>0</v>
      </c>
      <c r="D1105" s="51">
        <v>0.32043169854022585</v>
      </c>
      <c r="E1105" s="48" t="s">
        <v>0</v>
      </c>
      <c r="F1105" s="48" t="s">
        <v>0</v>
      </c>
      <c r="G1105" s="49" t="s">
        <v>0</v>
      </c>
      <c r="H1105" s="19"/>
      <c r="I1105" s="19"/>
      <c r="J1105" s="19"/>
      <c r="K1105" s="19"/>
    </row>
    <row r="1106" spans="1:11" ht="180">
      <c r="A1106" s="33" t="s">
        <v>55</v>
      </c>
      <c r="B1106" s="67" t="s">
        <v>0</v>
      </c>
      <c r="C1106" s="48" t="s">
        <v>0</v>
      </c>
      <c r="D1106" s="48" t="s">
        <v>0</v>
      </c>
      <c r="E1106" s="48" t="s">
        <v>0</v>
      </c>
      <c r="F1106" s="48" t="s">
        <v>0</v>
      </c>
      <c r="G1106" s="49" t="s">
        <v>0</v>
      </c>
      <c r="H1106" s="19"/>
      <c r="I1106" s="19"/>
      <c r="J1106" s="19"/>
      <c r="K1106" s="19"/>
    </row>
    <row r="1107" spans="1:11" ht="204">
      <c r="A1107" s="33" t="s">
        <v>59</v>
      </c>
      <c r="B1107" s="67" t="s">
        <v>0</v>
      </c>
      <c r="C1107" s="48" t="s">
        <v>0</v>
      </c>
      <c r="D1107" s="48" t="s">
        <v>0</v>
      </c>
      <c r="E1107" s="48" t="s">
        <v>0</v>
      </c>
      <c r="F1107" s="48" t="s">
        <v>0</v>
      </c>
      <c r="G1107" s="49" t="s">
        <v>0</v>
      </c>
      <c r="H1107" s="19"/>
      <c r="I1107" s="19"/>
      <c r="J1107" s="19"/>
      <c r="K1107" s="19"/>
    </row>
    <row r="1108" spans="1:11" ht="276">
      <c r="A1108" s="33" t="s">
        <v>57</v>
      </c>
      <c r="B1108" s="67" t="s">
        <v>0</v>
      </c>
      <c r="C1108" s="48" t="s">
        <v>0</v>
      </c>
      <c r="D1108" s="48" t="s">
        <v>0</v>
      </c>
      <c r="E1108" s="48" t="s">
        <v>0</v>
      </c>
      <c r="F1108" s="48" t="s">
        <v>0</v>
      </c>
      <c r="G1108" s="49" t="s">
        <v>0</v>
      </c>
      <c r="H1108" s="19"/>
      <c r="I1108" s="19"/>
      <c r="J1108" s="19"/>
      <c r="K1108" s="19"/>
    </row>
    <row r="1109" spans="1:11" ht="252">
      <c r="A1109" s="33" t="s">
        <v>58</v>
      </c>
      <c r="B1109" s="67" t="s">
        <v>0</v>
      </c>
      <c r="C1109" s="48" t="s">
        <v>0</v>
      </c>
      <c r="D1109" s="48" t="s">
        <v>0</v>
      </c>
      <c r="E1109" s="48" t="s">
        <v>0</v>
      </c>
      <c r="F1109" s="48" t="s">
        <v>0</v>
      </c>
      <c r="G1109" s="49" t="s">
        <v>0</v>
      </c>
      <c r="H1109" s="19"/>
      <c r="I1109" s="19"/>
      <c r="J1109" s="19"/>
      <c r="K1109" s="19"/>
    </row>
    <row r="1110" spans="1:11" ht="264">
      <c r="A1110" s="33" t="s">
        <v>62</v>
      </c>
      <c r="B1110" s="67" t="s">
        <v>0</v>
      </c>
      <c r="C1110" s="48" t="s">
        <v>0</v>
      </c>
      <c r="D1110" s="48" t="s">
        <v>0</v>
      </c>
      <c r="E1110" s="48" t="s">
        <v>0</v>
      </c>
      <c r="F1110" s="48" t="s">
        <v>0</v>
      </c>
      <c r="G1110" s="49" t="s">
        <v>0</v>
      </c>
      <c r="H1110" s="19"/>
      <c r="I1110" s="19"/>
      <c r="J1110" s="19"/>
      <c r="K1110" s="19"/>
    </row>
    <row r="1111" spans="1:11" ht="300">
      <c r="A1111" s="33" t="s">
        <v>68</v>
      </c>
      <c r="B1111" s="67" t="s">
        <v>0</v>
      </c>
      <c r="C1111" s="48" t="s">
        <v>0</v>
      </c>
      <c r="D1111" s="48" t="s">
        <v>0</v>
      </c>
      <c r="E1111" s="51">
        <v>0.52140028725269238</v>
      </c>
      <c r="F1111" s="48" t="s">
        <v>0</v>
      </c>
      <c r="G1111" s="49" t="s">
        <v>0</v>
      </c>
      <c r="H1111" s="19"/>
      <c r="I1111" s="19"/>
      <c r="J1111" s="19"/>
      <c r="K1111" s="19"/>
    </row>
    <row r="1112" spans="1:11" ht="192">
      <c r="A1112" s="33" t="s">
        <v>69</v>
      </c>
      <c r="B1112" s="67" t="s">
        <v>0</v>
      </c>
      <c r="C1112" s="48" t="s">
        <v>0</v>
      </c>
      <c r="D1112" s="48" t="s">
        <v>0</v>
      </c>
      <c r="E1112" s="51">
        <v>0.47224002397394915</v>
      </c>
      <c r="F1112" s="48" t="s">
        <v>0</v>
      </c>
      <c r="G1112" s="49" t="s">
        <v>0</v>
      </c>
      <c r="H1112" s="19"/>
      <c r="I1112" s="19"/>
      <c r="J1112" s="19"/>
      <c r="K1112" s="19"/>
    </row>
    <row r="1113" spans="1:11" ht="192">
      <c r="A1113" s="33" t="s">
        <v>43</v>
      </c>
      <c r="B1113" s="67" t="s">
        <v>0</v>
      </c>
      <c r="C1113" s="48" t="s">
        <v>0</v>
      </c>
      <c r="D1113" s="48" t="s">
        <v>0</v>
      </c>
      <c r="E1113" s="51">
        <v>0.40007538452776992</v>
      </c>
      <c r="F1113" s="48" t="s">
        <v>0</v>
      </c>
      <c r="G1113" s="49" t="s">
        <v>0</v>
      </c>
      <c r="H1113" s="19"/>
      <c r="I1113" s="19"/>
      <c r="J1113" s="19"/>
      <c r="K1113" s="19"/>
    </row>
    <row r="1114" spans="1:11" ht="156">
      <c r="A1114" s="33" t="s">
        <v>39</v>
      </c>
      <c r="B1114" s="67" t="s">
        <v>0</v>
      </c>
      <c r="C1114" s="48" t="s">
        <v>0</v>
      </c>
      <c r="D1114" s="48" t="s">
        <v>0</v>
      </c>
      <c r="E1114" s="51">
        <v>0.37780016969797536</v>
      </c>
      <c r="F1114" s="48" t="s">
        <v>0</v>
      </c>
      <c r="G1114" s="49" t="s">
        <v>0</v>
      </c>
      <c r="H1114" s="19"/>
      <c r="I1114" s="19"/>
      <c r="J1114" s="19"/>
      <c r="K1114" s="19"/>
    </row>
    <row r="1115" spans="1:11" ht="144">
      <c r="A1115" s="33" t="s">
        <v>40</v>
      </c>
      <c r="B1115" s="67" t="s">
        <v>0</v>
      </c>
      <c r="C1115" s="48" t="s">
        <v>0</v>
      </c>
      <c r="D1115" s="48" t="s">
        <v>0</v>
      </c>
      <c r="E1115" s="51">
        <v>0.37688265967333595</v>
      </c>
      <c r="F1115" s="48" t="s">
        <v>0</v>
      </c>
      <c r="G1115" s="49" t="s">
        <v>0</v>
      </c>
      <c r="H1115" s="19"/>
      <c r="I1115" s="19"/>
      <c r="J1115" s="19"/>
      <c r="K1115" s="19"/>
    </row>
    <row r="1116" spans="1:11" ht="144">
      <c r="A1116" s="33" t="s">
        <v>38</v>
      </c>
      <c r="B1116" s="67" t="s">
        <v>0</v>
      </c>
      <c r="C1116" s="48" t="s">
        <v>0</v>
      </c>
      <c r="D1116" s="48" t="s">
        <v>0</v>
      </c>
      <c r="E1116" s="51">
        <v>0.3672677557919371</v>
      </c>
      <c r="F1116" s="48" t="s">
        <v>0</v>
      </c>
      <c r="G1116" s="49" t="s">
        <v>0</v>
      </c>
      <c r="H1116" s="19"/>
      <c r="I1116" s="19"/>
      <c r="J1116" s="19"/>
      <c r="K1116" s="19"/>
    </row>
    <row r="1117" spans="1:11" ht="168">
      <c r="A1117" s="33" t="s">
        <v>42</v>
      </c>
      <c r="B1117" s="67" t="s">
        <v>0</v>
      </c>
      <c r="C1117" s="48" t="s">
        <v>0</v>
      </c>
      <c r="D1117" s="48" t="s">
        <v>0</v>
      </c>
      <c r="E1117" s="51">
        <v>0.36414448153381762</v>
      </c>
      <c r="F1117" s="48" t="s">
        <v>0</v>
      </c>
      <c r="G1117" s="49" t="s">
        <v>0</v>
      </c>
      <c r="H1117" s="19"/>
      <c r="I1117" s="19"/>
      <c r="J1117" s="19"/>
      <c r="K1117" s="19"/>
    </row>
    <row r="1118" spans="1:11" ht="192">
      <c r="A1118" s="33" t="s">
        <v>41</v>
      </c>
      <c r="B1118" s="67" t="s">
        <v>0</v>
      </c>
      <c r="C1118" s="48" t="s">
        <v>0</v>
      </c>
      <c r="D1118" s="48" t="s">
        <v>0</v>
      </c>
      <c r="E1118" s="51">
        <v>0.34077160206436963</v>
      </c>
      <c r="F1118" s="48" t="s">
        <v>0</v>
      </c>
      <c r="G1118" s="49" t="s">
        <v>0</v>
      </c>
      <c r="H1118" s="19"/>
      <c r="I1118" s="19"/>
      <c r="J1118" s="19"/>
      <c r="K1118" s="19"/>
    </row>
    <row r="1119" spans="1:11" ht="228">
      <c r="A1119" s="33" t="s">
        <v>61</v>
      </c>
      <c r="B1119" s="67" t="s">
        <v>0</v>
      </c>
      <c r="C1119" s="48" t="s">
        <v>0</v>
      </c>
      <c r="D1119" s="48" t="s">
        <v>0</v>
      </c>
      <c r="E1119" s="51">
        <v>0.31572050952617525</v>
      </c>
      <c r="F1119" s="48" t="s">
        <v>0</v>
      </c>
      <c r="G1119" s="49" t="s">
        <v>0</v>
      </c>
      <c r="H1119" s="19"/>
      <c r="I1119" s="19"/>
      <c r="J1119" s="19"/>
      <c r="K1119" s="19"/>
    </row>
    <row r="1120" spans="1:11" ht="228">
      <c r="A1120" s="33" t="s">
        <v>60</v>
      </c>
      <c r="B1120" s="67" t="s">
        <v>0</v>
      </c>
      <c r="C1120" s="48" t="s">
        <v>0</v>
      </c>
      <c r="D1120" s="48" t="s">
        <v>0</v>
      </c>
      <c r="E1120" s="51">
        <v>0.30380483040085032</v>
      </c>
      <c r="F1120" s="48" t="s">
        <v>0</v>
      </c>
      <c r="G1120" s="49" t="s">
        <v>0</v>
      </c>
      <c r="H1120" s="19"/>
      <c r="I1120" s="19"/>
      <c r="J1120" s="19"/>
      <c r="K1120" s="19"/>
    </row>
    <row r="1121" spans="1:11" ht="180">
      <c r="A1121" s="33" t="s">
        <v>54</v>
      </c>
      <c r="B1121" s="67" t="s">
        <v>0</v>
      </c>
      <c r="C1121" s="48" t="s">
        <v>0</v>
      </c>
      <c r="D1121" s="48" t="s">
        <v>0</v>
      </c>
      <c r="E1121" s="48" t="s">
        <v>0</v>
      </c>
      <c r="F1121" s="48" t="s">
        <v>0</v>
      </c>
      <c r="G1121" s="49" t="s">
        <v>0</v>
      </c>
      <c r="H1121" s="19"/>
      <c r="I1121" s="19"/>
      <c r="J1121" s="19"/>
      <c r="K1121" s="19"/>
    </row>
    <row r="1122" spans="1:11" ht="144">
      <c r="A1122" s="33" t="s">
        <v>56</v>
      </c>
      <c r="B1122" s="67" t="s">
        <v>0</v>
      </c>
      <c r="C1122" s="48" t="s">
        <v>0</v>
      </c>
      <c r="D1122" s="48" t="s">
        <v>0</v>
      </c>
      <c r="E1122" s="48" t="s">
        <v>0</v>
      </c>
      <c r="F1122" s="48" t="s">
        <v>0</v>
      </c>
      <c r="G1122" s="49" t="s">
        <v>0</v>
      </c>
      <c r="H1122" s="19"/>
      <c r="I1122" s="19"/>
      <c r="J1122" s="19"/>
      <c r="K1122" s="19"/>
    </row>
    <row r="1123" spans="1:11" ht="204">
      <c r="A1123" s="33" t="s">
        <v>29</v>
      </c>
      <c r="B1123" s="67" t="s">
        <v>0</v>
      </c>
      <c r="C1123" s="51">
        <v>0.30263582448933052</v>
      </c>
      <c r="D1123" s="51">
        <v>0.40180636723687257</v>
      </c>
      <c r="E1123" s="51">
        <v>-0.3168701505839035</v>
      </c>
      <c r="F1123" s="51">
        <v>0.48120950460500805</v>
      </c>
      <c r="G1123" s="49" t="s">
        <v>0</v>
      </c>
      <c r="H1123" s="19"/>
      <c r="I1123" s="19"/>
      <c r="J1123" s="19"/>
      <c r="K1123" s="19"/>
    </row>
    <row r="1124" spans="1:11" ht="276">
      <c r="A1124" s="33" t="s">
        <v>44</v>
      </c>
      <c r="B1124" s="67" t="s">
        <v>0</v>
      </c>
      <c r="C1124" s="48" t="s">
        <v>0</v>
      </c>
      <c r="D1124" s="48" t="s">
        <v>0</v>
      </c>
      <c r="E1124" s="48" t="s">
        <v>0</v>
      </c>
      <c r="F1124" s="51">
        <v>-0.33716422478520103</v>
      </c>
      <c r="G1124" s="49" t="s">
        <v>0</v>
      </c>
      <c r="H1124" s="19"/>
      <c r="I1124" s="19"/>
      <c r="J1124" s="19"/>
      <c r="K1124" s="19"/>
    </row>
    <row r="1125" spans="1:11" ht="192">
      <c r="A1125" s="33" t="s">
        <v>46</v>
      </c>
      <c r="B1125" s="67" t="s">
        <v>0</v>
      </c>
      <c r="C1125" s="48" t="s">
        <v>0</v>
      </c>
      <c r="D1125" s="48" t="s">
        <v>0</v>
      </c>
      <c r="E1125" s="48" t="s">
        <v>0</v>
      </c>
      <c r="F1125" s="48" t="s">
        <v>0</v>
      </c>
      <c r="G1125" s="49" t="s">
        <v>0</v>
      </c>
      <c r="H1125" s="19"/>
      <c r="I1125" s="19"/>
      <c r="J1125" s="19"/>
      <c r="K1125" s="19"/>
    </row>
    <row r="1126" spans="1:11" ht="228">
      <c r="A1126" s="33" t="s">
        <v>64</v>
      </c>
      <c r="B1126" s="67" t="s">
        <v>0</v>
      </c>
      <c r="C1126" s="48" t="s">
        <v>0</v>
      </c>
      <c r="D1126" s="48" t="s">
        <v>0</v>
      </c>
      <c r="E1126" s="48" t="s">
        <v>0</v>
      </c>
      <c r="F1126" s="48" t="s">
        <v>0</v>
      </c>
      <c r="G1126" s="49" t="s">
        <v>0</v>
      </c>
      <c r="H1126" s="19"/>
      <c r="I1126" s="19"/>
      <c r="J1126" s="19"/>
      <c r="K1126" s="19"/>
    </row>
    <row r="1127" spans="1:11" ht="288">
      <c r="A1127" s="33" t="s">
        <v>47</v>
      </c>
      <c r="B1127" s="67" t="s">
        <v>0</v>
      </c>
      <c r="C1127" s="48" t="s">
        <v>0</v>
      </c>
      <c r="D1127" s="48" t="s">
        <v>0</v>
      </c>
      <c r="E1127" s="48" t="s">
        <v>0</v>
      </c>
      <c r="F1127" s="48" t="s">
        <v>0</v>
      </c>
      <c r="G1127" s="49" t="s">
        <v>0</v>
      </c>
      <c r="H1127" s="19"/>
      <c r="I1127" s="19"/>
      <c r="J1127" s="19"/>
      <c r="K1127" s="19"/>
    </row>
    <row r="1128" spans="1:11" ht="204">
      <c r="A1128" s="33" t="s">
        <v>49</v>
      </c>
      <c r="B1128" s="67" t="s">
        <v>0</v>
      </c>
      <c r="C1128" s="48" t="s">
        <v>0</v>
      </c>
      <c r="D1128" s="48" t="s">
        <v>0</v>
      </c>
      <c r="E1128" s="48" t="s">
        <v>0</v>
      </c>
      <c r="F1128" s="48" t="s">
        <v>0</v>
      </c>
      <c r="G1128" s="49" t="s">
        <v>0</v>
      </c>
      <c r="H1128" s="19"/>
      <c r="I1128" s="19"/>
      <c r="J1128" s="19"/>
      <c r="K1128" s="19"/>
    </row>
    <row r="1129" spans="1:11" ht="252">
      <c r="A1129" s="33" t="s">
        <v>48</v>
      </c>
      <c r="B1129" s="67" t="s">
        <v>0</v>
      </c>
      <c r="C1129" s="48" t="s">
        <v>0</v>
      </c>
      <c r="D1129" s="48" t="s">
        <v>0</v>
      </c>
      <c r="E1129" s="48" t="s">
        <v>0</v>
      </c>
      <c r="F1129" s="48" t="s">
        <v>0</v>
      </c>
      <c r="G1129" s="49" t="s">
        <v>0</v>
      </c>
      <c r="H1129" s="19"/>
      <c r="I1129" s="19"/>
      <c r="J1129" s="19"/>
      <c r="K1129" s="19"/>
    </row>
    <row r="1130" spans="1:11" ht="192">
      <c r="A1130" s="33" t="s">
        <v>71</v>
      </c>
      <c r="B1130" s="67" t="s">
        <v>0</v>
      </c>
      <c r="C1130" s="48" t="s">
        <v>0</v>
      </c>
      <c r="D1130" s="48" t="s">
        <v>0</v>
      </c>
      <c r="E1130" s="48" t="s">
        <v>0</v>
      </c>
      <c r="F1130" s="48" t="s">
        <v>0</v>
      </c>
      <c r="G1130" s="49" t="s">
        <v>0</v>
      </c>
      <c r="H1130" s="19"/>
      <c r="I1130" s="19"/>
      <c r="J1130" s="19"/>
      <c r="K1130" s="19"/>
    </row>
    <row r="1131" spans="1:11" ht="192">
      <c r="A1131" s="33" t="s">
        <v>45</v>
      </c>
      <c r="B1131" s="67" t="s">
        <v>0</v>
      </c>
      <c r="C1131" s="48" t="s">
        <v>0</v>
      </c>
      <c r="D1131" s="48" t="s">
        <v>0</v>
      </c>
      <c r="E1131" s="48" t="s">
        <v>0</v>
      </c>
      <c r="F1131" s="48" t="s">
        <v>0</v>
      </c>
      <c r="G1131" s="35">
        <v>-0.72350284099918438</v>
      </c>
      <c r="H1131" s="19"/>
      <c r="I1131" s="19"/>
      <c r="J1131" s="19"/>
      <c r="K1131" s="19"/>
    </row>
    <row r="1132" spans="1:11" ht="192">
      <c r="A1132" s="33" t="s">
        <v>70</v>
      </c>
      <c r="B1132" s="67" t="s">
        <v>0</v>
      </c>
      <c r="C1132" s="48" t="s">
        <v>0</v>
      </c>
      <c r="D1132" s="48" t="s">
        <v>0</v>
      </c>
      <c r="E1132" s="48" t="s">
        <v>0</v>
      </c>
      <c r="F1132" s="51">
        <v>-0.45881652114872556</v>
      </c>
      <c r="G1132" s="35">
        <v>0.71523786107768772</v>
      </c>
      <c r="H1132" s="19"/>
      <c r="I1132" s="19"/>
      <c r="J1132" s="19"/>
      <c r="K1132" s="19"/>
    </row>
    <row r="1133" spans="1:11" ht="264.75" thickBot="1">
      <c r="A1133" s="36" t="s">
        <v>63</v>
      </c>
      <c r="B1133" s="68" t="s">
        <v>0</v>
      </c>
      <c r="C1133" s="58" t="s">
        <v>0</v>
      </c>
      <c r="D1133" s="58" t="s">
        <v>0</v>
      </c>
      <c r="E1133" s="58" t="s">
        <v>0</v>
      </c>
      <c r="F1133" s="58" t="s">
        <v>0</v>
      </c>
      <c r="G1133" s="59" t="s">
        <v>0</v>
      </c>
      <c r="H1133" s="19"/>
      <c r="I1133" s="19"/>
      <c r="J1133" s="19"/>
      <c r="K1133" s="19"/>
    </row>
    <row r="1134" spans="1:11" ht="15.75" thickTop="1">
      <c r="A1134" s="569" t="s">
        <v>72</v>
      </c>
      <c r="B1134" s="569"/>
      <c r="C1134" s="569"/>
      <c r="D1134" s="569"/>
      <c r="E1134" s="569"/>
      <c r="F1134" s="569"/>
      <c r="G1134" s="569"/>
      <c r="H1134" s="19"/>
      <c r="I1134" s="19"/>
      <c r="J1134" s="19"/>
      <c r="K1134" s="19"/>
    </row>
    <row r="1135" spans="1:11">
      <c r="A1135" s="569" t="s">
        <v>209</v>
      </c>
      <c r="B1135" s="569"/>
      <c r="C1135" s="569"/>
      <c r="D1135" s="569"/>
      <c r="E1135" s="569"/>
      <c r="F1135" s="569"/>
      <c r="G1135" s="569"/>
      <c r="H1135" s="19"/>
      <c r="I1135" s="19"/>
      <c r="J1135" s="19"/>
      <c r="K1135" s="19"/>
    </row>
    <row r="1136" spans="1:11">
      <c r="A1136" s="19"/>
      <c r="B1136" s="19"/>
      <c r="C1136" s="19"/>
      <c r="D1136" s="19"/>
      <c r="E1136" s="19"/>
      <c r="F1136" s="19"/>
      <c r="G1136" s="19"/>
      <c r="H1136" s="19"/>
      <c r="I1136" s="19"/>
      <c r="J1136" s="19"/>
      <c r="K1136" s="19"/>
    </row>
    <row r="1137" spans="1:11" ht="15.75" thickBot="1">
      <c r="A1137" s="563" t="s">
        <v>185</v>
      </c>
      <c r="B1137" s="563"/>
      <c r="C1137" s="563"/>
      <c r="D1137" s="563"/>
      <c r="E1137" s="563"/>
      <c r="F1137" s="563"/>
      <c r="G1137" s="563"/>
      <c r="H1137" s="19"/>
      <c r="I1137" s="19"/>
      <c r="J1137" s="19"/>
      <c r="K1137" s="19"/>
    </row>
    <row r="1138" spans="1:11" ht="16.5" thickTop="1" thickBot="1">
      <c r="A1138" s="570" t="s">
        <v>1</v>
      </c>
      <c r="B1138" s="69" t="s">
        <v>2</v>
      </c>
      <c r="C1138" s="70" t="s">
        <v>3</v>
      </c>
      <c r="D1138" s="70" t="s">
        <v>4</v>
      </c>
      <c r="E1138" s="70" t="s">
        <v>5</v>
      </c>
      <c r="F1138" s="70" t="s">
        <v>75</v>
      </c>
      <c r="G1138" s="71" t="s">
        <v>123</v>
      </c>
      <c r="H1138" s="19"/>
      <c r="I1138" s="19"/>
      <c r="J1138" s="19"/>
      <c r="K1138" s="19"/>
    </row>
    <row r="1139" spans="1:11" ht="15.75" thickTop="1">
      <c r="A1139" s="42" t="s">
        <v>2</v>
      </c>
      <c r="B1139" s="63">
        <v>0.77604567241124778</v>
      </c>
      <c r="C1139" s="65">
        <v>0.50565202113482033</v>
      </c>
      <c r="D1139" s="65">
        <v>0.36249011395153047</v>
      </c>
      <c r="E1139" s="65">
        <v>1.0358929120375367E-3</v>
      </c>
      <c r="F1139" s="65">
        <v>0.10222385828076791</v>
      </c>
      <c r="G1139" s="32">
        <v>1.4807932520122E-2</v>
      </c>
      <c r="H1139" s="19"/>
      <c r="I1139" s="19"/>
      <c r="J1139" s="19"/>
      <c r="K1139" s="19"/>
    </row>
    <row r="1140" spans="1:11">
      <c r="A1140" s="45" t="s">
        <v>3</v>
      </c>
      <c r="B1140" s="50">
        <v>0.48449523045060883</v>
      </c>
      <c r="C1140" s="51">
        <v>-0.35483005627022274</v>
      </c>
      <c r="D1140" s="51">
        <v>-0.43173096528108174</v>
      </c>
      <c r="E1140" s="51">
        <v>0.54603145725577928</v>
      </c>
      <c r="F1140" s="51">
        <v>-0.38852848890489233</v>
      </c>
      <c r="G1140" s="35">
        <v>-6.215816480366182E-2</v>
      </c>
      <c r="H1140" s="19"/>
      <c r="I1140" s="19"/>
      <c r="J1140" s="19"/>
      <c r="K1140" s="19"/>
    </row>
    <row r="1141" spans="1:11">
      <c r="A1141" s="45" t="s">
        <v>4</v>
      </c>
      <c r="B1141" s="50">
        <v>-0.17292368991783433</v>
      </c>
      <c r="C1141" s="51">
        <v>0.72543798397256287</v>
      </c>
      <c r="D1141" s="51">
        <v>-0.64961192374557841</v>
      </c>
      <c r="E1141" s="51">
        <v>0.13086930386763523</v>
      </c>
      <c r="F1141" s="51">
        <v>1.6968658667988377E-2</v>
      </c>
      <c r="G1141" s="35">
        <v>6.6533956223895116E-2</v>
      </c>
      <c r="H1141" s="19"/>
      <c r="I1141" s="19"/>
      <c r="J1141" s="19"/>
      <c r="K1141" s="19"/>
    </row>
    <row r="1142" spans="1:11">
      <c r="A1142" s="45" t="s">
        <v>5</v>
      </c>
      <c r="B1142" s="50">
        <v>-0.36407802176794823</v>
      </c>
      <c r="C1142" s="51">
        <v>0.26970606545623549</v>
      </c>
      <c r="D1142" s="51">
        <v>0.50460793195833376</v>
      </c>
      <c r="E1142" s="51">
        <v>0.63558325712665154</v>
      </c>
      <c r="F1142" s="51">
        <v>-0.34836914952929421</v>
      </c>
      <c r="G1142" s="35">
        <v>-0.12144762757213944</v>
      </c>
      <c r="H1142" s="19"/>
      <c r="I1142" s="19"/>
      <c r="J1142" s="19"/>
      <c r="K1142" s="19"/>
    </row>
    <row r="1143" spans="1:11">
      <c r="A1143" s="45" t="s">
        <v>75</v>
      </c>
      <c r="B1143" s="50">
        <v>-9.6070286428104942E-3</v>
      </c>
      <c r="C1143" s="51">
        <v>-9.2794847492229895E-2</v>
      </c>
      <c r="D1143" s="51">
        <v>-4.8938565258664968E-2</v>
      </c>
      <c r="E1143" s="51">
        <v>0.40342666810057337</v>
      </c>
      <c r="F1143" s="51">
        <v>0.77109996970837924</v>
      </c>
      <c r="G1143" s="35">
        <v>-0.48120016447522185</v>
      </c>
      <c r="H1143" s="19"/>
      <c r="I1143" s="19"/>
      <c r="J1143" s="19"/>
      <c r="K1143" s="19"/>
    </row>
    <row r="1144" spans="1:11" ht="15.75" thickBot="1">
      <c r="A1144" s="54" t="s">
        <v>123</v>
      </c>
      <c r="B1144" s="72">
        <v>-2.1674467324042223E-2</v>
      </c>
      <c r="C1144" s="73">
        <v>-0.10391896186151792</v>
      </c>
      <c r="D1144" s="73">
        <v>5.6475581162109795E-2</v>
      </c>
      <c r="E1144" s="73">
        <v>0.34351513306367287</v>
      </c>
      <c r="F1144" s="73">
        <v>0.34978812601696024</v>
      </c>
      <c r="G1144" s="38">
        <v>0.86324225789637699</v>
      </c>
      <c r="H1144" s="19"/>
      <c r="I1144" s="19"/>
      <c r="J1144" s="19"/>
      <c r="K1144" s="19"/>
    </row>
    <row r="1145" spans="1:11" ht="15.75" thickTop="1">
      <c r="A1145" s="569" t="s">
        <v>186</v>
      </c>
      <c r="B1145" s="569"/>
      <c r="C1145" s="569"/>
      <c r="D1145" s="569"/>
      <c r="E1145" s="569"/>
      <c r="F1145" s="569"/>
      <c r="G1145" s="569"/>
      <c r="H1145" s="19"/>
      <c r="I1145" s="19"/>
      <c r="J1145" s="19"/>
      <c r="K1145" s="19"/>
    </row>
    <row r="1146" spans="1:11">
      <c r="A1146" s="19"/>
      <c r="B1146" s="19"/>
      <c r="C1146" s="19"/>
      <c r="D1146" s="19"/>
      <c r="E1146" s="19"/>
      <c r="F1146" s="19"/>
      <c r="G1146" s="19"/>
      <c r="H1146" s="19"/>
      <c r="I1146" s="19"/>
      <c r="J1146" s="19"/>
      <c r="K1146" s="19"/>
    </row>
    <row r="1147" spans="1:11" ht="15.75" thickBot="1">
      <c r="A1147" s="563" t="s">
        <v>187</v>
      </c>
      <c r="B1147" s="563"/>
      <c r="C1147" s="563"/>
      <c r="D1147" s="563"/>
      <c r="E1147" s="563"/>
      <c r="F1147" s="563"/>
      <c r="G1147" s="563"/>
      <c r="H1147" s="19"/>
      <c r="I1147" s="19"/>
      <c r="J1147" s="19"/>
      <c r="K1147" s="19"/>
    </row>
    <row r="1148" spans="1:11" ht="15.75" thickTop="1">
      <c r="A1148" s="564" t="s">
        <v>0</v>
      </c>
      <c r="B1148" s="566" t="s">
        <v>1</v>
      </c>
      <c r="C1148" s="567"/>
      <c r="D1148" s="567"/>
      <c r="E1148" s="567"/>
      <c r="F1148" s="567"/>
      <c r="G1148" s="568"/>
      <c r="H1148" s="19"/>
      <c r="I1148" s="19"/>
      <c r="J1148" s="19"/>
      <c r="K1148" s="19"/>
    </row>
    <row r="1149" spans="1:11" ht="15.75" thickBot="1">
      <c r="A1149" s="565"/>
      <c r="B1149" s="60" t="s">
        <v>2</v>
      </c>
      <c r="C1149" s="61" t="s">
        <v>3</v>
      </c>
      <c r="D1149" s="61" t="s">
        <v>4</v>
      </c>
      <c r="E1149" s="61" t="s">
        <v>5</v>
      </c>
      <c r="F1149" s="61" t="s">
        <v>75</v>
      </c>
      <c r="G1149" s="62" t="s">
        <v>123</v>
      </c>
      <c r="H1149" s="19"/>
      <c r="I1149" s="19"/>
      <c r="J1149" s="19"/>
      <c r="K1149" s="19"/>
    </row>
    <row r="1150" spans="1:11" ht="264.75" thickTop="1">
      <c r="A1150" s="30" t="s">
        <v>62</v>
      </c>
      <c r="B1150" s="63">
        <v>-2.1948096976464861E-2</v>
      </c>
      <c r="C1150" s="65">
        <v>-6.604758560713297E-4</v>
      </c>
      <c r="D1150" s="65">
        <v>5.9958753356699E-2</v>
      </c>
      <c r="E1150" s="65">
        <v>3.6573172910773034E-2</v>
      </c>
      <c r="F1150" s="65">
        <v>2.0134628818188591E-2</v>
      </c>
      <c r="G1150" s="32">
        <v>4.5022878589703962E-2</v>
      </c>
      <c r="H1150" s="19"/>
      <c r="I1150" s="19"/>
      <c r="J1150" s="19"/>
      <c r="K1150" s="19"/>
    </row>
    <row r="1151" spans="1:11" ht="276">
      <c r="A1151" s="33" t="s">
        <v>44</v>
      </c>
      <c r="B1151" s="50">
        <v>1.7053118481955417E-3</v>
      </c>
      <c r="C1151" s="51">
        <v>1.5979080111749533E-2</v>
      </c>
      <c r="D1151" s="51">
        <v>4.3629428379067206E-2</v>
      </c>
      <c r="E1151" s="51">
        <v>-4.523634267502203E-2</v>
      </c>
      <c r="F1151" s="51">
        <v>-0.18542990590071137</v>
      </c>
      <c r="G1151" s="35">
        <v>-8.5823233656208212E-2</v>
      </c>
      <c r="H1151" s="19"/>
      <c r="I1151" s="19"/>
      <c r="J1151" s="19"/>
      <c r="K1151" s="19"/>
    </row>
    <row r="1152" spans="1:11" ht="300">
      <c r="A1152" s="33" t="s">
        <v>53</v>
      </c>
      <c r="B1152" s="50">
        <v>-2.941058411340754E-2</v>
      </c>
      <c r="C1152" s="51">
        <v>7.2361205503619977E-4</v>
      </c>
      <c r="D1152" s="51">
        <v>0.11188948130955034</v>
      </c>
      <c r="E1152" s="51">
        <v>5.176503795143287E-2</v>
      </c>
      <c r="F1152" s="51">
        <v>-5.2616575830544604E-2</v>
      </c>
      <c r="G1152" s="35">
        <v>-0.1146345393702778</v>
      </c>
      <c r="H1152" s="19"/>
      <c r="I1152" s="19"/>
      <c r="J1152" s="19"/>
      <c r="K1152" s="19"/>
    </row>
    <row r="1153" spans="1:11" ht="264">
      <c r="A1153" s="33" t="s">
        <v>63</v>
      </c>
      <c r="B1153" s="50">
        <v>1.0105395418865152E-2</v>
      </c>
      <c r="C1153" s="51">
        <v>-2.2639689792250974E-2</v>
      </c>
      <c r="D1153" s="51">
        <v>-1.1556809047977E-2</v>
      </c>
      <c r="E1153" s="51">
        <v>3.5080337143289383E-2</v>
      </c>
      <c r="F1153" s="51">
        <v>6.0578308398206764E-2</v>
      </c>
      <c r="G1153" s="35">
        <v>0.11433173179491891</v>
      </c>
      <c r="H1153" s="19"/>
      <c r="I1153" s="19"/>
      <c r="J1153" s="19"/>
      <c r="K1153" s="19"/>
    </row>
    <row r="1154" spans="1:11" ht="276">
      <c r="A1154" s="33" t="s">
        <v>57</v>
      </c>
      <c r="B1154" s="50">
        <v>2.5246246029442272E-2</v>
      </c>
      <c r="C1154" s="51">
        <v>1.3918371417843793E-4</v>
      </c>
      <c r="D1154" s="51">
        <v>-8.7570649370543846E-2</v>
      </c>
      <c r="E1154" s="51">
        <v>2.1090934266524728E-2</v>
      </c>
      <c r="F1154" s="51">
        <v>0.10166752242895499</v>
      </c>
      <c r="G1154" s="35">
        <v>1.849273635441882E-2</v>
      </c>
      <c r="H1154" s="19"/>
      <c r="I1154" s="19"/>
      <c r="J1154" s="19"/>
      <c r="K1154" s="19"/>
    </row>
    <row r="1155" spans="1:11" ht="288">
      <c r="A1155" s="33" t="s">
        <v>47</v>
      </c>
      <c r="B1155" s="50">
        <v>-5.8839759154765562E-3</v>
      </c>
      <c r="C1155" s="51">
        <v>-1.8556894243117808E-3</v>
      </c>
      <c r="D1155" s="51">
        <v>-7.4377150745974343E-3</v>
      </c>
      <c r="E1155" s="51">
        <v>2.3849984870215987E-2</v>
      </c>
      <c r="F1155" s="51">
        <v>0.10396229472031744</v>
      </c>
      <c r="G1155" s="35">
        <v>-1.3609151436689088E-2</v>
      </c>
      <c r="H1155" s="19"/>
      <c r="I1155" s="19"/>
      <c r="J1155" s="19"/>
      <c r="K1155" s="19"/>
    </row>
    <row r="1156" spans="1:11" ht="252">
      <c r="A1156" s="33" t="s">
        <v>48</v>
      </c>
      <c r="B1156" s="50">
        <v>-4.5563404323639891E-3</v>
      </c>
      <c r="C1156" s="51">
        <v>-6.1975941643743144E-3</v>
      </c>
      <c r="D1156" s="51">
        <v>1.3946653250024517E-2</v>
      </c>
      <c r="E1156" s="51">
        <v>1.7838371032911061E-2</v>
      </c>
      <c r="F1156" s="51">
        <v>7.3383058064814488E-2</v>
      </c>
      <c r="G1156" s="35">
        <v>-6.529820508851332E-2</v>
      </c>
      <c r="H1156" s="19"/>
      <c r="I1156" s="19"/>
      <c r="J1156" s="19"/>
      <c r="K1156" s="19"/>
    </row>
    <row r="1157" spans="1:11" ht="252">
      <c r="A1157" s="33" t="s">
        <v>58</v>
      </c>
      <c r="B1157" s="50">
        <v>1.9063649891793009E-2</v>
      </c>
      <c r="C1157" s="51">
        <v>-1.2011888937367272E-3</v>
      </c>
      <c r="D1157" s="51">
        <v>-6.7846298187374768E-2</v>
      </c>
      <c r="E1157" s="51">
        <v>-5.9718723229661777E-2</v>
      </c>
      <c r="F1157" s="51">
        <v>-3.7865491909982132E-2</v>
      </c>
      <c r="G1157" s="35">
        <v>0.10425088731274375</v>
      </c>
      <c r="H1157" s="19"/>
      <c r="I1157" s="19"/>
      <c r="J1157" s="19"/>
      <c r="K1157" s="19"/>
    </row>
    <row r="1158" spans="1:11" ht="228">
      <c r="A1158" s="33" t="s">
        <v>27</v>
      </c>
      <c r="B1158" s="50">
        <v>-1.3091217772966342E-2</v>
      </c>
      <c r="C1158" s="51">
        <v>1.2726389232974542E-2</v>
      </c>
      <c r="D1158" s="51">
        <v>-3.3634639184109701E-2</v>
      </c>
      <c r="E1158" s="51">
        <v>-6.3582793232436097E-2</v>
      </c>
      <c r="F1158" s="51">
        <v>1.0016003302413895E-2</v>
      </c>
      <c r="G1158" s="35">
        <v>-2.5854590194672095E-2</v>
      </c>
      <c r="H1158" s="19"/>
      <c r="I1158" s="19"/>
      <c r="J1158" s="19"/>
      <c r="K1158" s="19"/>
    </row>
    <row r="1159" spans="1:11" ht="204">
      <c r="A1159" s="33" t="s">
        <v>59</v>
      </c>
      <c r="B1159" s="50">
        <v>-2.5464571738515625E-2</v>
      </c>
      <c r="C1159" s="51">
        <v>-1.9395118389546297E-2</v>
      </c>
      <c r="D1159" s="51">
        <v>8.4883656344234393E-2</v>
      </c>
      <c r="E1159" s="51">
        <v>4.4281646727114703E-2</v>
      </c>
      <c r="F1159" s="51">
        <v>1.2989583989600208E-2</v>
      </c>
      <c r="G1159" s="35">
        <v>4.3450476200417006E-3</v>
      </c>
      <c r="H1159" s="19"/>
      <c r="I1159" s="19"/>
      <c r="J1159" s="19"/>
      <c r="K1159" s="19"/>
    </row>
    <row r="1160" spans="1:11" ht="228">
      <c r="A1160" s="33" t="s">
        <v>64</v>
      </c>
      <c r="B1160" s="50">
        <v>-1.9319497691025183E-2</v>
      </c>
      <c r="C1160" s="51">
        <v>-1.0053236467290998E-2</v>
      </c>
      <c r="D1160" s="51">
        <v>-7.6756473865625899E-3</v>
      </c>
      <c r="E1160" s="51">
        <v>0.10244087146131847</v>
      </c>
      <c r="F1160" s="51">
        <v>0.15716881426764681</v>
      </c>
      <c r="G1160" s="35">
        <v>1.5359941526779518E-2</v>
      </c>
      <c r="H1160" s="19"/>
      <c r="I1160" s="19"/>
      <c r="J1160" s="19"/>
      <c r="K1160" s="19"/>
    </row>
    <row r="1161" spans="1:11" ht="192">
      <c r="A1161" s="33" t="s">
        <v>71</v>
      </c>
      <c r="B1161" s="50">
        <v>6.9273365350420038E-3</v>
      </c>
      <c r="C1161" s="51">
        <v>-2.3449536191826444E-2</v>
      </c>
      <c r="D1161" s="51">
        <v>1.8632905197312095E-2</v>
      </c>
      <c r="E1161" s="51">
        <v>2.3751846511082465E-2</v>
      </c>
      <c r="F1161" s="51">
        <v>5.4425214862471261E-2</v>
      </c>
      <c r="G1161" s="35">
        <v>-5.8653192608305081E-3</v>
      </c>
      <c r="H1161" s="19"/>
      <c r="I1161" s="19"/>
      <c r="J1161" s="19"/>
      <c r="K1161" s="19"/>
    </row>
    <row r="1162" spans="1:11" ht="192">
      <c r="A1162" s="33" t="s">
        <v>46</v>
      </c>
      <c r="B1162" s="50">
        <v>9.658727003899123E-4</v>
      </c>
      <c r="C1162" s="51">
        <v>-1.4721599731134179E-2</v>
      </c>
      <c r="D1162" s="51">
        <v>-3.567645840792188E-3</v>
      </c>
      <c r="E1162" s="51">
        <v>4.4972466695582643E-2</v>
      </c>
      <c r="F1162" s="51">
        <v>0.13823944524317769</v>
      </c>
      <c r="G1162" s="35">
        <v>3.0873752289694065E-2</v>
      </c>
      <c r="H1162" s="19"/>
      <c r="I1162" s="19"/>
      <c r="J1162" s="19"/>
      <c r="K1162" s="19"/>
    </row>
    <row r="1163" spans="1:11" ht="204">
      <c r="A1163" s="33" t="s">
        <v>49</v>
      </c>
      <c r="B1163" s="50">
        <v>-1.969228249429333E-3</v>
      </c>
      <c r="C1163" s="51">
        <v>-1.5292800057077451E-3</v>
      </c>
      <c r="D1163" s="51">
        <v>-2.5242508164352816E-2</v>
      </c>
      <c r="E1163" s="51">
        <v>2.1553251965118661E-2</v>
      </c>
      <c r="F1163" s="51">
        <v>0.10856596717036397</v>
      </c>
      <c r="G1163" s="35">
        <v>-5.0921944558826357E-2</v>
      </c>
      <c r="H1163" s="19"/>
      <c r="I1163" s="19"/>
      <c r="J1163" s="19"/>
      <c r="K1163" s="19"/>
    </row>
    <row r="1164" spans="1:11" ht="192">
      <c r="A1164" s="33" t="s">
        <v>45</v>
      </c>
      <c r="B1164" s="50">
        <v>3.8117480157229808E-2</v>
      </c>
      <c r="C1164" s="51">
        <v>-1.3404780287620509E-3</v>
      </c>
      <c r="D1164" s="51">
        <v>-4.8547738926093403E-2</v>
      </c>
      <c r="E1164" s="51">
        <v>-7.8110756376587681E-2</v>
      </c>
      <c r="F1164" s="51">
        <v>-2.0464165682068575E-2</v>
      </c>
      <c r="G1164" s="35">
        <v>-0.47987898610316732</v>
      </c>
      <c r="H1164" s="19"/>
      <c r="I1164" s="19"/>
      <c r="J1164" s="19"/>
      <c r="K1164" s="19"/>
    </row>
    <row r="1165" spans="1:11" ht="192">
      <c r="A1165" s="33" t="s">
        <v>70</v>
      </c>
      <c r="B1165" s="50">
        <v>-1.3852260886614242E-2</v>
      </c>
      <c r="C1165" s="51">
        <v>4.6070043269016668E-2</v>
      </c>
      <c r="D1165" s="51">
        <v>3.3123313544495027E-3</v>
      </c>
      <c r="E1165" s="51">
        <v>-7.2225227354735591E-2</v>
      </c>
      <c r="F1165" s="51">
        <v>-0.2754676991124963</v>
      </c>
      <c r="G1165" s="35">
        <v>0.47470116119222033</v>
      </c>
      <c r="H1165" s="19"/>
      <c r="I1165" s="19"/>
      <c r="J1165" s="19"/>
      <c r="K1165" s="19"/>
    </row>
    <row r="1166" spans="1:11" ht="144">
      <c r="A1166" s="33" t="s">
        <v>40</v>
      </c>
      <c r="B1166" s="50">
        <v>1.4788816702003351E-2</v>
      </c>
      <c r="C1166" s="51">
        <v>-3.1113664185494831E-2</v>
      </c>
      <c r="D1166" s="51">
        <v>-2.4360840565146182E-2</v>
      </c>
      <c r="E1166" s="51">
        <v>0.1488207123796246</v>
      </c>
      <c r="F1166" s="51">
        <v>0.12058068574331061</v>
      </c>
      <c r="G1166" s="35">
        <v>1.9966869606930955E-2</v>
      </c>
      <c r="H1166" s="19"/>
      <c r="I1166" s="19"/>
      <c r="J1166" s="19"/>
      <c r="K1166" s="19"/>
    </row>
    <row r="1167" spans="1:11" ht="192">
      <c r="A1167" s="33" t="s">
        <v>43</v>
      </c>
      <c r="B1167" s="50">
        <v>-1.7219625849818423E-2</v>
      </c>
      <c r="C1167" s="51">
        <v>1.5852079919864429E-2</v>
      </c>
      <c r="D1167" s="51">
        <v>2.351235053359987E-2</v>
      </c>
      <c r="E1167" s="51">
        <v>0.16196218429509845</v>
      </c>
      <c r="F1167" s="51">
        <v>4.9293535687429807E-2</v>
      </c>
      <c r="G1167" s="35">
        <v>-7.1276247064507595E-2</v>
      </c>
      <c r="H1167" s="19"/>
      <c r="I1167" s="19"/>
      <c r="J1167" s="19"/>
      <c r="K1167" s="19"/>
    </row>
    <row r="1168" spans="1:11" ht="192">
      <c r="A1168" s="33" t="s">
        <v>69</v>
      </c>
      <c r="B1168" s="50">
        <v>-2.8426037915917482E-2</v>
      </c>
      <c r="C1168" s="51">
        <v>2.3849537913712825E-2</v>
      </c>
      <c r="D1168" s="51">
        <v>4.8983847564431802E-3</v>
      </c>
      <c r="E1168" s="51">
        <v>0.20627277296708443</v>
      </c>
      <c r="F1168" s="51">
        <v>9.9323762802790261E-2</v>
      </c>
      <c r="G1168" s="35">
        <v>1.2844539699173249E-3</v>
      </c>
      <c r="H1168" s="19"/>
      <c r="I1168" s="19"/>
      <c r="J1168" s="19"/>
      <c r="K1168" s="19"/>
    </row>
    <row r="1169" spans="1:11" ht="168">
      <c r="A1169" s="33" t="s">
        <v>42</v>
      </c>
      <c r="B1169" s="50">
        <v>-1.1055052051736548E-2</v>
      </c>
      <c r="C1169" s="51">
        <v>-1.4828602656388157E-2</v>
      </c>
      <c r="D1169" s="51">
        <v>3.7487150901856142E-2</v>
      </c>
      <c r="E1169" s="51">
        <v>0.15103318509563435</v>
      </c>
      <c r="F1169" s="51">
        <v>4.8189765454052597E-2</v>
      </c>
      <c r="G1169" s="35">
        <v>7.5645288720996642E-3</v>
      </c>
      <c r="H1169" s="19"/>
      <c r="I1169" s="19"/>
      <c r="J1169" s="19"/>
      <c r="K1169" s="19"/>
    </row>
    <row r="1170" spans="1:11" ht="180">
      <c r="A1170" s="33" t="s">
        <v>54</v>
      </c>
      <c r="B1170" s="50">
        <v>-3.4533110203339837E-2</v>
      </c>
      <c r="C1170" s="51">
        <v>-9.8032669839414818E-3</v>
      </c>
      <c r="D1170" s="51">
        <v>0.11162380227138334</v>
      </c>
      <c r="E1170" s="51">
        <v>0.15288975689823875</v>
      </c>
      <c r="F1170" s="51">
        <v>3.0262623780691542E-2</v>
      </c>
      <c r="G1170" s="35">
        <v>4.3462902036191589E-2</v>
      </c>
      <c r="H1170" s="19"/>
      <c r="I1170" s="19"/>
      <c r="J1170" s="19"/>
      <c r="K1170" s="19"/>
    </row>
    <row r="1171" spans="1:11" ht="144">
      <c r="A1171" s="33" t="s">
        <v>56</v>
      </c>
      <c r="B1171" s="50">
        <v>-2.4150704164022496E-2</v>
      </c>
      <c r="C1171" s="51">
        <v>-1.5120300778961246E-2</v>
      </c>
      <c r="D1171" s="51">
        <v>9.6322322829026197E-2</v>
      </c>
      <c r="E1171" s="51">
        <v>0.12474262488366143</v>
      </c>
      <c r="F1171" s="51">
        <v>-3.0128262147414899E-3</v>
      </c>
      <c r="G1171" s="35">
        <v>7.5475146706814489E-2</v>
      </c>
      <c r="H1171" s="19"/>
      <c r="I1171" s="19"/>
      <c r="J1171" s="19"/>
      <c r="K1171" s="19"/>
    </row>
    <row r="1172" spans="1:11" ht="156">
      <c r="A1172" s="33" t="s">
        <v>39</v>
      </c>
      <c r="B1172" s="50">
        <v>-8.9970002210238414E-3</v>
      </c>
      <c r="C1172" s="51">
        <v>4.3398819607124908E-3</v>
      </c>
      <c r="D1172" s="51">
        <v>3.7961791424022132E-2</v>
      </c>
      <c r="E1172" s="51">
        <v>0.13130831858575659</v>
      </c>
      <c r="F1172" s="51">
        <v>-3.104954159654278E-2</v>
      </c>
      <c r="G1172" s="35">
        <v>-1.2078661342313564E-2</v>
      </c>
      <c r="H1172" s="19"/>
      <c r="I1172" s="19"/>
      <c r="J1172" s="19"/>
      <c r="K1172" s="19"/>
    </row>
    <row r="1173" spans="1:11" ht="180">
      <c r="A1173" s="33" t="s">
        <v>55</v>
      </c>
      <c r="B1173" s="50">
        <v>-3.6581617252758214E-2</v>
      </c>
      <c r="C1173" s="51">
        <v>8.3372584912876409E-3</v>
      </c>
      <c r="D1173" s="51">
        <v>9.666864586353581E-2</v>
      </c>
      <c r="E1173" s="51">
        <v>9.3196391730665573E-2</v>
      </c>
      <c r="F1173" s="51">
        <v>2.558858684699369E-2</v>
      </c>
      <c r="G1173" s="35">
        <v>1.9518455771743406E-2</v>
      </c>
      <c r="H1173" s="19"/>
      <c r="I1173" s="19"/>
      <c r="J1173" s="19"/>
      <c r="K1173" s="19"/>
    </row>
    <row r="1174" spans="1:11" ht="144">
      <c r="A1174" s="33" t="s">
        <v>38</v>
      </c>
      <c r="B1174" s="50">
        <v>1.0565688359352073E-2</v>
      </c>
      <c r="C1174" s="51">
        <v>-3.2331163327493695E-2</v>
      </c>
      <c r="D1174" s="51">
        <v>-3.7259437465921594E-3</v>
      </c>
      <c r="E1174" s="51">
        <v>0.13505216393462985</v>
      </c>
      <c r="F1174" s="51">
        <v>5.1708048882191493E-2</v>
      </c>
      <c r="G1174" s="35">
        <v>9.4107992656934689E-2</v>
      </c>
      <c r="H1174" s="19"/>
      <c r="I1174" s="19"/>
      <c r="J1174" s="19"/>
      <c r="K1174" s="19"/>
    </row>
    <row r="1175" spans="1:11" ht="300">
      <c r="A1175" s="33" t="s">
        <v>68</v>
      </c>
      <c r="B1175" s="50">
        <v>-5.301804796310107E-2</v>
      </c>
      <c r="C1175" s="51">
        <v>5.0023280380354994E-2</v>
      </c>
      <c r="D1175" s="51">
        <v>4.4698721824094095E-2</v>
      </c>
      <c r="E1175" s="51">
        <v>0.23875106620443132</v>
      </c>
      <c r="F1175" s="51">
        <v>6.5513403603749104E-2</v>
      </c>
      <c r="G1175" s="35">
        <v>2.7433640823807719E-2</v>
      </c>
      <c r="H1175" s="19"/>
      <c r="I1175" s="19"/>
      <c r="J1175" s="19"/>
      <c r="K1175" s="19"/>
    </row>
    <row r="1176" spans="1:11" ht="228">
      <c r="A1176" s="33" t="s">
        <v>61</v>
      </c>
      <c r="B1176" s="50">
        <v>-3.676635204106448E-2</v>
      </c>
      <c r="C1176" s="51">
        <v>1.4119309283252196E-2</v>
      </c>
      <c r="D1176" s="51">
        <v>6.1425300997026429E-2</v>
      </c>
      <c r="E1176" s="51">
        <v>0.17660321473546223</v>
      </c>
      <c r="F1176" s="51">
        <v>0.10226848025854667</v>
      </c>
      <c r="G1176" s="35">
        <v>4.7580528727180688E-2</v>
      </c>
      <c r="H1176" s="19"/>
      <c r="I1176" s="19"/>
      <c r="J1176" s="19"/>
      <c r="K1176" s="19"/>
    </row>
    <row r="1177" spans="1:11" ht="192">
      <c r="A1177" s="33" t="s">
        <v>41</v>
      </c>
      <c r="B1177" s="50">
        <v>-1.5429235745846197E-2</v>
      </c>
      <c r="C1177" s="51">
        <v>2.3054934421031226E-2</v>
      </c>
      <c r="D1177" s="51">
        <v>2.2648550284200548E-2</v>
      </c>
      <c r="E1177" s="51">
        <v>0.11523382429029287</v>
      </c>
      <c r="F1177" s="51">
        <v>-4.8572828181995785E-2</v>
      </c>
      <c r="G1177" s="35">
        <v>1.0787876518395148E-2</v>
      </c>
      <c r="H1177" s="19"/>
      <c r="I1177" s="19"/>
      <c r="J1177" s="19"/>
      <c r="K1177" s="19"/>
    </row>
    <row r="1178" spans="1:11" ht="228">
      <c r="A1178" s="33" t="s">
        <v>60</v>
      </c>
      <c r="B1178" s="50">
        <v>-1.1873290535131139E-2</v>
      </c>
      <c r="C1178" s="51">
        <v>-3.9793319557523237E-2</v>
      </c>
      <c r="D1178" s="51">
        <v>7.5409833462967937E-2</v>
      </c>
      <c r="E1178" s="51">
        <v>0.16597897432893896</v>
      </c>
      <c r="F1178" s="51">
        <v>0.10548173182445361</v>
      </c>
      <c r="G1178" s="35">
        <v>0.14729754887787908</v>
      </c>
      <c r="H1178" s="19"/>
      <c r="I1178" s="19"/>
      <c r="J1178" s="19"/>
      <c r="K1178" s="19"/>
    </row>
    <row r="1179" spans="1:11" ht="204">
      <c r="A1179" s="33" t="s">
        <v>35</v>
      </c>
      <c r="B1179" s="50">
        <v>2.149491379410581E-2</v>
      </c>
      <c r="C1179" s="51">
        <v>-1.876579383408087E-2</v>
      </c>
      <c r="D1179" s="51">
        <v>0.1238511199246302</v>
      </c>
      <c r="E1179" s="51">
        <v>-7.6602319158464952E-2</v>
      </c>
      <c r="F1179" s="51">
        <v>-5.2240497717566453E-3</v>
      </c>
      <c r="G1179" s="35">
        <v>-2.8737670484100013E-2</v>
      </c>
      <c r="H1179" s="19"/>
      <c r="I1179" s="19"/>
      <c r="J1179" s="19"/>
      <c r="K1179" s="19"/>
    </row>
    <row r="1180" spans="1:11" ht="180">
      <c r="A1180" s="33" t="s">
        <v>32</v>
      </c>
      <c r="B1180" s="50">
        <v>1.7151015136959522E-3</v>
      </c>
      <c r="C1180" s="51">
        <v>9.2315895726909306E-2</v>
      </c>
      <c r="D1180" s="51">
        <v>-4.3634020626123794E-2</v>
      </c>
      <c r="E1180" s="51">
        <v>-2.950987661096113E-2</v>
      </c>
      <c r="F1180" s="51">
        <v>0.13303303518977902</v>
      </c>
      <c r="G1180" s="35">
        <v>7.9713960236143348E-3</v>
      </c>
      <c r="H1180" s="19"/>
      <c r="I1180" s="19"/>
      <c r="J1180" s="19"/>
      <c r="K1180" s="19"/>
    </row>
    <row r="1181" spans="1:11" ht="156">
      <c r="A1181" s="33" t="s">
        <v>9</v>
      </c>
      <c r="B1181" s="50">
        <v>8.7887438638025561E-2</v>
      </c>
      <c r="C1181" s="51">
        <v>5.1987404359441075E-3</v>
      </c>
      <c r="D1181" s="51">
        <v>-5.6659737892262814E-2</v>
      </c>
      <c r="E1181" s="51">
        <v>2.250353239594655E-2</v>
      </c>
      <c r="F1181" s="51">
        <v>6.8527497168711732E-2</v>
      </c>
      <c r="G1181" s="35">
        <v>-8.9706619247857916E-2</v>
      </c>
      <c r="H1181" s="19"/>
      <c r="I1181" s="19"/>
      <c r="J1181" s="19"/>
      <c r="K1181" s="19"/>
    </row>
    <row r="1182" spans="1:11" ht="192">
      <c r="A1182" s="33" t="s">
        <v>6</v>
      </c>
      <c r="B1182" s="50">
        <v>0.10752436546046862</v>
      </c>
      <c r="C1182" s="51">
        <v>-3.1789603058284613E-2</v>
      </c>
      <c r="D1182" s="51">
        <v>-3.0047669801526594E-2</v>
      </c>
      <c r="E1182" s="51">
        <v>1.0923052131847893E-2</v>
      </c>
      <c r="F1182" s="51">
        <v>-1.423859545269221E-2</v>
      </c>
      <c r="G1182" s="35">
        <v>-6.0346718361086772E-2</v>
      </c>
      <c r="H1182" s="19"/>
      <c r="I1182" s="19"/>
      <c r="J1182" s="19"/>
      <c r="K1182" s="19"/>
    </row>
    <row r="1183" spans="1:11" ht="180">
      <c r="A1183" s="33" t="s">
        <v>19</v>
      </c>
      <c r="B1183" s="50">
        <v>5.327856846536342E-2</v>
      </c>
      <c r="C1183" s="51">
        <v>2.3639488001775188E-2</v>
      </c>
      <c r="D1183" s="51">
        <v>2.8139276063789447E-2</v>
      </c>
      <c r="E1183" s="51">
        <v>6.3629158749396253E-3</v>
      </c>
      <c r="F1183" s="51">
        <v>2.2880221652484174E-2</v>
      </c>
      <c r="G1183" s="35">
        <v>-4.0100338042478825E-2</v>
      </c>
      <c r="H1183" s="19"/>
      <c r="I1183" s="19"/>
      <c r="J1183" s="19"/>
      <c r="K1183" s="19"/>
    </row>
    <row r="1184" spans="1:11" ht="168">
      <c r="A1184" s="33" t="s">
        <v>50</v>
      </c>
      <c r="B1184" s="50">
        <v>2.2953312041356082E-2</v>
      </c>
      <c r="C1184" s="51">
        <v>4.7369628473297029E-4</v>
      </c>
      <c r="D1184" s="51">
        <v>0.15848159622509259</v>
      </c>
      <c r="E1184" s="51">
        <v>-2.1155442384370921E-2</v>
      </c>
      <c r="F1184" s="51">
        <v>-0.10080148851344771</v>
      </c>
      <c r="G1184" s="35">
        <v>-3.34077441993633E-2</v>
      </c>
      <c r="H1184" s="19"/>
      <c r="I1184" s="19"/>
      <c r="J1184" s="19"/>
      <c r="K1184" s="19"/>
    </row>
    <row r="1185" spans="1:11" ht="120">
      <c r="A1185" s="33" t="s">
        <v>51</v>
      </c>
      <c r="B1185" s="50">
        <v>4.0253942719398632E-2</v>
      </c>
      <c r="C1185" s="51">
        <v>-3.3212717490220561E-2</v>
      </c>
      <c r="D1185" s="51">
        <v>0.15293177839941452</v>
      </c>
      <c r="E1185" s="51">
        <v>-4.5022770272175952E-2</v>
      </c>
      <c r="F1185" s="51">
        <v>-0.10373498723309195</v>
      </c>
      <c r="G1185" s="35">
        <v>-2.2084514185756857E-2</v>
      </c>
      <c r="H1185" s="19"/>
      <c r="I1185" s="19"/>
      <c r="J1185" s="19"/>
      <c r="K1185" s="19"/>
    </row>
    <row r="1186" spans="1:11" ht="144">
      <c r="A1186" s="33" t="s">
        <v>37</v>
      </c>
      <c r="B1186" s="50">
        <v>5.2485398681818132E-2</v>
      </c>
      <c r="C1186" s="51">
        <v>7.3253851478447443E-2</v>
      </c>
      <c r="D1186" s="51">
        <v>-0.15900890563213743</v>
      </c>
      <c r="E1186" s="51">
        <v>-5.1581035711842499E-2</v>
      </c>
      <c r="F1186" s="51">
        <v>0.12725760205015704</v>
      </c>
      <c r="G1186" s="35">
        <v>0.1039165803785624</v>
      </c>
      <c r="H1186" s="19"/>
      <c r="I1186" s="19"/>
      <c r="J1186" s="19"/>
      <c r="K1186" s="19"/>
    </row>
    <row r="1187" spans="1:11" ht="204">
      <c r="A1187" s="33" t="s">
        <v>23</v>
      </c>
      <c r="B1187" s="50">
        <v>2.8225599810791504E-2</v>
      </c>
      <c r="C1187" s="51">
        <v>4.9314724716139798E-2</v>
      </c>
      <c r="D1187" s="51">
        <v>8.5031160121561353E-2</v>
      </c>
      <c r="E1187" s="51">
        <v>-3.9685817874385576E-2</v>
      </c>
      <c r="F1187" s="51">
        <v>-0.15375264509304187</v>
      </c>
      <c r="G1187" s="35">
        <v>3.2848868483731274E-2</v>
      </c>
      <c r="H1187" s="19"/>
      <c r="I1187" s="19"/>
      <c r="J1187" s="19"/>
      <c r="K1187" s="19"/>
    </row>
    <row r="1188" spans="1:11" ht="192">
      <c r="A1188" s="33" t="s">
        <v>20</v>
      </c>
      <c r="B1188" s="50">
        <v>4.7815390992530481E-2</v>
      </c>
      <c r="C1188" s="51">
        <v>8.1706097660289717E-3</v>
      </c>
      <c r="D1188" s="51">
        <v>8.9868281885053664E-2</v>
      </c>
      <c r="E1188" s="51">
        <v>-2.450783910652889E-2</v>
      </c>
      <c r="F1188" s="51">
        <v>-0.13431182491294472</v>
      </c>
      <c r="G1188" s="35">
        <v>2.9856414305480072E-3</v>
      </c>
      <c r="H1188" s="19"/>
      <c r="I1188" s="19"/>
      <c r="J1188" s="19"/>
      <c r="K1188" s="19"/>
    </row>
    <row r="1189" spans="1:11" ht="180">
      <c r="A1189" s="33" t="s">
        <v>31</v>
      </c>
      <c r="B1189" s="50">
        <v>-1.9099046828434108E-3</v>
      </c>
      <c r="C1189" s="51">
        <v>7.4558547060316546E-2</v>
      </c>
      <c r="D1189" s="51">
        <v>6.9000527717742819E-3</v>
      </c>
      <c r="E1189" s="51">
        <v>-9.1011602124045451E-2</v>
      </c>
      <c r="F1189" s="51">
        <v>1.6451251144911454E-2</v>
      </c>
      <c r="G1189" s="35">
        <v>0.11460096559628027</v>
      </c>
      <c r="H1189" s="19"/>
      <c r="I1189" s="19"/>
      <c r="J1189" s="19"/>
      <c r="K1189" s="19"/>
    </row>
    <row r="1190" spans="1:11" ht="156">
      <c r="A1190" s="33" t="s">
        <v>34</v>
      </c>
      <c r="B1190" s="50">
        <v>-9.9022299547553896E-3</v>
      </c>
      <c r="C1190" s="51">
        <v>2.3062567821877055E-2</v>
      </c>
      <c r="D1190" s="51">
        <v>0.11573005064447899</v>
      </c>
      <c r="E1190" s="51">
        <v>-1.7165292567262128E-2</v>
      </c>
      <c r="F1190" s="51">
        <v>4.0336748774384208E-2</v>
      </c>
      <c r="G1190" s="35">
        <v>4.9244910964817777E-2</v>
      </c>
      <c r="H1190" s="19"/>
      <c r="I1190" s="19"/>
      <c r="J1190" s="19"/>
      <c r="K1190" s="19"/>
    </row>
    <row r="1191" spans="1:11" ht="180">
      <c r="A1191" s="33" t="s">
        <v>18</v>
      </c>
      <c r="B1191" s="50">
        <v>6.4433064014840849E-2</v>
      </c>
      <c r="C1191" s="51">
        <v>4.9485077544150533E-2</v>
      </c>
      <c r="D1191" s="51">
        <v>-5.820724084049006E-2</v>
      </c>
      <c r="E1191" s="51">
        <v>-1.7890342386628552E-2</v>
      </c>
      <c r="F1191" s="51">
        <v>1.7234050429090975E-2</v>
      </c>
      <c r="G1191" s="35">
        <v>-9.1419479162429429E-2</v>
      </c>
      <c r="H1191" s="19"/>
      <c r="I1191" s="19"/>
      <c r="J1191" s="19"/>
      <c r="K1191" s="19"/>
    </row>
    <row r="1192" spans="1:11" ht="120">
      <c r="A1192" s="33" t="s">
        <v>7</v>
      </c>
      <c r="B1192" s="50">
        <v>8.708547491285229E-2</v>
      </c>
      <c r="C1192" s="51">
        <v>3.0183656987550815E-2</v>
      </c>
      <c r="D1192" s="51">
        <v>-7.5183373264201825E-2</v>
      </c>
      <c r="E1192" s="51">
        <v>-1.1851144877913736E-3</v>
      </c>
      <c r="F1192" s="51">
        <v>-8.0633602491380532E-2</v>
      </c>
      <c r="G1192" s="35">
        <v>2.6248000406817601E-2</v>
      </c>
      <c r="H1192" s="19"/>
      <c r="I1192" s="19"/>
      <c r="J1192" s="19"/>
      <c r="K1192" s="19"/>
    </row>
    <row r="1193" spans="1:11" ht="180">
      <c r="A1193" s="33" t="s">
        <v>11</v>
      </c>
      <c r="B1193" s="50">
        <v>0.11817471718877538</v>
      </c>
      <c r="C1193" s="51">
        <v>-5.6167386829677875E-2</v>
      </c>
      <c r="D1193" s="51">
        <v>-4.7205387289048453E-2</v>
      </c>
      <c r="E1193" s="51">
        <v>-1.2350235109056079E-2</v>
      </c>
      <c r="F1193" s="51">
        <v>2.7111391552758785E-2</v>
      </c>
      <c r="G1193" s="35">
        <v>-2.6165347834895429E-2</v>
      </c>
      <c r="H1193" s="19"/>
      <c r="I1193" s="19"/>
      <c r="J1193" s="19"/>
      <c r="K1193" s="19"/>
    </row>
    <row r="1194" spans="1:11" ht="144">
      <c r="A1194" s="33" t="s">
        <v>13</v>
      </c>
      <c r="B1194" s="50">
        <v>9.7680745601885721E-2</v>
      </c>
      <c r="C1194" s="51">
        <v>-2.1260321859298E-2</v>
      </c>
      <c r="D1194" s="51">
        <v>-4.7268405502831526E-2</v>
      </c>
      <c r="E1194" s="51">
        <v>-2.416775673855668E-2</v>
      </c>
      <c r="F1194" s="51">
        <v>5.1370993245040714E-2</v>
      </c>
      <c r="G1194" s="35">
        <v>4.3049895360492328E-2</v>
      </c>
      <c r="H1194" s="19"/>
      <c r="I1194" s="19"/>
      <c r="J1194" s="19"/>
      <c r="K1194" s="19"/>
    </row>
    <row r="1195" spans="1:11" ht="180">
      <c r="A1195" s="33" t="s">
        <v>26</v>
      </c>
      <c r="B1195" s="50">
        <v>4.7377031226157607E-2</v>
      </c>
      <c r="C1195" s="51">
        <v>1.7449165357807342E-2</v>
      </c>
      <c r="D1195" s="51">
        <v>4.6781650225908619E-2</v>
      </c>
      <c r="E1195" s="51">
        <v>-6.2787636457571586E-2</v>
      </c>
      <c r="F1195" s="51">
        <v>-5.3612480379229409E-2</v>
      </c>
      <c r="G1195" s="35">
        <v>2.0396270751392949E-2</v>
      </c>
      <c r="H1195" s="19"/>
      <c r="I1195" s="19"/>
      <c r="J1195" s="19"/>
      <c r="K1195" s="19"/>
    </row>
    <row r="1196" spans="1:11" ht="120">
      <c r="A1196" s="33" t="s">
        <v>22</v>
      </c>
      <c r="B1196" s="50">
        <v>8.5126954340990907E-2</v>
      </c>
      <c r="C1196" s="51">
        <v>5.4747335523123844E-2</v>
      </c>
      <c r="D1196" s="51">
        <v>-0.19302006798798507</v>
      </c>
      <c r="E1196" s="51">
        <v>-6.3673405010064674E-2</v>
      </c>
      <c r="F1196" s="51">
        <v>4.5370736331650965E-2</v>
      </c>
      <c r="G1196" s="35">
        <v>0.1007911133431839</v>
      </c>
      <c r="H1196" s="19"/>
      <c r="I1196" s="19"/>
      <c r="J1196" s="19"/>
      <c r="K1196" s="19"/>
    </row>
    <row r="1197" spans="1:11" ht="168">
      <c r="A1197" s="33" t="s">
        <v>52</v>
      </c>
      <c r="B1197" s="50">
        <v>-6.6471490999611832E-3</v>
      </c>
      <c r="C1197" s="51">
        <v>1.3988376005560892E-2</v>
      </c>
      <c r="D1197" s="51">
        <v>0.15899058686284792</v>
      </c>
      <c r="E1197" s="51">
        <v>-3.4097427648086029E-2</v>
      </c>
      <c r="F1197" s="51">
        <v>-2.9101562025896009E-2</v>
      </c>
      <c r="G1197" s="35">
        <v>-2.1470251209818554E-2</v>
      </c>
      <c r="H1197" s="19"/>
      <c r="I1197" s="19"/>
      <c r="J1197" s="19"/>
      <c r="K1197" s="19"/>
    </row>
    <row r="1198" spans="1:11" ht="204">
      <c r="A1198" s="33" t="s">
        <v>65</v>
      </c>
      <c r="B1198" s="50">
        <v>0.12797851473675989</v>
      </c>
      <c r="C1198" s="51">
        <v>-0.14884173329640094</v>
      </c>
      <c r="D1198" s="51">
        <v>-2.3463396732384674E-3</v>
      </c>
      <c r="E1198" s="51">
        <v>-0.10219521082237404</v>
      </c>
      <c r="F1198" s="51">
        <v>0.18675958781889354</v>
      </c>
      <c r="G1198" s="35">
        <v>6.0790830989285019E-2</v>
      </c>
      <c r="H1198" s="19"/>
      <c r="I1198" s="19"/>
      <c r="J1198" s="19"/>
      <c r="K1198" s="19"/>
    </row>
    <row r="1199" spans="1:11" ht="204">
      <c r="A1199" s="33" t="s">
        <v>66</v>
      </c>
      <c r="B1199" s="50">
        <v>-3.8875030889650164E-2</v>
      </c>
      <c r="C1199" s="51">
        <v>0.17537869551340046</v>
      </c>
      <c r="D1199" s="51">
        <v>5.7140357097637488E-3</v>
      </c>
      <c r="E1199" s="51">
        <v>6.7539964480692771E-2</v>
      </c>
      <c r="F1199" s="51">
        <v>-5.1934834918933977E-2</v>
      </c>
      <c r="G1199" s="35">
        <v>-4.113766392557483E-2</v>
      </c>
      <c r="H1199" s="19"/>
      <c r="I1199" s="19"/>
      <c r="J1199" s="19"/>
      <c r="K1199" s="19"/>
    </row>
    <row r="1200" spans="1:11" ht="180">
      <c r="A1200" s="33" t="s">
        <v>10</v>
      </c>
      <c r="B1200" s="50">
        <v>6.7308577346937529E-2</v>
      </c>
      <c r="C1200" s="51">
        <v>2.4580362174239843E-2</v>
      </c>
      <c r="D1200" s="51">
        <v>-8.0193996098160379E-3</v>
      </c>
      <c r="E1200" s="51">
        <v>3.520799239785067E-2</v>
      </c>
      <c r="F1200" s="51">
        <v>-8.4676749255647304E-2</v>
      </c>
      <c r="G1200" s="35">
        <v>1.6928848192553948E-2</v>
      </c>
      <c r="H1200" s="19"/>
      <c r="I1200" s="19"/>
      <c r="J1200" s="19"/>
      <c r="K1200" s="19"/>
    </row>
    <row r="1201" spans="1:11" ht="144">
      <c r="A1201" s="33" t="s">
        <v>67</v>
      </c>
      <c r="B1201" s="50">
        <v>-3.5932174075291298E-2</v>
      </c>
      <c r="C1201" s="51">
        <v>0.18751006341945736</v>
      </c>
      <c r="D1201" s="51">
        <v>-3.521035878196048E-2</v>
      </c>
      <c r="E1201" s="51">
        <v>2.1434613434322129E-2</v>
      </c>
      <c r="F1201" s="51">
        <v>-5.645799377598032E-2</v>
      </c>
      <c r="G1201" s="35">
        <v>-6.7234157854536097E-2</v>
      </c>
      <c r="H1201" s="19"/>
      <c r="I1201" s="19"/>
      <c r="J1201" s="19"/>
      <c r="K1201" s="19"/>
    </row>
    <row r="1202" spans="1:11" ht="168">
      <c r="A1202" s="33" t="s">
        <v>12</v>
      </c>
      <c r="B1202" s="50">
        <v>0.14335900837857518</v>
      </c>
      <c r="C1202" s="51">
        <v>-0.12788311275233175</v>
      </c>
      <c r="D1202" s="51">
        <v>-2.530454512623621E-2</v>
      </c>
      <c r="E1202" s="51">
        <v>-1.9618886351495429E-2</v>
      </c>
      <c r="F1202" s="51">
        <v>7.0487667941119395E-2</v>
      </c>
      <c r="G1202" s="35">
        <v>4.6202454955226083E-2</v>
      </c>
      <c r="H1202" s="19"/>
      <c r="I1202" s="19"/>
      <c r="J1202" s="19"/>
      <c r="K1202" s="19"/>
    </row>
    <row r="1203" spans="1:11" ht="96">
      <c r="A1203" s="33" t="s">
        <v>28</v>
      </c>
      <c r="B1203" s="50">
        <v>-4.5956190163992605E-2</v>
      </c>
      <c r="C1203" s="51">
        <v>0.1107212612716939</v>
      </c>
      <c r="D1203" s="51">
        <v>4.4352926165014432E-3</v>
      </c>
      <c r="E1203" s="51">
        <v>-1.4409868582735698E-2</v>
      </c>
      <c r="F1203" s="51">
        <v>0.10749386338152857</v>
      </c>
      <c r="G1203" s="35">
        <v>-3.7348835071294426E-2</v>
      </c>
      <c r="H1203" s="19"/>
      <c r="I1203" s="19"/>
      <c r="J1203" s="19"/>
      <c r="K1203" s="19"/>
    </row>
    <row r="1204" spans="1:11" ht="144">
      <c r="A1204" s="33" t="s">
        <v>30</v>
      </c>
      <c r="B1204" s="50">
        <v>-4.0611132112412188E-3</v>
      </c>
      <c r="C1204" s="51">
        <v>6.5933386090589394E-2</v>
      </c>
      <c r="D1204" s="51">
        <v>-7.8526895871151459E-3</v>
      </c>
      <c r="E1204" s="51">
        <v>-1.8446798804353234E-2</v>
      </c>
      <c r="F1204" s="51">
        <v>0.1502836021820039</v>
      </c>
      <c r="G1204" s="35">
        <v>2.0841106533087288E-2</v>
      </c>
      <c r="H1204" s="19"/>
      <c r="I1204" s="19"/>
      <c r="J1204" s="19"/>
      <c r="K1204" s="19"/>
    </row>
    <row r="1205" spans="1:11" ht="120">
      <c r="A1205" s="33" t="s">
        <v>8</v>
      </c>
      <c r="B1205" s="50">
        <v>6.9799230392506781E-2</v>
      </c>
      <c r="C1205" s="51">
        <v>3.5136264352545674E-2</v>
      </c>
      <c r="D1205" s="51">
        <v>-1.4703270313080262E-2</v>
      </c>
      <c r="E1205" s="51">
        <v>5.1449139890910852E-3</v>
      </c>
      <c r="F1205" s="51">
        <v>-0.11759637362681762</v>
      </c>
      <c r="G1205" s="35">
        <v>-4.9638280208162185E-3</v>
      </c>
      <c r="H1205" s="19"/>
      <c r="I1205" s="19"/>
      <c r="J1205" s="19"/>
      <c r="K1205" s="19"/>
    </row>
    <row r="1206" spans="1:11" ht="204">
      <c r="A1206" s="33" t="s">
        <v>29</v>
      </c>
      <c r="B1206" s="50">
        <v>1.1089354296212677E-2</v>
      </c>
      <c r="C1206" s="51">
        <v>2.1018259003410689E-3</v>
      </c>
      <c r="D1206" s="51">
        <v>4.4409628680060709E-2</v>
      </c>
      <c r="E1206" s="51">
        <v>-3.5902018686193568E-2</v>
      </c>
      <c r="F1206" s="51">
        <v>0.17399047830225753</v>
      </c>
      <c r="G1206" s="35">
        <v>2.4674681128356985E-2</v>
      </c>
      <c r="H1206" s="19"/>
      <c r="I1206" s="19"/>
      <c r="J1206" s="19"/>
      <c r="K1206" s="19"/>
    </row>
    <row r="1207" spans="1:11" ht="240">
      <c r="A1207" s="33" t="s">
        <v>25</v>
      </c>
      <c r="B1207" s="50">
        <v>7.1315416428392425E-2</v>
      </c>
      <c r="C1207" s="51">
        <v>-5.6039246031712002E-2</v>
      </c>
      <c r="D1207" s="51">
        <v>5.6955464124110899E-2</v>
      </c>
      <c r="E1207" s="51">
        <v>8.7737667190363189E-3</v>
      </c>
      <c r="F1207" s="51">
        <v>0.10724286821449203</v>
      </c>
      <c r="G1207" s="35">
        <v>4.6617357302863441E-2</v>
      </c>
      <c r="H1207" s="19"/>
      <c r="I1207" s="19"/>
      <c r="J1207" s="19"/>
      <c r="K1207" s="19"/>
    </row>
    <row r="1208" spans="1:11" ht="168">
      <c r="A1208" s="33" t="s">
        <v>33</v>
      </c>
      <c r="B1208" s="50">
        <v>-5.1919055742986608E-2</v>
      </c>
      <c r="C1208" s="51">
        <v>0.17771438189205849</v>
      </c>
      <c r="D1208" s="51">
        <v>-6.2271529917291781E-4</v>
      </c>
      <c r="E1208" s="51">
        <v>-6.665041653640482E-3</v>
      </c>
      <c r="F1208" s="51">
        <v>-3.5676775348971207E-2</v>
      </c>
      <c r="G1208" s="35">
        <v>-3.3585590738135829E-2</v>
      </c>
      <c r="H1208" s="19"/>
      <c r="I1208" s="19"/>
      <c r="J1208" s="19"/>
      <c r="K1208" s="19"/>
    </row>
    <row r="1209" spans="1:11" ht="180">
      <c r="A1209" s="33" t="s">
        <v>16</v>
      </c>
      <c r="B1209" s="50">
        <v>5.7311922501281434E-2</v>
      </c>
      <c r="C1209" s="51">
        <v>2.1970408994540599E-2</v>
      </c>
      <c r="D1209" s="51">
        <v>9.8837875819009456E-3</v>
      </c>
      <c r="E1209" s="51">
        <v>2.5602627840420222E-2</v>
      </c>
      <c r="F1209" s="51">
        <v>-1.6433192076678399E-2</v>
      </c>
      <c r="G1209" s="35">
        <v>-3.7868011256701493E-2</v>
      </c>
      <c r="H1209" s="19"/>
      <c r="I1209" s="19"/>
      <c r="J1209" s="19"/>
      <c r="K1209" s="19"/>
    </row>
    <row r="1210" spans="1:11" ht="168">
      <c r="A1210" s="33" t="s">
        <v>14</v>
      </c>
      <c r="B1210" s="50">
        <v>0.14021048860193985</v>
      </c>
      <c r="C1210" s="51">
        <v>-0.14666777581099635</v>
      </c>
      <c r="D1210" s="51">
        <v>1.404708209550942E-2</v>
      </c>
      <c r="E1210" s="51">
        <v>-2.0639526474825347E-2</v>
      </c>
      <c r="F1210" s="51">
        <v>8.9630724335782785E-2</v>
      </c>
      <c r="G1210" s="35">
        <v>6.9113969678458467E-2</v>
      </c>
      <c r="H1210" s="19"/>
      <c r="I1210" s="19"/>
      <c r="J1210" s="19"/>
      <c r="K1210" s="19"/>
    </row>
    <row r="1211" spans="1:11" ht="192">
      <c r="A1211" s="33" t="s">
        <v>21</v>
      </c>
      <c r="B1211" s="50">
        <v>4.9240011394325718E-2</v>
      </c>
      <c r="C1211" s="51">
        <v>8.6789609708989038E-2</v>
      </c>
      <c r="D1211" s="51">
        <v>-8.9239237856474737E-2</v>
      </c>
      <c r="E1211" s="51">
        <v>-3.6608094922160016E-2</v>
      </c>
      <c r="F1211" s="51">
        <v>-5.5652114371944617E-2</v>
      </c>
      <c r="G1211" s="35">
        <v>-3.9699942610330406E-2</v>
      </c>
      <c r="H1211" s="19"/>
      <c r="I1211" s="19"/>
      <c r="J1211" s="19"/>
      <c r="K1211" s="19"/>
    </row>
    <row r="1212" spans="1:11" ht="120">
      <c r="A1212" s="33" t="s">
        <v>36</v>
      </c>
      <c r="B1212" s="50">
        <v>9.3592353887296878E-3</v>
      </c>
      <c r="C1212" s="51">
        <v>-2.5335048626716448E-3</v>
      </c>
      <c r="D1212" s="51">
        <v>5.9882266009357754E-2</v>
      </c>
      <c r="E1212" s="51">
        <v>9.2827090463333747E-3</v>
      </c>
      <c r="F1212" s="51">
        <v>0.10930267313039269</v>
      </c>
      <c r="G1212" s="35">
        <v>0.10050783128195623</v>
      </c>
      <c r="H1212" s="19"/>
      <c r="I1212" s="19"/>
      <c r="J1212" s="19"/>
      <c r="K1212" s="19"/>
    </row>
    <row r="1213" spans="1:11" ht="192">
      <c r="A1213" s="33" t="s">
        <v>15</v>
      </c>
      <c r="B1213" s="50">
        <v>4.3716558645228644E-2</v>
      </c>
      <c r="C1213" s="51">
        <v>5.6348059637378982E-2</v>
      </c>
      <c r="D1213" s="51">
        <v>-1.8977114868103426E-2</v>
      </c>
      <c r="E1213" s="51">
        <v>6.1611006110139074E-2</v>
      </c>
      <c r="F1213" s="51">
        <v>-5.7769385714614346E-2</v>
      </c>
      <c r="G1213" s="35">
        <v>6.1940661895022432E-2</v>
      </c>
      <c r="H1213" s="19"/>
      <c r="I1213" s="19"/>
      <c r="J1213" s="19"/>
      <c r="K1213" s="19"/>
    </row>
    <row r="1214" spans="1:11" ht="240">
      <c r="A1214" s="33" t="s">
        <v>17</v>
      </c>
      <c r="B1214" s="50">
        <v>1.647673238790669E-2</v>
      </c>
      <c r="C1214" s="51">
        <v>0.10161057977565448</v>
      </c>
      <c r="D1214" s="51">
        <v>-1.2808725313956448E-2</v>
      </c>
      <c r="E1214" s="51">
        <v>9.0884846561734928E-2</v>
      </c>
      <c r="F1214" s="51">
        <v>-2.1512752505802543E-3</v>
      </c>
      <c r="G1214" s="35">
        <v>-7.7373456689598698E-3</v>
      </c>
      <c r="H1214" s="19"/>
      <c r="I1214" s="19"/>
      <c r="J1214" s="19"/>
      <c r="K1214" s="19"/>
    </row>
    <row r="1215" spans="1:11" ht="228.75" thickBot="1">
      <c r="A1215" s="36" t="s">
        <v>24</v>
      </c>
      <c r="B1215" s="72">
        <v>-1.2702851704339289E-2</v>
      </c>
      <c r="C1215" s="73">
        <v>0.13223643564107099</v>
      </c>
      <c r="D1215" s="73">
        <v>1.0137842292068919E-2</v>
      </c>
      <c r="E1215" s="73">
        <v>9.0336290647307915E-2</v>
      </c>
      <c r="F1215" s="73">
        <v>1.9710700908394828E-3</v>
      </c>
      <c r="G1215" s="38">
        <v>-1.3909668264981582E-2</v>
      </c>
      <c r="H1215" s="19"/>
      <c r="I1215" s="19"/>
      <c r="J1215" s="19"/>
      <c r="K1215" s="19"/>
    </row>
    <row r="1216" spans="1:11" ht="15.75" thickTop="1">
      <c r="A1216" s="569" t="s">
        <v>188</v>
      </c>
      <c r="B1216" s="569"/>
      <c r="C1216" s="569"/>
      <c r="D1216" s="569"/>
      <c r="E1216" s="569"/>
      <c r="F1216" s="569"/>
      <c r="G1216" s="569"/>
      <c r="H1216" s="19"/>
      <c r="I1216" s="19"/>
      <c r="J1216" s="19"/>
      <c r="K1216" s="19"/>
    </row>
    <row r="1217" spans="1:11">
      <c r="A1217" s="19"/>
      <c r="B1217" s="19"/>
      <c r="C1217" s="19"/>
      <c r="D1217" s="19"/>
      <c r="E1217" s="19"/>
      <c r="F1217" s="19"/>
      <c r="G1217" s="19"/>
      <c r="H1217" s="19"/>
      <c r="I1217" s="19"/>
      <c r="J1217" s="19"/>
      <c r="K1217" s="19"/>
    </row>
    <row r="1218" spans="1:11" ht="15.75" thickBot="1">
      <c r="A1218" s="563" t="s">
        <v>189</v>
      </c>
      <c r="B1218" s="563"/>
      <c r="C1218" s="563"/>
      <c r="D1218" s="563"/>
      <c r="E1218" s="563"/>
      <c r="F1218" s="563"/>
      <c r="G1218" s="563"/>
      <c r="H1218" s="19"/>
      <c r="I1218" s="19"/>
      <c r="J1218" s="19"/>
      <c r="K1218" s="19"/>
    </row>
    <row r="1219" spans="1:11" ht="16.5" thickTop="1" thickBot="1">
      <c r="A1219" s="570" t="s">
        <v>1</v>
      </c>
      <c r="B1219" s="69" t="s">
        <v>2</v>
      </c>
      <c r="C1219" s="70" t="s">
        <v>3</v>
      </c>
      <c r="D1219" s="70" t="s">
        <v>4</v>
      </c>
      <c r="E1219" s="70" t="s">
        <v>5</v>
      </c>
      <c r="F1219" s="70" t="s">
        <v>75</v>
      </c>
      <c r="G1219" s="71" t="s">
        <v>123</v>
      </c>
      <c r="H1219" s="19"/>
      <c r="I1219" s="19"/>
      <c r="J1219" s="19"/>
      <c r="K1219" s="19"/>
    </row>
    <row r="1220" spans="1:11" ht="15.75" thickTop="1">
      <c r="A1220" s="42" t="s">
        <v>2</v>
      </c>
      <c r="B1220" s="31">
        <v>1.0000000000000002</v>
      </c>
      <c r="C1220" s="43">
        <v>0</v>
      </c>
      <c r="D1220" s="43">
        <v>0</v>
      </c>
      <c r="E1220" s="43">
        <v>0</v>
      </c>
      <c r="F1220" s="43">
        <v>0</v>
      </c>
      <c r="G1220" s="44">
        <v>0</v>
      </c>
      <c r="H1220" s="19"/>
      <c r="I1220" s="19"/>
      <c r="J1220" s="19"/>
      <c r="K1220" s="19"/>
    </row>
    <row r="1221" spans="1:11">
      <c r="A1221" s="45" t="s">
        <v>3</v>
      </c>
      <c r="B1221" s="34">
        <v>0</v>
      </c>
      <c r="C1221" s="46">
        <v>1.0000000000000002</v>
      </c>
      <c r="D1221" s="46">
        <v>0</v>
      </c>
      <c r="E1221" s="46">
        <v>0</v>
      </c>
      <c r="F1221" s="46">
        <v>0</v>
      </c>
      <c r="G1221" s="47">
        <v>0</v>
      </c>
      <c r="H1221" s="19"/>
      <c r="I1221" s="19"/>
      <c r="J1221" s="19"/>
      <c r="K1221" s="19"/>
    </row>
    <row r="1222" spans="1:11">
      <c r="A1222" s="45" t="s">
        <v>4</v>
      </c>
      <c r="B1222" s="34">
        <v>0</v>
      </c>
      <c r="C1222" s="46">
        <v>0</v>
      </c>
      <c r="D1222" s="46">
        <v>1.0000000000000002</v>
      </c>
      <c r="E1222" s="46">
        <v>0</v>
      </c>
      <c r="F1222" s="46">
        <v>0</v>
      </c>
      <c r="G1222" s="47">
        <v>0</v>
      </c>
      <c r="H1222" s="19"/>
      <c r="I1222" s="19"/>
      <c r="J1222" s="19"/>
      <c r="K1222" s="19"/>
    </row>
    <row r="1223" spans="1:11">
      <c r="A1223" s="45" t="s">
        <v>5</v>
      </c>
      <c r="B1223" s="34">
        <v>0</v>
      </c>
      <c r="C1223" s="46">
        <v>0</v>
      </c>
      <c r="D1223" s="46">
        <v>0</v>
      </c>
      <c r="E1223" s="46">
        <v>1.0000000000000002</v>
      </c>
      <c r="F1223" s="46">
        <v>0</v>
      </c>
      <c r="G1223" s="47">
        <v>0</v>
      </c>
      <c r="H1223" s="19"/>
      <c r="I1223" s="19"/>
      <c r="J1223" s="19"/>
      <c r="K1223" s="19"/>
    </row>
    <row r="1224" spans="1:11">
      <c r="A1224" s="45" t="s">
        <v>75</v>
      </c>
      <c r="B1224" s="34">
        <v>0</v>
      </c>
      <c r="C1224" s="46">
        <v>0</v>
      </c>
      <c r="D1224" s="46">
        <v>0</v>
      </c>
      <c r="E1224" s="46">
        <v>0</v>
      </c>
      <c r="F1224" s="46">
        <v>1</v>
      </c>
      <c r="G1224" s="47">
        <v>0</v>
      </c>
      <c r="H1224" s="19"/>
      <c r="I1224" s="19"/>
      <c r="J1224" s="19"/>
      <c r="K1224" s="19"/>
    </row>
    <row r="1225" spans="1:11" ht="15.75" thickBot="1">
      <c r="A1225" s="54" t="s">
        <v>123</v>
      </c>
      <c r="B1225" s="37">
        <v>0</v>
      </c>
      <c r="C1225" s="57">
        <v>0</v>
      </c>
      <c r="D1225" s="57">
        <v>0</v>
      </c>
      <c r="E1225" s="57">
        <v>0</v>
      </c>
      <c r="F1225" s="57">
        <v>0</v>
      </c>
      <c r="G1225" s="74">
        <v>1.0000000000000002</v>
      </c>
      <c r="H1225" s="19"/>
      <c r="I1225" s="19"/>
      <c r="J1225" s="19"/>
      <c r="K1225" s="19"/>
    </row>
    <row r="1226" spans="1:11" ht="15.75" thickTop="1">
      <c r="A1226" s="569" t="s">
        <v>190</v>
      </c>
      <c r="B1226" s="569"/>
      <c r="C1226" s="569"/>
      <c r="D1226" s="569"/>
      <c r="E1226" s="569"/>
      <c r="F1226" s="569"/>
      <c r="G1226" s="569"/>
      <c r="H1226" s="19"/>
      <c r="I1226" s="19"/>
      <c r="J1226" s="19"/>
      <c r="K1226" s="19"/>
    </row>
  </sheetData>
  <mergeCells count="117">
    <mergeCell ref="A726:F726"/>
    <mergeCell ref="A727"/>
    <mergeCell ref="A733:F733"/>
    <mergeCell ref="A735:F735"/>
    <mergeCell ref="A806:F806"/>
    <mergeCell ref="A807"/>
    <mergeCell ref="A813:F813"/>
    <mergeCell ref="A821:C821"/>
    <mergeCell ref="A822:B822"/>
    <mergeCell ref="A804:F804"/>
    <mergeCell ref="A398"/>
    <mergeCell ref="A403:E403"/>
    <mergeCell ref="A411:C411"/>
    <mergeCell ref="A412:B412"/>
    <mergeCell ref="A413:B413"/>
    <mergeCell ref="A414:A420"/>
    <mergeCell ref="A421:A422"/>
    <mergeCell ref="A423:B423"/>
    <mergeCell ref="A424:A426"/>
    <mergeCell ref="A4:C4"/>
    <mergeCell ref="A5:B5"/>
    <mergeCell ref="A6:B6"/>
    <mergeCell ref="A7:A13"/>
    <mergeCell ref="A14:A15"/>
    <mergeCell ref="A16:B16"/>
    <mergeCell ref="A17:A19"/>
    <mergeCell ref="A20:A23"/>
    <mergeCell ref="A28"/>
    <mergeCell ref="A30"/>
    <mergeCell ref="A32:C32"/>
    <mergeCell ref="A33"/>
    <mergeCell ref="A243:E243"/>
    <mergeCell ref="A244:E244"/>
    <mergeCell ref="A246:E246"/>
    <mergeCell ref="A247:A248"/>
    <mergeCell ref="B247:E247"/>
    <mergeCell ref="A315:E315"/>
    <mergeCell ref="A100:C100"/>
    <mergeCell ref="A102:J102"/>
    <mergeCell ref="A103:A104"/>
    <mergeCell ref="B103:D103"/>
    <mergeCell ref="E103:G103"/>
    <mergeCell ref="H103:J103"/>
    <mergeCell ref="A171:J171"/>
    <mergeCell ref="A174:E174"/>
    <mergeCell ref="A175:A176"/>
    <mergeCell ref="B175:E175"/>
    <mergeCell ref="A316:E316"/>
    <mergeCell ref="A318:E318"/>
    <mergeCell ref="A319"/>
    <mergeCell ref="A324:E324"/>
    <mergeCell ref="A326:E326"/>
    <mergeCell ref="A327:A328"/>
    <mergeCell ref="B327:E327"/>
    <mergeCell ref="A395:E395"/>
    <mergeCell ref="A397:E397"/>
    <mergeCell ref="A427:A431"/>
    <mergeCell ref="A436"/>
    <mergeCell ref="A579:J579"/>
    <mergeCell ref="A582:F582"/>
    <mergeCell ref="A583:A584"/>
    <mergeCell ref="B583:F583"/>
    <mergeCell ref="A651:F651"/>
    <mergeCell ref="A652:F652"/>
    <mergeCell ref="A736:A737"/>
    <mergeCell ref="B736:F736"/>
    <mergeCell ref="A438"/>
    <mergeCell ref="A440:C440"/>
    <mergeCell ref="A441"/>
    <mergeCell ref="A508:C508"/>
    <mergeCell ref="A510:J510"/>
    <mergeCell ref="A511:A512"/>
    <mergeCell ref="B511:D511"/>
    <mergeCell ref="E511:G511"/>
    <mergeCell ref="H511:J511"/>
    <mergeCell ref="A654:F654"/>
    <mergeCell ref="A655:A656"/>
    <mergeCell ref="B655:F655"/>
    <mergeCell ref="A723:F723"/>
    <mergeCell ref="A724:F724"/>
    <mergeCell ref="A834:A836"/>
    <mergeCell ref="A837:A842"/>
    <mergeCell ref="A847"/>
    <mergeCell ref="A849"/>
    <mergeCell ref="A851:C851"/>
    <mergeCell ref="A852"/>
    <mergeCell ref="A919:C919"/>
    <mergeCell ref="A921:J921"/>
    <mergeCell ref="A823:B823"/>
    <mergeCell ref="A824:A830"/>
    <mergeCell ref="A831:A832"/>
    <mergeCell ref="A833:B833"/>
    <mergeCell ref="A922:A923"/>
    <mergeCell ref="B922:D922"/>
    <mergeCell ref="E922:G922"/>
    <mergeCell ref="H922:J922"/>
    <mergeCell ref="A990:J990"/>
    <mergeCell ref="A993:G993"/>
    <mergeCell ref="A994:A995"/>
    <mergeCell ref="B994:G994"/>
    <mergeCell ref="A1062:G1062"/>
    <mergeCell ref="A1147:G1147"/>
    <mergeCell ref="A1148:A1149"/>
    <mergeCell ref="B1148:G1148"/>
    <mergeCell ref="A1216:G1216"/>
    <mergeCell ref="A1218:G1218"/>
    <mergeCell ref="A1219"/>
    <mergeCell ref="A1226:G1226"/>
    <mergeCell ref="A1063:G1063"/>
    <mergeCell ref="A1065:G1065"/>
    <mergeCell ref="A1066:A1067"/>
    <mergeCell ref="B1066:G1066"/>
    <mergeCell ref="A1134:G1134"/>
    <mergeCell ref="A1135:G1135"/>
    <mergeCell ref="A1137:G1137"/>
    <mergeCell ref="A1138"/>
    <mergeCell ref="A1145:G11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71337-A0D0-4AE2-80E2-3465DC3EA7F5}">
  <sheetPr>
    <tabColor theme="7" tint="0.59999389629810485"/>
  </sheetPr>
  <dimension ref="A1:W109"/>
  <sheetViews>
    <sheetView topLeftCell="M1" zoomScaleNormal="100" workbookViewId="0">
      <selection activeCell="R22" sqref="R22"/>
    </sheetView>
  </sheetViews>
  <sheetFormatPr defaultRowHeight="15"/>
  <cols>
    <col min="1" max="1" width="57.85546875" customWidth="1"/>
    <col min="9" max="9" width="37.85546875" customWidth="1"/>
    <col min="18" max="18" width="86.5703125" style="146" customWidth="1"/>
    <col min="21" max="21" width="29.7109375" customWidth="1"/>
    <col min="22" max="22" width="84.42578125" customWidth="1"/>
    <col min="23" max="23" width="133.28515625" customWidth="1"/>
  </cols>
  <sheetData>
    <row r="1" spans="1:23" ht="15.75" thickBot="1">
      <c r="A1" s="678" t="s">
        <v>74</v>
      </c>
      <c r="B1" s="678"/>
      <c r="C1" s="678"/>
      <c r="D1" s="678"/>
      <c r="E1" s="678"/>
      <c r="F1" s="678"/>
      <c r="G1" s="678"/>
    </row>
    <row r="2" spans="1:23" ht="16.5" customHeight="1" thickTop="1">
      <c r="A2" s="523" t="s">
        <v>0</v>
      </c>
      <c r="B2" s="525" t="s">
        <v>1</v>
      </c>
      <c r="C2" s="526"/>
      <c r="D2" s="526"/>
      <c r="E2" s="526"/>
      <c r="F2" s="526"/>
      <c r="G2" s="527"/>
      <c r="I2" s="113" t="s">
        <v>223</v>
      </c>
    </row>
    <row r="3" spans="1:23" ht="15.75" thickBot="1">
      <c r="A3" s="524"/>
      <c r="B3" s="502" t="s">
        <v>2</v>
      </c>
      <c r="C3" s="503" t="s">
        <v>3</v>
      </c>
      <c r="D3" s="503" t="s">
        <v>4</v>
      </c>
      <c r="E3" s="503" t="s">
        <v>5</v>
      </c>
      <c r="F3" s="503" t="s">
        <v>75</v>
      </c>
      <c r="G3" s="504" t="s">
        <v>123</v>
      </c>
      <c r="I3" s="114" t="s">
        <v>224</v>
      </c>
      <c r="J3" s="114" t="s">
        <v>225</v>
      </c>
      <c r="K3" s="114" t="s">
        <v>225</v>
      </c>
      <c r="L3" s="114" t="s">
        <v>225</v>
      </c>
      <c r="M3" s="114" t="s">
        <v>225</v>
      </c>
      <c r="N3" s="114" t="s">
        <v>225</v>
      </c>
      <c r="O3" s="114" t="s">
        <v>225</v>
      </c>
    </row>
    <row r="4" spans="1:23" ht="24.75" thickTop="1">
      <c r="A4" s="505" t="s">
        <v>6</v>
      </c>
      <c r="B4" s="506">
        <v>0.73052183321746256</v>
      </c>
      <c r="C4" s="507" t="s">
        <v>0</v>
      </c>
      <c r="D4" s="507" t="s">
        <v>0</v>
      </c>
      <c r="E4" s="507" t="s">
        <v>0</v>
      </c>
      <c r="F4" s="507" t="s">
        <v>0</v>
      </c>
      <c r="G4" s="508" t="s">
        <v>0</v>
      </c>
      <c r="I4" s="115"/>
      <c r="J4" s="520" t="s">
        <v>227</v>
      </c>
      <c r="K4" s="521"/>
      <c r="L4" s="521"/>
      <c r="M4" s="521"/>
      <c r="N4" s="521"/>
      <c r="O4" s="522"/>
      <c r="T4" s="148" t="s">
        <v>344</v>
      </c>
      <c r="U4" s="148" t="s">
        <v>345</v>
      </c>
      <c r="V4" s="148" t="s">
        <v>346</v>
      </c>
      <c r="W4" s="148"/>
    </row>
    <row r="5" spans="1:23" ht="75">
      <c r="A5" s="509" t="s">
        <v>8</v>
      </c>
      <c r="B5" s="510">
        <v>0.69181924687473073</v>
      </c>
      <c r="C5" s="511" t="s">
        <v>0</v>
      </c>
      <c r="D5" s="511" t="s">
        <v>0</v>
      </c>
      <c r="E5" s="511" t="s">
        <v>0</v>
      </c>
      <c r="F5" s="511" t="s">
        <v>0</v>
      </c>
      <c r="G5" s="513" t="s">
        <v>0</v>
      </c>
      <c r="I5" s="115"/>
      <c r="J5" s="116" t="s">
        <v>229</v>
      </c>
      <c r="K5" s="116" t="s">
        <v>230</v>
      </c>
      <c r="L5" s="116" t="s">
        <v>231</v>
      </c>
      <c r="M5" s="116" t="s">
        <v>232</v>
      </c>
      <c r="N5" s="116" t="s">
        <v>233</v>
      </c>
      <c r="O5" s="117" t="s">
        <v>234</v>
      </c>
      <c r="R5" s="153" t="s">
        <v>385</v>
      </c>
      <c r="T5" s="150" t="s">
        <v>229</v>
      </c>
      <c r="U5" s="150" t="s">
        <v>396</v>
      </c>
      <c r="V5" s="149" t="s">
        <v>711</v>
      </c>
      <c r="W5" s="149"/>
    </row>
    <row r="6" spans="1:23" ht="75">
      <c r="A6" s="509" t="s">
        <v>7</v>
      </c>
      <c r="B6" s="510">
        <v>0.68862694115385303</v>
      </c>
      <c r="C6" s="511" t="s">
        <v>0</v>
      </c>
      <c r="D6" s="511" t="s">
        <v>0</v>
      </c>
      <c r="E6" s="511" t="s">
        <v>0</v>
      </c>
      <c r="F6" s="511" t="s">
        <v>0</v>
      </c>
      <c r="G6" s="513" t="s">
        <v>0</v>
      </c>
      <c r="I6" s="118" t="s">
        <v>235</v>
      </c>
      <c r="J6" s="119" t="s">
        <v>236</v>
      </c>
      <c r="K6" s="119" t="s">
        <v>236</v>
      </c>
      <c r="L6" s="119" t="s">
        <v>236</v>
      </c>
      <c r="M6" s="119" t="s">
        <v>236</v>
      </c>
      <c r="N6" s="119" t="s">
        <v>236</v>
      </c>
      <c r="O6" s="120" t="s">
        <v>236</v>
      </c>
      <c r="R6" s="149" t="s">
        <v>733</v>
      </c>
      <c r="T6" s="150" t="s">
        <v>230</v>
      </c>
      <c r="U6" s="150" t="s">
        <v>668</v>
      </c>
      <c r="V6" s="149" t="s">
        <v>713</v>
      </c>
      <c r="W6" s="149"/>
    </row>
    <row r="7" spans="1:23" ht="75">
      <c r="A7" s="509" t="s">
        <v>11</v>
      </c>
      <c r="B7" s="510">
        <v>0.65865867812024104</v>
      </c>
      <c r="C7" s="511" t="s">
        <v>0</v>
      </c>
      <c r="D7" s="511" t="s">
        <v>0</v>
      </c>
      <c r="E7" s="511" t="s">
        <v>0</v>
      </c>
      <c r="F7" s="511" t="s">
        <v>0</v>
      </c>
      <c r="G7" s="513" t="s">
        <v>0</v>
      </c>
      <c r="I7" s="121" t="s">
        <v>237</v>
      </c>
      <c r="J7" s="123">
        <v>4.41E-2</v>
      </c>
      <c r="K7" s="122">
        <v>5.67E-2</v>
      </c>
      <c r="L7" s="122">
        <v>4.7399999999999998E-2</v>
      </c>
      <c r="M7" s="125">
        <v>0.19869999999999999</v>
      </c>
      <c r="N7" s="123">
        <v>3.9199999999999999E-2</v>
      </c>
      <c r="O7" s="126">
        <v>5.3800000000000001E-2</v>
      </c>
      <c r="R7" s="149"/>
      <c r="T7" s="150" t="s">
        <v>231</v>
      </c>
      <c r="U7" s="150" t="s">
        <v>665</v>
      </c>
      <c r="V7" s="149" t="s">
        <v>715</v>
      </c>
      <c r="W7" s="149"/>
    </row>
    <row r="8" spans="1:23" ht="75">
      <c r="A8" s="509" t="s">
        <v>9</v>
      </c>
      <c r="B8" s="510">
        <v>0.65478108590339212</v>
      </c>
      <c r="C8" s="511" t="s">
        <v>0</v>
      </c>
      <c r="D8" s="511" t="s">
        <v>0</v>
      </c>
      <c r="E8" s="511" t="s">
        <v>0</v>
      </c>
      <c r="F8" s="511" t="s">
        <v>0</v>
      </c>
      <c r="G8" s="513" t="s">
        <v>0</v>
      </c>
      <c r="I8" s="127" t="s">
        <v>238</v>
      </c>
      <c r="J8" s="125">
        <v>0.29409999999999997</v>
      </c>
      <c r="K8" s="123">
        <v>4.9599999999999998E-2</v>
      </c>
      <c r="L8" s="128">
        <v>0.1983</v>
      </c>
      <c r="M8" s="128">
        <v>0.18240000000000001</v>
      </c>
      <c r="N8" s="125">
        <v>0.2661</v>
      </c>
      <c r="O8" s="130">
        <v>0.21759999999999999</v>
      </c>
      <c r="R8" s="153" t="s">
        <v>712</v>
      </c>
      <c r="T8" s="150" t="s">
        <v>232</v>
      </c>
      <c r="U8" s="150" t="s">
        <v>669</v>
      </c>
      <c r="V8" s="149" t="s">
        <v>717</v>
      </c>
      <c r="W8" s="149"/>
    </row>
    <row r="9" spans="1:23" ht="75">
      <c r="A9" s="509" t="s">
        <v>15</v>
      </c>
      <c r="B9" s="510">
        <v>0.62951047170298913</v>
      </c>
      <c r="C9" s="511" t="s">
        <v>0</v>
      </c>
      <c r="D9" s="511" t="s">
        <v>0</v>
      </c>
      <c r="E9" s="511" t="s">
        <v>0</v>
      </c>
      <c r="F9" s="511" t="s">
        <v>0</v>
      </c>
      <c r="G9" s="513" t="s">
        <v>0</v>
      </c>
      <c r="I9" s="121" t="s">
        <v>239</v>
      </c>
      <c r="J9" s="122">
        <v>9.9299999999999999E-2</v>
      </c>
      <c r="K9" s="123">
        <v>4.2599999999999999E-2</v>
      </c>
      <c r="L9" s="122">
        <v>9.9099999999999994E-2</v>
      </c>
      <c r="M9" s="125">
        <v>0.1726</v>
      </c>
      <c r="N9" s="125">
        <v>0.30249999999999999</v>
      </c>
      <c r="O9" s="129">
        <v>2.69E-2</v>
      </c>
      <c r="R9" s="149" t="s">
        <v>734</v>
      </c>
      <c r="T9" s="150" t="s">
        <v>233</v>
      </c>
      <c r="U9" s="150" t="s">
        <v>719</v>
      </c>
      <c r="V9" s="149" t="s">
        <v>720</v>
      </c>
      <c r="W9" s="149"/>
    </row>
    <row r="10" spans="1:23" ht="90">
      <c r="A10" s="509" t="s">
        <v>12</v>
      </c>
      <c r="B10" s="510">
        <v>0.62572989795093081</v>
      </c>
      <c r="C10" s="511" t="s">
        <v>0</v>
      </c>
      <c r="D10" s="512">
        <v>-0.47565439501183654</v>
      </c>
      <c r="E10" s="511" t="s">
        <v>0</v>
      </c>
      <c r="F10" s="511" t="s">
        <v>0</v>
      </c>
      <c r="G10" s="513" t="s">
        <v>0</v>
      </c>
      <c r="I10" s="127" t="s">
        <v>240</v>
      </c>
      <c r="J10" s="128">
        <v>0.13239999999999999</v>
      </c>
      <c r="K10" s="128">
        <v>0.12529999999999999</v>
      </c>
      <c r="L10" s="128">
        <v>0.1207</v>
      </c>
      <c r="M10" s="128">
        <v>0.12379999999999999</v>
      </c>
      <c r="N10" s="123">
        <v>9.2399999999999996E-2</v>
      </c>
      <c r="O10" s="124">
        <v>0.18090000000000001</v>
      </c>
      <c r="R10" s="149"/>
      <c r="T10" s="150" t="s">
        <v>234</v>
      </c>
      <c r="U10" s="150" t="s">
        <v>721</v>
      </c>
      <c r="V10" s="149" t="s">
        <v>723</v>
      </c>
      <c r="W10" s="149"/>
    </row>
    <row r="11" spans="1:23" ht="36">
      <c r="A11" s="509" t="s">
        <v>17</v>
      </c>
      <c r="B11" s="510">
        <v>0.61725883137456017</v>
      </c>
      <c r="C11" s="511" t="s">
        <v>0</v>
      </c>
      <c r="D11" s="512">
        <v>0.30583977495220777</v>
      </c>
      <c r="E11" s="511" t="s">
        <v>0</v>
      </c>
      <c r="F11" s="511" t="s">
        <v>0</v>
      </c>
      <c r="G11" s="513" t="s">
        <v>0</v>
      </c>
      <c r="I11" s="121" t="s">
        <v>241</v>
      </c>
      <c r="J11" s="125">
        <v>0.2868</v>
      </c>
      <c r="K11" s="125">
        <v>0.2364</v>
      </c>
      <c r="L11" s="122">
        <v>0.2414</v>
      </c>
      <c r="M11" s="123">
        <v>3.9100000000000003E-2</v>
      </c>
      <c r="N11" s="122">
        <v>0.16250000000000001</v>
      </c>
      <c r="O11" s="126">
        <v>0.19800000000000001</v>
      </c>
      <c r="R11" s="153" t="s">
        <v>714</v>
      </c>
    </row>
    <row r="12" spans="1:23" ht="60">
      <c r="A12" s="509" t="s">
        <v>16</v>
      </c>
      <c r="B12" s="510">
        <v>0.6103428329076751</v>
      </c>
      <c r="C12" s="511" t="s">
        <v>0</v>
      </c>
      <c r="D12" s="511" t="s">
        <v>0</v>
      </c>
      <c r="E12" s="511" t="s">
        <v>0</v>
      </c>
      <c r="F12" s="511" t="s">
        <v>0</v>
      </c>
      <c r="G12" s="513" t="s">
        <v>0</v>
      </c>
      <c r="I12" s="127" t="s">
        <v>242</v>
      </c>
      <c r="J12" s="123">
        <v>1.0999999999999999E-2</v>
      </c>
      <c r="K12" s="125">
        <v>0.1111</v>
      </c>
      <c r="L12" s="128">
        <v>3.8800000000000001E-2</v>
      </c>
      <c r="M12" s="128">
        <v>3.5799999999999998E-2</v>
      </c>
      <c r="N12" s="123">
        <v>1.12E-2</v>
      </c>
      <c r="O12" s="129">
        <v>1.47E-2</v>
      </c>
      <c r="R12" s="149" t="s">
        <v>735</v>
      </c>
    </row>
    <row r="13" spans="1:23" ht="28.5">
      <c r="A13" s="509" t="s">
        <v>13</v>
      </c>
      <c r="B13" s="510">
        <v>0.59177966747343147</v>
      </c>
      <c r="C13" s="511" t="s">
        <v>0</v>
      </c>
      <c r="D13" s="511" t="s">
        <v>0</v>
      </c>
      <c r="E13" s="511" t="s">
        <v>0</v>
      </c>
      <c r="F13" s="511" t="s">
        <v>0</v>
      </c>
      <c r="G13" s="513" t="s">
        <v>0</v>
      </c>
      <c r="I13" s="121" t="s">
        <v>243</v>
      </c>
      <c r="J13" s="122">
        <v>2.5700000000000001E-2</v>
      </c>
      <c r="K13" s="125">
        <v>9.9299999999999999E-2</v>
      </c>
      <c r="L13" s="122">
        <v>3.0200000000000001E-2</v>
      </c>
      <c r="M13" s="122">
        <v>4.5600000000000002E-2</v>
      </c>
      <c r="N13" s="122">
        <v>3.6400000000000002E-2</v>
      </c>
      <c r="O13" s="129">
        <v>4.8999999999999998E-3</v>
      </c>
      <c r="R13" s="149"/>
    </row>
    <row r="14" spans="1:23" ht="28.5">
      <c r="A14" s="509" t="s">
        <v>19</v>
      </c>
      <c r="B14" s="510">
        <v>0.5790830605585654</v>
      </c>
      <c r="C14" s="511" t="s">
        <v>0</v>
      </c>
      <c r="D14" s="511" t="s">
        <v>0</v>
      </c>
      <c r="E14" s="511" t="s">
        <v>0</v>
      </c>
      <c r="F14" s="511" t="s">
        <v>0</v>
      </c>
      <c r="G14" s="513" t="s">
        <v>0</v>
      </c>
      <c r="I14" s="127" t="s">
        <v>244</v>
      </c>
      <c r="J14" s="123">
        <v>9.5600000000000004E-2</v>
      </c>
      <c r="K14" s="128">
        <v>0.1489</v>
      </c>
      <c r="L14" s="128">
        <v>0.1552</v>
      </c>
      <c r="M14" s="128">
        <v>0.1726</v>
      </c>
      <c r="N14" s="123">
        <v>1.6799999999999999E-2</v>
      </c>
      <c r="O14" s="124">
        <v>0.2298</v>
      </c>
      <c r="R14" s="153" t="s">
        <v>716</v>
      </c>
    </row>
    <row r="15" spans="1:23" ht="45">
      <c r="A15" s="509" t="s">
        <v>10</v>
      </c>
      <c r="B15" s="510">
        <v>0.57544421380161825</v>
      </c>
      <c r="C15" s="512">
        <v>-0.36272023564813261</v>
      </c>
      <c r="D15" s="511" t="s">
        <v>0</v>
      </c>
      <c r="E15" s="511" t="s">
        <v>0</v>
      </c>
      <c r="F15" s="511" t="s">
        <v>0</v>
      </c>
      <c r="G15" s="513" t="s">
        <v>0</v>
      </c>
      <c r="I15" s="121" t="s">
        <v>245</v>
      </c>
      <c r="J15" s="123">
        <v>1.0999999999999999E-2</v>
      </c>
      <c r="K15" s="125">
        <v>0.13</v>
      </c>
      <c r="L15" s="122">
        <v>6.9000000000000006E-2</v>
      </c>
      <c r="M15" s="123">
        <v>2.93E-2</v>
      </c>
      <c r="N15" s="122">
        <v>7.2800000000000004E-2</v>
      </c>
      <c r="O15" s="126">
        <v>7.3300000000000004E-2</v>
      </c>
      <c r="R15" s="149" t="s">
        <v>736</v>
      </c>
    </row>
    <row r="16" spans="1:23" ht="24">
      <c r="A16" s="509" t="s">
        <v>20</v>
      </c>
      <c r="B16" s="510">
        <v>0.56244667855875652</v>
      </c>
      <c r="C16" s="511" t="s">
        <v>0</v>
      </c>
      <c r="D16" s="511" t="s">
        <v>0</v>
      </c>
      <c r="E16" s="512">
        <v>0.30365115358763578</v>
      </c>
      <c r="F16" s="511" t="s">
        <v>0</v>
      </c>
      <c r="G16" s="513" t="s">
        <v>0</v>
      </c>
      <c r="I16" s="131" t="s">
        <v>228</v>
      </c>
      <c r="J16" s="132">
        <v>1</v>
      </c>
      <c r="K16" s="132">
        <v>1</v>
      </c>
      <c r="L16" s="132">
        <v>1</v>
      </c>
      <c r="M16" s="132">
        <v>1</v>
      </c>
      <c r="N16" s="132">
        <v>1</v>
      </c>
      <c r="O16" s="133">
        <v>1</v>
      </c>
      <c r="R16" s="149"/>
    </row>
    <row r="17" spans="1:18" ht="24">
      <c r="A17" s="509" t="s">
        <v>18</v>
      </c>
      <c r="B17" s="510">
        <v>0.54955145326412502</v>
      </c>
      <c r="C17" s="511" t="s">
        <v>0</v>
      </c>
      <c r="D17" s="511" t="s">
        <v>0</v>
      </c>
      <c r="E17" s="511" t="s">
        <v>0</v>
      </c>
      <c r="F17" s="511" t="s">
        <v>0</v>
      </c>
      <c r="G17" s="513" t="s">
        <v>0</v>
      </c>
      <c r="I17" s="131" t="s">
        <v>246</v>
      </c>
      <c r="J17" s="134">
        <v>272</v>
      </c>
      <c r="K17" s="134">
        <v>423</v>
      </c>
      <c r="L17" s="134">
        <v>232</v>
      </c>
      <c r="M17" s="134">
        <v>307</v>
      </c>
      <c r="N17" s="134">
        <v>357</v>
      </c>
      <c r="O17" s="135">
        <v>409</v>
      </c>
      <c r="R17" s="153" t="s">
        <v>718</v>
      </c>
    </row>
    <row r="18" spans="1:18" ht="60">
      <c r="A18" s="509" t="s">
        <v>24</v>
      </c>
      <c r="B18" s="510">
        <v>0.53554566859798136</v>
      </c>
      <c r="C18" s="511" t="s">
        <v>0</v>
      </c>
      <c r="D18" s="512">
        <v>0.40544668559151914</v>
      </c>
      <c r="E18" s="511" t="s">
        <v>0</v>
      </c>
      <c r="F18" s="511" t="s">
        <v>0</v>
      </c>
      <c r="G18" s="513" t="s">
        <v>0</v>
      </c>
      <c r="I18" s="529"/>
      <c r="J18" s="529"/>
      <c r="K18" s="529"/>
      <c r="L18" s="529"/>
      <c r="M18" s="529"/>
      <c r="N18" s="529"/>
      <c r="O18" s="529"/>
      <c r="R18" s="149" t="s">
        <v>737</v>
      </c>
    </row>
    <row r="19" spans="1:18" ht="24">
      <c r="A19" s="509" t="s">
        <v>23</v>
      </c>
      <c r="B19" s="510">
        <v>0.51487550509913205</v>
      </c>
      <c r="C19" s="511" t="s">
        <v>0</v>
      </c>
      <c r="D19" s="511" t="s">
        <v>0</v>
      </c>
      <c r="E19" s="512">
        <v>0.34874728492342472</v>
      </c>
      <c r="F19" s="511" t="s">
        <v>0</v>
      </c>
      <c r="G19" s="513" t="s">
        <v>0</v>
      </c>
      <c r="I19" s="530" t="s">
        <v>247</v>
      </c>
      <c r="J19" s="530"/>
      <c r="K19" s="530"/>
      <c r="L19" s="530"/>
      <c r="M19" s="530"/>
      <c r="N19" s="530"/>
      <c r="O19" s="530"/>
      <c r="R19" s="149"/>
    </row>
    <row r="20" spans="1:18" ht="36">
      <c r="A20" s="509" t="s">
        <v>25</v>
      </c>
      <c r="B20" s="510">
        <v>0.47632976420679102</v>
      </c>
      <c r="C20" s="512">
        <v>0.30952007816621263</v>
      </c>
      <c r="D20" s="511" t="s">
        <v>0</v>
      </c>
      <c r="E20" s="511" t="s">
        <v>0</v>
      </c>
      <c r="F20" s="511" t="s">
        <v>0</v>
      </c>
      <c r="G20" s="513" t="s">
        <v>0</v>
      </c>
      <c r="I20" s="531" t="s">
        <v>248</v>
      </c>
      <c r="J20" s="531"/>
      <c r="K20" s="531"/>
      <c r="L20" s="531"/>
      <c r="M20" s="531"/>
      <c r="N20" s="531"/>
      <c r="O20" s="531"/>
      <c r="R20" s="153" t="s">
        <v>722</v>
      </c>
    </row>
    <row r="21" spans="1:18" ht="45">
      <c r="A21" s="509" t="s">
        <v>26</v>
      </c>
      <c r="B21" s="510">
        <v>0.44022465550690365</v>
      </c>
      <c r="C21" s="511" t="s">
        <v>0</v>
      </c>
      <c r="D21" s="511" t="s">
        <v>0</v>
      </c>
      <c r="E21" s="511" t="s">
        <v>0</v>
      </c>
      <c r="F21" s="511" t="s">
        <v>0</v>
      </c>
      <c r="G21" s="513" t="s">
        <v>0</v>
      </c>
      <c r="I21" s="528" t="s">
        <v>249</v>
      </c>
      <c r="J21" s="528"/>
      <c r="K21" s="528"/>
      <c r="L21" s="528"/>
      <c r="M21" s="528"/>
      <c r="N21" s="528"/>
      <c r="O21" s="528"/>
      <c r="R21" s="149" t="s">
        <v>738</v>
      </c>
    </row>
    <row r="22" spans="1:18" ht="36">
      <c r="A22" s="509" t="s">
        <v>27</v>
      </c>
      <c r="B22" s="514" t="s">
        <v>0</v>
      </c>
      <c r="C22" s="511" t="s">
        <v>0</v>
      </c>
      <c r="D22" s="511" t="s">
        <v>0</v>
      </c>
      <c r="E22" s="511" t="s">
        <v>0</v>
      </c>
      <c r="F22" s="511" t="s">
        <v>0</v>
      </c>
      <c r="G22" s="513" t="s">
        <v>0</v>
      </c>
    </row>
    <row r="23" spans="1:18" ht="36">
      <c r="A23" s="509" t="s">
        <v>29</v>
      </c>
      <c r="B23" s="514" t="s">
        <v>0</v>
      </c>
      <c r="C23" s="512">
        <v>0.67036973153413781</v>
      </c>
      <c r="D23" s="511" t="s">
        <v>0</v>
      </c>
      <c r="E23" s="512">
        <v>0.36797436796074201</v>
      </c>
      <c r="F23" s="511" t="s">
        <v>0</v>
      </c>
      <c r="G23" s="513" t="s">
        <v>0</v>
      </c>
      <c r="I23" s="113" t="s">
        <v>250</v>
      </c>
    </row>
    <row r="24" spans="1:18" ht="24">
      <c r="A24" s="509" t="s">
        <v>30</v>
      </c>
      <c r="B24" s="514" t="s">
        <v>0</v>
      </c>
      <c r="C24" s="512">
        <v>0.66441676681080497</v>
      </c>
      <c r="D24" s="511" t="s">
        <v>0</v>
      </c>
      <c r="E24" s="511" t="s">
        <v>0</v>
      </c>
      <c r="F24" s="511" t="s">
        <v>0</v>
      </c>
      <c r="G24" s="513" t="s">
        <v>0</v>
      </c>
      <c r="I24" s="114" t="s">
        <v>224</v>
      </c>
      <c r="J24" s="114" t="s">
        <v>225</v>
      </c>
      <c r="K24" s="114" t="s">
        <v>225</v>
      </c>
      <c r="L24" s="114" t="s">
        <v>225</v>
      </c>
      <c r="M24" s="114" t="s">
        <v>225</v>
      </c>
      <c r="N24" s="114" t="s">
        <v>225</v>
      </c>
      <c r="O24" s="114" t="s">
        <v>225</v>
      </c>
    </row>
    <row r="25" spans="1:18" ht="24">
      <c r="A25" s="509" t="s">
        <v>32</v>
      </c>
      <c r="B25" s="514" t="s">
        <v>0</v>
      </c>
      <c r="C25" s="512">
        <v>0.63626964085894733</v>
      </c>
      <c r="D25" s="511" t="s">
        <v>0</v>
      </c>
      <c r="E25" s="511" t="s">
        <v>0</v>
      </c>
      <c r="F25" s="511" t="s">
        <v>0</v>
      </c>
      <c r="G25" s="513" t="s">
        <v>0</v>
      </c>
      <c r="I25" s="115"/>
      <c r="J25" s="520" t="s">
        <v>227</v>
      </c>
      <c r="K25" s="521"/>
      <c r="L25" s="521"/>
      <c r="M25" s="521"/>
      <c r="N25" s="521"/>
      <c r="O25" s="522"/>
    </row>
    <row r="26" spans="1:18" ht="24">
      <c r="A26" s="509" t="s">
        <v>31</v>
      </c>
      <c r="B26" s="514" t="s">
        <v>0</v>
      </c>
      <c r="C26" s="512">
        <v>0.56605232246114201</v>
      </c>
      <c r="D26" s="511" t="s">
        <v>0</v>
      </c>
      <c r="E26" s="511" t="s">
        <v>0</v>
      </c>
      <c r="F26" s="511" t="s">
        <v>0</v>
      </c>
      <c r="G26" s="513" t="s">
        <v>0</v>
      </c>
      <c r="I26" s="115"/>
      <c r="J26" s="116" t="s">
        <v>229</v>
      </c>
      <c r="K26" s="116" t="s">
        <v>230</v>
      </c>
      <c r="L26" s="116" t="s">
        <v>231</v>
      </c>
      <c r="M26" s="116" t="s">
        <v>232</v>
      </c>
      <c r="N26" s="116" t="s">
        <v>233</v>
      </c>
      <c r="O26" s="117" t="s">
        <v>234</v>
      </c>
    </row>
    <row r="27" spans="1:18" ht="24">
      <c r="A27" s="509" t="s">
        <v>28</v>
      </c>
      <c r="B27" s="514" t="s">
        <v>0</v>
      </c>
      <c r="C27" s="512">
        <v>0.54857010361949365</v>
      </c>
      <c r="D27" s="512">
        <v>0.42688140630699944</v>
      </c>
      <c r="E27" s="511" t="s">
        <v>0</v>
      </c>
      <c r="F27" s="511" t="s">
        <v>0</v>
      </c>
      <c r="G27" s="513" t="s">
        <v>0</v>
      </c>
      <c r="I27" s="118" t="s">
        <v>251</v>
      </c>
      <c r="J27" s="119" t="s">
        <v>236</v>
      </c>
      <c r="K27" s="119" t="s">
        <v>236</v>
      </c>
      <c r="L27" s="119" t="s">
        <v>236</v>
      </c>
      <c r="M27" s="119" t="s">
        <v>236</v>
      </c>
      <c r="N27" s="119" t="s">
        <v>236</v>
      </c>
      <c r="O27" s="120" t="s">
        <v>236</v>
      </c>
    </row>
    <row r="28" spans="1:18" ht="28.5">
      <c r="A28" s="509" t="s">
        <v>37</v>
      </c>
      <c r="B28" s="514" t="s">
        <v>0</v>
      </c>
      <c r="C28" s="512">
        <v>0.49743669774925575</v>
      </c>
      <c r="D28" s="511" t="s">
        <v>0</v>
      </c>
      <c r="E28" s="511" t="s">
        <v>0</v>
      </c>
      <c r="F28" s="512">
        <v>-0.32220267141694786</v>
      </c>
      <c r="G28" s="513" t="s">
        <v>0</v>
      </c>
      <c r="I28" s="121" t="s">
        <v>252</v>
      </c>
      <c r="J28" s="123">
        <v>4.0399999999999998E-2</v>
      </c>
      <c r="K28" s="122">
        <v>7.3300000000000004E-2</v>
      </c>
      <c r="L28" s="123">
        <v>3.4500000000000003E-2</v>
      </c>
      <c r="M28" s="122">
        <v>0.114</v>
      </c>
      <c r="N28" s="125">
        <v>0.25769999999999998</v>
      </c>
      <c r="O28" s="129">
        <v>4.8999999999999998E-3</v>
      </c>
    </row>
    <row r="29" spans="1:18" ht="28.5">
      <c r="A29" s="509" t="s">
        <v>34</v>
      </c>
      <c r="B29" s="514" t="s">
        <v>0</v>
      </c>
      <c r="C29" s="512">
        <v>0.48009781565727438</v>
      </c>
      <c r="D29" s="511" t="s">
        <v>0</v>
      </c>
      <c r="E29" s="512">
        <v>0.43521157632775687</v>
      </c>
      <c r="F29" s="512">
        <v>0.32729111211748363</v>
      </c>
      <c r="G29" s="513" t="s">
        <v>0</v>
      </c>
      <c r="I29" s="127" t="s">
        <v>253</v>
      </c>
      <c r="J29" s="128">
        <v>8.8200000000000001E-2</v>
      </c>
      <c r="K29" s="125">
        <v>0.12770000000000001</v>
      </c>
      <c r="L29" s="125">
        <v>0.125</v>
      </c>
      <c r="M29" s="123">
        <v>5.8599999999999999E-2</v>
      </c>
      <c r="N29" s="128">
        <v>0.1008</v>
      </c>
      <c r="O29" s="129">
        <v>2.1999999999999999E-2</v>
      </c>
    </row>
    <row r="30" spans="1:18" ht="36">
      <c r="A30" s="509" t="s">
        <v>44</v>
      </c>
      <c r="B30" s="514" t="s">
        <v>0</v>
      </c>
      <c r="C30" s="511" t="s">
        <v>0</v>
      </c>
      <c r="D30" s="511" t="s">
        <v>0</v>
      </c>
      <c r="E30" s="511" t="s">
        <v>0</v>
      </c>
      <c r="F30" s="511" t="s">
        <v>0</v>
      </c>
      <c r="G30" s="513" t="s">
        <v>0</v>
      </c>
      <c r="I30" s="121" t="s">
        <v>254</v>
      </c>
      <c r="J30" s="122">
        <v>0.10290000000000001</v>
      </c>
      <c r="K30" s="122">
        <v>0.1017</v>
      </c>
      <c r="L30" s="122">
        <v>8.6199999999999999E-2</v>
      </c>
      <c r="M30" s="125">
        <v>0.23780000000000001</v>
      </c>
      <c r="N30" s="123">
        <v>4.48E-2</v>
      </c>
      <c r="O30" s="129">
        <v>1.2200000000000001E-2</v>
      </c>
    </row>
    <row r="31" spans="1:18" ht="28.5">
      <c r="A31" s="509" t="s">
        <v>46</v>
      </c>
      <c r="B31" s="514" t="s">
        <v>0</v>
      </c>
      <c r="C31" s="511" t="s">
        <v>0</v>
      </c>
      <c r="D31" s="511" t="s">
        <v>0</v>
      </c>
      <c r="E31" s="511" t="s">
        <v>0</v>
      </c>
      <c r="F31" s="511" t="s">
        <v>0</v>
      </c>
      <c r="G31" s="513" t="s">
        <v>0</v>
      </c>
      <c r="I31" s="127" t="s">
        <v>255</v>
      </c>
      <c r="J31" s="128">
        <v>0.1176</v>
      </c>
      <c r="K31" s="125">
        <v>0.22459999999999999</v>
      </c>
      <c r="L31" s="123">
        <v>6.0299999999999999E-2</v>
      </c>
      <c r="M31" s="128">
        <v>0.1075</v>
      </c>
      <c r="N31" s="128">
        <v>0.112</v>
      </c>
      <c r="O31" s="129">
        <v>1.9599999999999999E-2</v>
      </c>
    </row>
    <row r="32" spans="1:18" ht="36">
      <c r="A32" s="509" t="s">
        <v>47</v>
      </c>
      <c r="B32" s="514" t="s">
        <v>0</v>
      </c>
      <c r="C32" s="511" t="s">
        <v>0</v>
      </c>
      <c r="D32" s="511" t="s">
        <v>0</v>
      </c>
      <c r="E32" s="511" t="s">
        <v>0</v>
      </c>
      <c r="F32" s="511" t="s">
        <v>0</v>
      </c>
      <c r="G32" s="513" t="s">
        <v>0</v>
      </c>
      <c r="I32" s="121" t="s">
        <v>256</v>
      </c>
      <c r="J32" s="122">
        <v>5.1499999999999997E-2</v>
      </c>
      <c r="K32" s="125">
        <v>0.13</v>
      </c>
      <c r="L32" s="122">
        <v>8.1900000000000001E-2</v>
      </c>
      <c r="M32" s="122">
        <v>9.1200000000000003E-2</v>
      </c>
      <c r="N32" s="123">
        <v>2.8000000000000001E-2</v>
      </c>
      <c r="O32" s="129" t="s">
        <v>257</v>
      </c>
    </row>
    <row r="33" spans="1:15" ht="28.5">
      <c r="A33" s="509" t="s">
        <v>49</v>
      </c>
      <c r="B33" s="514" t="s">
        <v>0</v>
      </c>
      <c r="C33" s="511" t="s">
        <v>0</v>
      </c>
      <c r="D33" s="511" t="s">
        <v>0</v>
      </c>
      <c r="E33" s="511" t="s">
        <v>0</v>
      </c>
      <c r="F33" s="511" t="s">
        <v>0</v>
      </c>
      <c r="G33" s="513" t="s">
        <v>0</v>
      </c>
      <c r="I33" s="127" t="s">
        <v>258</v>
      </c>
      <c r="J33" s="125">
        <v>0.53680000000000005</v>
      </c>
      <c r="K33" s="128">
        <v>0.2979</v>
      </c>
      <c r="L33" s="128">
        <v>0.31900000000000001</v>
      </c>
      <c r="M33" s="123">
        <v>0.23130000000000001</v>
      </c>
      <c r="N33" s="125">
        <v>0.38100000000000001</v>
      </c>
      <c r="O33" s="129">
        <v>2.3999999999999998E-3</v>
      </c>
    </row>
    <row r="34" spans="1:15" ht="28.5">
      <c r="A34" s="509" t="s">
        <v>67</v>
      </c>
      <c r="B34" s="514" t="s">
        <v>0</v>
      </c>
      <c r="C34" s="511" t="s">
        <v>0</v>
      </c>
      <c r="D34" s="512">
        <v>0.69359812977966473</v>
      </c>
      <c r="E34" s="511" t="s">
        <v>0</v>
      </c>
      <c r="F34" s="511" t="s">
        <v>0</v>
      </c>
      <c r="G34" s="513" t="s">
        <v>0</v>
      </c>
      <c r="I34" s="121" t="s">
        <v>259</v>
      </c>
      <c r="J34" s="123">
        <v>6.25E-2</v>
      </c>
      <c r="K34" s="123">
        <v>4.4900000000000002E-2</v>
      </c>
      <c r="L34" s="122">
        <v>0.29310000000000003</v>
      </c>
      <c r="M34" s="123">
        <v>0.15959999999999999</v>
      </c>
      <c r="N34" s="123">
        <v>7.5600000000000001E-2</v>
      </c>
      <c r="O34" s="124">
        <v>0.93889999999999996</v>
      </c>
    </row>
    <row r="35" spans="1:15" ht="24">
      <c r="A35" s="509" t="s">
        <v>33</v>
      </c>
      <c r="B35" s="514" t="s">
        <v>0</v>
      </c>
      <c r="C35" s="512">
        <v>0.32766329849825443</v>
      </c>
      <c r="D35" s="512">
        <v>0.66402265372965075</v>
      </c>
      <c r="E35" s="511" t="s">
        <v>0</v>
      </c>
      <c r="F35" s="511" t="s">
        <v>0</v>
      </c>
      <c r="G35" s="513" t="s">
        <v>0</v>
      </c>
      <c r="I35" s="131" t="s">
        <v>228</v>
      </c>
      <c r="J35" s="132">
        <v>1</v>
      </c>
      <c r="K35" s="132">
        <v>1</v>
      </c>
      <c r="L35" s="132">
        <v>1</v>
      </c>
      <c r="M35" s="132">
        <v>1</v>
      </c>
      <c r="N35" s="132">
        <v>1</v>
      </c>
      <c r="O35" s="133">
        <v>1</v>
      </c>
    </row>
    <row r="36" spans="1:15" ht="24">
      <c r="A36" s="509" t="s">
        <v>14</v>
      </c>
      <c r="B36" s="510">
        <v>0.448904815937051</v>
      </c>
      <c r="C36" s="511" t="s">
        <v>0</v>
      </c>
      <c r="D36" s="512">
        <v>-0.65432024282149304</v>
      </c>
      <c r="E36" s="511" t="s">
        <v>0</v>
      </c>
      <c r="F36" s="511" t="s">
        <v>0</v>
      </c>
      <c r="G36" s="513" t="s">
        <v>0</v>
      </c>
      <c r="I36" s="131" t="s">
        <v>246</v>
      </c>
      <c r="J36" s="134">
        <v>272</v>
      </c>
      <c r="K36" s="134">
        <v>423</v>
      </c>
      <c r="L36" s="134">
        <v>232</v>
      </c>
      <c r="M36" s="134">
        <v>307</v>
      </c>
      <c r="N36" s="134">
        <v>357</v>
      </c>
      <c r="O36" s="135">
        <v>409</v>
      </c>
    </row>
    <row r="37" spans="1:15" ht="36">
      <c r="A37" s="509" t="s">
        <v>66</v>
      </c>
      <c r="B37" s="510">
        <v>0.33883576658228792</v>
      </c>
      <c r="C37" s="511" t="s">
        <v>0</v>
      </c>
      <c r="D37" s="512">
        <v>0.58100647860694332</v>
      </c>
      <c r="E37" s="511" t="s">
        <v>0</v>
      </c>
      <c r="F37" s="511" t="s">
        <v>0</v>
      </c>
      <c r="G37" s="513" t="s">
        <v>0</v>
      </c>
      <c r="I37" s="529"/>
      <c r="J37" s="529"/>
      <c r="K37" s="529"/>
      <c r="L37" s="529"/>
      <c r="M37" s="529"/>
      <c r="N37" s="529"/>
      <c r="O37" s="529"/>
    </row>
    <row r="38" spans="1:15" ht="36">
      <c r="A38" s="509" t="s">
        <v>65</v>
      </c>
      <c r="B38" s="514" t="s">
        <v>0</v>
      </c>
      <c r="C38" s="512">
        <v>0.31336893120749576</v>
      </c>
      <c r="D38" s="512">
        <v>-0.53851299993370938</v>
      </c>
      <c r="E38" s="512">
        <v>0.39469293517666804</v>
      </c>
      <c r="F38" s="511" t="s">
        <v>0</v>
      </c>
      <c r="G38" s="513" t="s">
        <v>0</v>
      </c>
      <c r="I38" s="530" t="s">
        <v>247</v>
      </c>
      <c r="J38" s="530"/>
      <c r="K38" s="530"/>
      <c r="L38" s="530"/>
      <c r="M38" s="530"/>
      <c r="N38" s="530"/>
      <c r="O38" s="530"/>
    </row>
    <row r="39" spans="1:15" ht="24">
      <c r="A39" s="509" t="s">
        <v>35</v>
      </c>
      <c r="B39" s="514" t="s">
        <v>0</v>
      </c>
      <c r="C39" s="511" t="s">
        <v>0</v>
      </c>
      <c r="D39" s="511" t="s">
        <v>0</v>
      </c>
      <c r="E39" s="512">
        <v>0.71544815144975671</v>
      </c>
      <c r="F39" s="511" t="s">
        <v>0</v>
      </c>
      <c r="G39" s="513" t="s">
        <v>0</v>
      </c>
      <c r="I39" s="531" t="s">
        <v>248</v>
      </c>
      <c r="J39" s="531"/>
      <c r="K39" s="531"/>
      <c r="L39" s="531"/>
      <c r="M39" s="531"/>
      <c r="N39" s="531"/>
      <c r="O39" s="531"/>
    </row>
    <row r="40" spans="1:15" ht="24">
      <c r="A40" s="509" t="s">
        <v>51</v>
      </c>
      <c r="B40" s="510">
        <v>0.4121152915159782</v>
      </c>
      <c r="C40" s="511" t="s">
        <v>0</v>
      </c>
      <c r="D40" s="511" t="s">
        <v>0</v>
      </c>
      <c r="E40" s="512">
        <v>0.60120877881000623</v>
      </c>
      <c r="F40" s="511" t="s">
        <v>0</v>
      </c>
      <c r="G40" s="513" t="s">
        <v>0</v>
      </c>
      <c r="I40" s="528" t="s">
        <v>249</v>
      </c>
      <c r="J40" s="528"/>
      <c r="K40" s="528"/>
      <c r="L40" s="528"/>
      <c r="M40" s="528"/>
      <c r="N40" s="528"/>
      <c r="O40" s="528"/>
    </row>
    <row r="41" spans="1:15" ht="24">
      <c r="A41" s="509" t="s">
        <v>50</v>
      </c>
      <c r="B41" s="510">
        <v>0.44753107134265097</v>
      </c>
      <c r="C41" s="511" t="s">
        <v>0</v>
      </c>
      <c r="D41" s="511" t="s">
        <v>0</v>
      </c>
      <c r="E41" s="512">
        <v>0.54797413394303573</v>
      </c>
      <c r="F41" s="512">
        <v>0.35846504368942161</v>
      </c>
      <c r="G41" s="513" t="s">
        <v>0</v>
      </c>
    </row>
    <row r="42" spans="1:15" ht="36">
      <c r="A42" s="509" t="s">
        <v>57</v>
      </c>
      <c r="B42" s="514" t="s">
        <v>0</v>
      </c>
      <c r="C42" s="511" t="s">
        <v>0</v>
      </c>
      <c r="D42" s="511" t="s">
        <v>0</v>
      </c>
      <c r="E42" s="512">
        <v>-0.32935429619263157</v>
      </c>
      <c r="F42" s="511" t="s">
        <v>0</v>
      </c>
      <c r="G42" s="513" t="s">
        <v>0</v>
      </c>
      <c r="I42" s="113" t="s">
        <v>260</v>
      </c>
    </row>
    <row r="43" spans="1:15" ht="36">
      <c r="A43" s="509" t="s">
        <v>62</v>
      </c>
      <c r="B43" s="514" t="s">
        <v>0</v>
      </c>
      <c r="C43" s="511" t="s">
        <v>0</v>
      </c>
      <c r="D43" s="511" t="s">
        <v>0</v>
      </c>
      <c r="E43" s="511" t="s">
        <v>0</v>
      </c>
      <c r="F43" s="511" t="s">
        <v>0</v>
      </c>
      <c r="G43" s="513" t="s">
        <v>0</v>
      </c>
      <c r="I43" s="114" t="s">
        <v>224</v>
      </c>
      <c r="J43" s="114" t="s">
        <v>225</v>
      </c>
      <c r="K43" s="114" t="s">
        <v>225</v>
      </c>
      <c r="L43" s="114" t="s">
        <v>225</v>
      </c>
      <c r="M43" s="114" t="s">
        <v>225</v>
      </c>
      <c r="N43" s="114" t="s">
        <v>225</v>
      </c>
      <c r="O43" s="114" t="s">
        <v>225</v>
      </c>
    </row>
    <row r="44" spans="1:15" ht="24">
      <c r="A44" s="509" t="s">
        <v>71</v>
      </c>
      <c r="B44" s="514" t="s">
        <v>0</v>
      </c>
      <c r="C44" s="511" t="s">
        <v>0</v>
      </c>
      <c r="D44" s="511" t="s">
        <v>0</v>
      </c>
      <c r="E44" s="511" t="s">
        <v>0</v>
      </c>
      <c r="F44" s="511" t="s">
        <v>0</v>
      </c>
      <c r="G44" s="513" t="s">
        <v>0</v>
      </c>
      <c r="I44" s="115"/>
      <c r="J44" s="520" t="s">
        <v>227</v>
      </c>
      <c r="K44" s="521"/>
      <c r="L44" s="521"/>
      <c r="M44" s="521"/>
      <c r="N44" s="521"/>
      <c r="O44" s="522"/>
    </row>
    <row r="45" spans="1:15" ht="36">
      <c r="A45" s="509" t="s">
        <v>64</v>
      </c>
      <c r="B45" s="514" t="s">
        <v>0</v>
      </c>
      <c r="C45" s="511" t="s">
        <v>0</v>
      </c>
      <c r="D45" s="511" t="s">
        <v>0</v>
      </c>
      <c r="E45" s="511" t="s">
        <v>0</v>
      </c>
      <c r="F45" s="511" t="s">
        <v>0</v>
      </c>
      <c r="G45" s="513" t="s">
        <v>0</v>
      </c>
      <c r="I45" s="115"/>
      <c r="J45" s="116" t="s">
        <v>229</v>
      </c>
      <c r="K45" s="116" t="s">
        <v>230</v>
      </c>
      <c r="L45" s="116" t="s">
        <v>231</v>
      </c>
      <c r="M45" s="116" t="s">
        <v>232</v>
      </c>
      <c r="N45" s="116" t="s">
        <v>233</v>
      </c>
      <c r="O45" s="117" t="s">
        <v>234</v>
      </c>
    </row>
    <row r="46" spans="1:15" ht="24">
      <c r="A46" s="509" t="s">
        <v>22</v>
      </c>
      <c r="B46" s="510">
        <v>0.31073699198356608</v>
      </c>
      <c r="C46" s="511" t="s">
        <v>0</v>
      </c>
      <c r="D46" s="511" t="s">
        <v>0</v>
      </c>
      <c r="E46" s="511" t="s">
        <v>0</v>
      </c>
      <c r="F46" s="512">
        <v>-0.5882457799728481</v>
      </c>
      <c r="G46" s="513" t="s">
        <v>0</v>
      </c>
      <c r="I46" s="118" t="s">
        <v>261</v>
      </c>
      <c r="J46" s="119" t="s">
        <v>236</v>
      </c>
      <c r="K46" s="119" t="s">
        <v>236</v>
      </c>
      <c r="L46" s="119" t="s">
        <v>236</v>
      </c>
      <c r="M46" s="119" t="s">
        <v>236</v>
      </c>
      <c r="N46" s="119" t="s">
        <v>236</v>
      </c>
      <c r="O46" s="120" t="s">
        <v>236</v>
      </c>
    </row>
    <row r="47" spans="1:15" ht="28.5">
      <c r="A47" s="509" t="s">
        <v>52</v>
      </c>
      <c r="B47" s="514" t="s">
        <v>0</v>
      </c>
      <c r="C47" s="512">
        <v>0.3084149999513966</v>
      </c>
      <c r="D47" s="511" t="s">
        <v>0</v>
      </c>
      <c r="E47" s="512">
        <v>0.49386934424791951</v>
      </c>
      <c r="F47" s="512">
        <v>0.52266948816923542</v>
      </c>
      <c r="G47" s="513" t="s">
        <v>0</v>
      </c>
      <c r="I47" s="121" t="s">
        <v>262</v>
      </c>
      <c r="J47" s="125">
        <v>0.45219999999999999</v>
      </c>
      <c r="K47" s="123">
        <v>0.26240000000000002</v>
      </c>
      <c r="L47" s="122">
        <v>0.375</v>
      </c>
      <c r="M47" s="123">
        <v>0.27360000000000001</v>
      </c>
      <c r="N47" s="122">
        <v>0.29409999999999997</v>
      </c>
      <c r="O47" s="126">
        <v>0.31780000000000003</v>
      </c>
    </row>
    <row r="48" spans="1:15" ht="42.75">
      <c r="A48" s="509" t="s">
        <v>36</v>
      </c>
      <c r="B48" s="514" t="s">
        <v>0</v>
      </c>
      <c r="C48" s="512">
        <v>0.44391812777726575</v>
      </c>
      <c r="D48" s="511" t="s">
        <v>0</v>
      </c>
      <c r="E48" s="511" t="s">
        <v>0</v>
      </c>
      <c r="F48" s="512">
        <v>0.50263035264216138</v>
      </c>
      <c r="G48" s="513" t="s">
        <v>0</v>
      </c>
      <c r="I48" s="127" t="s">
        <v>263</v>
      </c>
      <c r="J48" s="125">
        <v>0.4375</v>
      </c>
      <c r="K48" s="123">
        <v>0.182</v>
      </c>
      <c r="L48" s="125">
        <v>0.34910000000000002</v>
      </c>
      <c r="M48" s="123">
        <v>0.21820000000000001</v>
      </c>
      <c r="N48" s="128">
        <v>0.25490000000000002</v>
      </c>
      <c r="O48" s="130">
        <v>0.23719999999999999</v>
      </c>
    </row>
    <row r="49" spans="1:15" ht="42.75">
      <c r="A49" s="509" t="s">
        <v>21</v>
      </c>
      <c r="B49" s="510">
        <v>0.37415463479630229</v>
      </c>
      <c r="C49" s="511" t="s">
        <v>0</v>
      </c>
      <c r="D49" s="511" t="s">
        <v>0</v>
      </c>
      <c r="E49" s="511" t="s">
        <v>0</v>
      </c>
      <c r="F49" s="512">
        <v>-0.49577286105177321</v>
      </c>
      <c r="G49" s="513" t="s">
        <v>0</v>
      </c>
      <c r="I49" s="121" t="s">
        <v>264</v>
      </c>
      <c r="J49" s="125">
        <v>0.375</v>
      </c>
      <c r="K49" s="123">
        <v>0.16550000000000001</v>
      </c>
      <c r="L49" s="125">
        <v>0.30170000000000002</v>
      </c>
      <c r="M49" s="123">
        <v>0.1661</v>
      </c>
      <c r="N49" s="123">
        <v>0.1653</v>
      </c>
      <c r="O49" s="126">
        <v>0.1883</v>
      </c>
    </row>
    <row r="50" spans="1:15" ht="36">
      <c r="A50" s="509" t="s">
        <v>58</v>
      </c>
      <c r="B50" s="514" t="s">
        <v>0</v>
      </c>
      <c r="C50" s="511" t="s">
        <v>0</v>
      </c>
      <c r="D50" s="511" t="s">
        <v>0</v>
      </c>
      <c r="E50" s="511" t="s">
        <v>0</v>
      </c>
      <c r="F50" s="512">
        <v>-0.33486039323296424</v>
      </c>
      <c r="G50" s="513" t="s">
        <v>0</v>
      </c>
      <c r="I50" s="127" t="s">
        <v>265</v>
      </c>
      <c r="J50" s="125">
        <v>0.34560000000000002</v>
      </c>
      <c r="K50" s="123">
        <v>0.182</v>
      </c>
      <c r="L50" s="125">
        <v>0.31469999999999998</v>
      </c>
      <c r="M50" s="128">
        <v>0.24099999999999999</v>
      </c>
      <c r="N50" s="128">
        <v>0.23810000000000001</v>
      </c>
      <c r="O50" s="130">
        <v>0.23719999999999999</v>
      </c>
    </row>
    <row r="51" spans="1:15" ht="48">
      <c r="A51" s="509" t="s">
        <v>53</v>
      </c>
      <c r="B51" s="514" t="s">
        <v>0</v>
      </c>
      <c r="C51" s="511" t="s">
        <v>0</v>
      </c>
      <c r="D51" s="511" t="s">
        <v>0</v>
      </c>
      <c r="E51" s="511" t="s">
        <v>0</v>
      </c>
      <c r="F51" s="511" t="s">
        <v>0</v>
      </c>
      <c r="G51" s="513" t="s">
        <v>0</v>
      </c>
      <c r="I51" s="121" t="s">
        <v>266</v>
      </c>
      <c r="J51" s="125">
        <v>0.1875</v>
      </c>
      <c r="K51" s="122">
        <v>0.1489</v>
      </c>
      <c r="L51" s="123">
        <v>7.3300000000000004E-2</v>
      </c>
      <c r="M51" s="122">
        <v>0.1694</v>
      </c>
      <c r="N51" s="122">
        <v>0.1401</v>
      </c>
      <c r="O51" s="129">
        <v>9.5399999999999999E-2</v>
      </c>
    </row>
    <row r="52" spans="1:15" ht="28.5">
      <c r="A52" s="509" t="s">
        <v>59</v>
      </c>
      <c r="B52" s="514" t="s">
        <v>0</v>
      </c>
      <c r="C52" s="511" t="s">
        <v>0</v>
      </c>
      <c r="D52" s="511" t="s">
        <v>0</v>
      </c>
      <c r="E52" s="511" t="s">
        <v>0</v>
      </c>
      <c r="F52" s="511" t="s">
        <v>0</v>
      </c>
      <c r="G52" s="513" t="s">
        <v>0</v>
      </c>
      <c r="I52" s="127" t="s">
        <v>267</v>
      </c>
      <c r="J52" s="128">
        <v>0.20219999999999999</v>
      </c>
      <c r="K52" s="123">
        <v>0.1348</v>
      </c>
      <c r="L52" s="128">
        <v>0.13789999999999999</v>
      </c>
      <c r="M52" s="128">
        <v>0.20519999999999999</v>
      </c>
      <c r="N52" s="128">
        <v>0.1905</v>
      </c>
      <c r="O52" s="130">
        <v>0.15160000000000001</v>
      </c>
    </row>
    <row r="53" spans="1:15" ht="28.5">
      <c r="A53" s="509" t="s">
        <v>70</v>
      </c>
      <c r="B53" s="514" t="s">
        <v>0</v>
      </c>
      <c r="C53" s="511" t="s">
        <v>0</v>
      </c>
      <c r="D53" s="511" t="s">
        <v>0</v>
      </c>
      <c r="E53" s="511" t="s">
        <v>0</v>
      </c>
      <c r="F53" s="511" t="s">
        <v>0</v>
      </c>
      <c r="G53" s="515">
        <v>0.82266341295316359</v>
      </c>
      <c r="I53" s="121" t="s">
        <v>268</v>
      </c>
      <c r="J53" s="125">
        <v>0.44490000000000002</v>
      </c>
      <c r="K53" s="123">
        <v>0.16309999999999999</v>
      </c>
      <c r="L53" s="125">
        <v>0.32329999999999998</v>
      </c>
      <c r="M53" s="122">
        <v>0.25409999999999999</v>
      </c>
      <c r="N53" s="123">
        <v>0.20449999999999999</v>
      </c>
      <c r="O53" s="126">
        <v>0.26650000000000001</v>
      </c>
    </row>
    <row r="54" spans="1:15" ht="28.5">
      <c r="A54" s="509" t="s">
        <v>45</v>
      </c>
      <c r="B54" s="514" t="s">
        <v>0</v>
      </c>
      <c r="C54" s="511" t="s">
        <v>0</v>
      </c>
      <c r="D54" s="511" t="s">
        <v>0</v>
      </c>
      <c r="E54" s="511" t="s">
        <v>0</v>
      </c>
      <c r="F54" s="511" t="s">
        <v>0</v>
      </c>
      <c r="G54" s="515">
        <v>-0.62301283669321561</v>
      </c>
      <c r="I54" s="127" t="s">
        <v>269</v>
      </c>
      <c r="J54" s="128">
        <v>8.4599999999999995E-2</v>
      </c>
      <c r="K54" s="128">
        <v>9.4600000000000004E-2</v>
      </c>
      <c r="L54" s="123">
        <v>3.8800000000000001E-2</v>
      </c>
      <c r="M54" s="128">
        <v>0.1173</v>
      </c>
      <c r="N54" s="125">
        <v>0.13730000000000001</v>
      </c>
      <c r="O54" s="129">
        <v>5.1299999999999998E-2</v>
      </c>
    </row>
    <row r="55" spans="1:15" ht="36">
      <c r="A55" s="509" t="s">
        <v>48</v>
      </c>
      <c r="B55" s="514" t="s">
        <v>0</v>
      </c>
      <c r="C55" s="511" t="s">
        <v>0</v>
      </c>
      <c r="D55" s="511" t="s">
        <v>0</v>
      </c>
      <c r="E55" s="511" t="s">
        <v>0</v>
      </c>
      <c r="F55" s="511" t="s">
        <v>0</v>
      </c>
      <c r="G55" s="513" t="s">
        <v>0</v>
      </c>
      <c r="I55" s="121" t="s">
        <v>270</v>
      </c>
      <c r="J55" s="125">
        <v>0.44119999999999998</v>
      </c>
      <c r="K55" s="123">
        <v>0.23880000000000001</v>
      </c>
      <c r="L55" s="122">
        <v>0.36209999999999998</v>
      </c>
      <c r="M55" s="122">
        <v>0.28989999999999999</v>
      </c>
      <c r="N55" s="123">
        <v>0.24929999999999999</v>
      </c>
      <c r="O55" s="124">
        <v>0.36919999999999997</v>
      </c>
    </row>
    <row r="56" spans="1:15" ht="57.75" thickBot="1">
      <c r="A56" s="516" t="s">
        <v>63</v>
      </c>
      <c r="B56" s="517" t="s">
        <v>0</v>
      </c>
      <c r="C56" s="518" t="s">
        <v>0</v>
      </c>
      <c r="D56" s="518" t="s">
        <v>0</v>
      </c>
      <c r="E56" s="518" t="s">
        <v>0</v>
      </c>
      <c r="F56" s="518" t="s">
        <v>0</v>
      </c>
      <c r="G56" s="519" t="s">
        <v>0</v>
      </c>
      <c r="I56" s="127" t="s">
        <v>271</v>
      </c>
      <c r="J56" s="125">
        <v>0.3125</v>
      </c>
      <c r="K56" s="123">
        <v>0.14660000000000001</v>
      </c>
      <c r="L56" s="125">
        <v>0.29310000000000003</v>
      </c>
      <c r="M56" s="128">
        <v>0.1759</v>
      </c>
      <c r="N56" s="128">
        <v>0.1961</v>
      </c>
      <c r="O56" s="130">
        <v>0.19070000000000001</v>
      </c>
    </row>
    <row r="57" spans="1:15" ht="43.5" thickTop="1">
      <c r="A57" s="679" t="s">
        <v>72</v>
      </c>
      <c r="B57" s="679"/>
      <c r="C57" s="679"/>
      <c r="D57" s="679"/>
      <c r="E57" s="679"/>
      <c r="F57" s="679"/>
      <c r="G57" s="679"/>
      <c r="I57" s="121" t="s">
        <v>272</v>
      </c>
      <c r="J57" s="125">
        <v>0.1875</v>
      </c>
      <c r="K57" s="122">
        <v>0.12529999999999999</v>
      </c>
      <c r="L57" s="122">
        <v>0.1595</v>
      </c>
      <c r="M57" s="122">
        <v>0.14330000000000001</v>
      </c>
      <c r="N57" s="122">
        <v>0.13730000000000001</v>
      </c>
      <c r="O57" s="129">
        <v>0.1002</v>
      </c>
    </row>
    <row r="58" spans="1:15" ht="42.75">
      <c r="A58" s="679" t="s">
        <v>650</v>
      </c>
      <c r="B58" s="679"/>
      <c r="C58" s="679"/>
      <c r="D58" s="679"/>
      <c r="E58" s="679"/>
      <c r="F58" s="679"/>
      <c r="G58" s="679"/>
      <c r="I58" s="127" t="s">
        <v>273</v>
      </c>
      <c r="J58" s="125">
        <v>0.44119999999999998</v>
      </c>
      <c r="K58" s="123">
        <v>0.1986</v>
      </c>
      <c r="L58" s="125">
        <v>0.39219999999999999</v>
      </c>
      <c r="M58" s="128">
        <v>0.24429999999999999</v>
      </c>
      <c r="N58" s="123">
        <v>0.23250000000000001</v>
      </c>
      <c r="O58" s="130">
        <v>0.29830000000000001</v>
      </c>
    </row>
    <row r="59" spans="1:15" ht="42.75">
      <c r="I59" s="121" t="s">
        <v>274</v>
      </c>
      <c r="J59" s="125">
        <v>0.20219999999999999</v>
      </c>
      <c r="K59" s="122">
        <v>0.1229</v>
      </c>
      <c r="L59" s="123">
        <v>9.0499999999999997E-2</v>
      </c>
      <c r="M59" s="122">
        <v>0.1726</v>
      </c>
      <c r="N59" s="122">
        <v>0.1401</v>
      </c>
      <c r="O59" s="126">
        <v>0.1565</v>
      </c>
    </row>
    <row r="60" spans="1:15">
      <c r="I60" s="131" t="s">
        <v>228</v>
      </c>
      <c r="J60" s="132">
        <v>1</v>
      </c>
      <c r="K60" s="132">
        <v>1</v>
      </c>
      <c r="L60" s="132">
        <v>1</v>
      </c>
      <c r="M60" s="132">
        <v>1</v>
      </c>
      <c r="N60" s="132">
        <v>1</v>
      </c>
      <c r="O60" s="133">
        <v>1</v>
      </c>
    </row>
    <row r="61" spans="1:15">
      <c r="I61" s="131" t="s">
        <v>246</v>
      </c>
      <c r="J61" s="134">
        <v>272</v>
      </c>
      <c r="K61" s="134">
        <v>423</v>
      </c>
      <c r="L61" s="134">
        <v>232</v>
      </c>
      <c r="M61" s="134">
        <v>307</v>
      </c>
      <c r="N61" s="134">
        <v>357</v>
      </c>
      <c r="O61" s="135">
        <v>409</v>
      </c>
    </row>
    <row r="62" spans="1:15">
      <c r="I62" s="529"/>
      <c r="J62" s="529"/>
      <c r="K62" s="529"/>
      <c r="L62" s="529"/>
      <c r="M62" s="529"/>
      <c r="N62" s="529"/>
      <c r="O62" s="529"/>
    </row>
    <row r="63" spans="1:15">
      <c r="I63" s="530" t="s">
        <v>247</v>
      </c>
      <c r="J63" s="530"/>
      <c r="K63" s="530"/>
      <c r="L63" s="530"/>
      <c r="M63" s="530"/>
      <c r="N63" s="530"/>
      <c r="O63" s="530"/>
    </row>
    <row r="64" spans="1:15">
      <c r="I64" s="531" t="s">
        <v>248</v>
      </c>
      <c r="J64" s="531"/>
      <c r="K64" s="531"/>
      <c r="L64" s="531"/>
      <c r="M64" s="531"/>
      <c r="N64" s="531"/>
      <c r="O64" s="531"/>
    </row>
    <row r="65" spans="8:15">
      <c r="I65" s="528" t="s">
        <v>249</v>
      </c>
      <c r="J65" s="528"/>
      <c r="K65" s="528"/>
      <c r="L65" s="528"/>
      <c r="M65" s="528"/>
      <c r="N65" s="528"/>
      <c r="O65" s="528"/>
    </row>
    <row r="67" spans="8:15" ht="15.75">
      <c r="I67" s="113" t="s">
        <v>275</v>
      </c>
    </row>
    <row r="68" spans="8:15">
      <c r="I68" s="114" t="s">
        <v>224</v>
      </c>
      <c r="J68" s="114" t="s">
        <v>225</v>
      </c>
      <c r="K68" s="114" t="s">
        <v>225</v>
      </c>
      <c r="L68" s="114" t="s">
        <v>225</v>
      </c>
      <c r="M68" s="114" t="s">
        <v>225</v>
      </c>
      <c r="N68" s="114" t="s">
        <v>225</v>
      </c>
      <c r="O68" s="114" t="s">
        <v>225</v>
      </c>
    </row>
    <row r="69" spans="8:15">
      <c r="I69" s="115"/>
      <c r="J69" s="520" t="s">
        <v>227</v>
      </c>
      <c r="K69" s="521"/>
      <c r="L69" s="521"/>
      <c r="M69" s="521"/>
      <c r="N69" s="521"/>
      <c r="O69" s="522"/>
    </row>
    <row r="70" spans="8:15">
      <c r="I70" s="115"/>
      <c r="J70" s="116" t="s">
        <v>229</v>
      </c>
      <c r="K70" s="116" t="s">
        <v>230</v>
      </c>
      <c r="L70" s="116" t="s">
        <v>231</v>
      </c>
      <c r="M70" s="116" t="s">
        <v>232</v>
      </c>
      <c r="N70" s="116" t="s">
        <v>233</v>
      </c>
      <c r="O70" s="117" t="s">
        <v>234</v>
      </c>
    </row>
    <row r="71" spans="8:15">
      <c r="I71" s="118" t="s">
        <v>276</v>
      </c>
      <c r="J71" s="119" t="s">
        <v>277</v>
      </c>
      <c r="K71" s="119" t="s">
        <v>277</v>
      </c>
      <c r="L71" s="119" t="s">
        <v>277</v>
      </c>
      <c r="M71" s="119" t="s">
        <v>277</v>
      </c>
      <c r="N71" s="119" t="s">
        <v>277</v>
      </c>
      <c r="O71" s="120" t="s">
        <v>277</v>
      </c>
    </row>
    <row r="72" spans="8:15" ht="42.75">
      <c r="H72">
        <v>1</v>
      </c>
      <c r="I72" s="121" t="s">
        <v>278</v>
      </c>
      <c r="J72" s="137">
        <v>3.28</v>
      </c>
      <c r="K72" s="138">
        <v>4.08</v>
      </c>
      <c r="L72" s="137">
        <v>2.78</v>
      </c>
      <c r="M72" s="138">
        <v>5.21</v>
      </c>
      <c r="N72" s="136">
        <v>3.76</v>
      </c>
      <c r="O72" s="141">
        <v>3.35</v>
      </c>
    </row>
    <row r="73" spans="8:15" ht="42.75">
      <c r="H73">
        <v>2</v>
      </c>
      <c r="I73" s="127" t="s">
        <v>279</v>
      </c>
      <c r="J73" s="137">
        <v>3.4</v>
      </c>
      <c r="K73" s="138">
        <v>4.6900000000000004</v>
      </c>
      <c r="L73" s="142">
        <v>3.72</v>
      </c>
      <c r="M73" s="137">
        <v>3.18</v>
      </c>
      <c r="N73" s="142">
        <v>3.9</v>
      </c>
      <c r="O73" s="143">
        <v>3.71</v>
      </c>
    </row>
    <row r="74" spans="8:15" ht="28.5">
      <c r="H74">
        <v>3</v>
      </c>
      <c r="I74" s="121" t="s">
        <v>280</v>
      </c>
      <c r="J74" s="138">
        <v>6.08</v>
      </c>
      <c r="K74" s="136">
        <v>5.03</v>
      </c>
      <c r="L74" s="136">
        <v>5.07</v>
      </c>
      <c r="M74" s="136">
        <v>5.09</v>
      </c>
      <c r="N74" s="137">
        <v>4.6500000000000004</v>
      </c>
      <c r="O74" s="141">
        <v>4.58</v>
      </c>
    </row>
    <row r="75" spans="8:15" ht="42.75">
      <c r="H75">
        <v>4</v>
      </c>
      <c r="I75" s="127" t="s">
        <v>281</v>
      </c>
      <c r="J75" s="138">
        <v>6.51</v>
      </c>
      <c r="K75" s="137">
        <v>4.9400000000000004</v>
      </c>
      <c r="L75" s="142">
        <v>5.0999999999999996</v>
      </c>
      <c r="M75" s="138">
        <v>5.45</v>
      </c>
      <c r="N75" s="137">
        <v>4.9000000000000004</v>
      </c>
      <c r="O75" s="141">
        <v>4.99</v>
      </c>
    </row>
    <row r="76" spans="8:15" ht="42.75">
      <c r="H76">
        <v>5</v>
      </c>
      <c r="I76" s="121" t="s">
        <v>282</v>
      </c>
      <c r="J76" s="138">
        <v>5.28</v>
      </c>
      <c r="K76" s="136">
        <v>4.72</v>
      </c>
      <c r="L76" s="137">
        <v>4.2699999999999996</v>
      </c>
      <c r="M76" s="138">
        <v>4.82</v>
      </c>
      <c r="N76" s="136">
        <v>4.49</v>
      </c>
      <c r="O76" s="141">
        <v>4.22</v>
      </c>
    </row>
    <row r="77" spans="8:15" ht="28.5">
      <c r="H77">
        <v>6</v>
      </c>
      <c r="I77" s="127" t="s">
        <v>283</v>
      </c>
      <c r="J77" s="142">
        <v>4.47</v>
      </c>
      <c r="K77" s="142">
        <v>4.3499999999999996</v>
      </c>
      <c r="L77" s="137">
        <v>3.55</v>
      </c>
      <c r="M77" s="138">
        <v>5.13</v>
      </c>
      <c r="N77" s="138">
        <v>4.5999999999999996</v>
      </c>
      <c r="O77" s="141">
        <v>3.86</v>
      </c>
    </row>
    <row r="78" spans="8:15" ht="28.5">
      <c r="H78">
        <v>7</v>
      </c>
      <c r="I78" s="121" t="s">
        <v>284</v>
      </c>
      <c r="J78" s="138">
        <v>4.58</v>
      </c>
      <c r="K78" s="136">
        <v>4.26</v>
      </c>
      <c r="L78" s="137">
        <v>3.41</v>
      </c>
      <c r="M78" s="138">
        <v>5.41</v>
      </c>
      <c r="N78" s="136">
        <v>4.51</v>
      </c>
      <c r="O78" s="141">
        <v>4.03</v>
      </c>
    </row>
    <row r="79" spans="8:15" ht="28.5">
      <c r="H79">
        <v>8</v>
      </c>
      <c r="I79" s="127" t="s">
        <v>285</v>
      </c>
      <c r="J79" s="138">
        <v>4.9400000000000004</v>
      </c>
      <c r="K79" s="138">
        <v>5.12</v>
      </c>
      <c r="L79" s="138">
        <v>4.8099999999999996</v>
      </c>
      <c r="M79" s="137">
        <v>4.16</v>
      </c>
      <c r="N79" s="137">
        <v>3.91</v>
      </c>
      <c r="O79" s="143">
        <v>4.6900000000000004</v>
      </c>
    </row>
    <row r="80" spans="8:15" ht="42.75">
      <c r="H80">
        <v>9</v>
      </c>
      <c r="I80" s="121" t="s">
        <v>286</v>
      </c>
      <c r="J80" s="138">
        <v>4.82</v>
      </c>
      <c r="K80" s="137">
        <v>4.3899999999999997</v>
      </c>
      <c r="L80" s="137">
        <v>4.28</v>
      </c>
      <c r="M80" s="138">
        <v>4.87</v>
      </c>
      <c r="N80" s="136">
        <v>4.5</v>
      </c>
      <c r="O80" s="141">
        <v>4.38</v>
      </c>
    </row>
    <row r="81" spans="8:15" ht="42.75">
      <c r="H81">
        <v>10</v>
      </c>
      <c r="I81" s="127" t="s">
        <v>287</v>
      </c>
      <c r="J81" s="138">
        <v>5.18</v>
      </c>
      <c r="K81" s="137">
        <v>4.4400000000000004</v>
      </c>
      <c r="L81" s="137">
        <v>4.3499999999999996</v>
      </c>
      <c r="M81" s="138">
        <v>5.01</v>
      </c>
      <c r="N81" s="142">
        <v>4.78</v>
      </c>
      <c r="O81" s="141">
        <v>4.5599999999999996</v>
      </c>
    </row>
    <row r="82" spans="8:15" ht="42.75">
      <c r="H82">
        <v>11</v>
      </c>
      <c r="I82" s="121" t="s">
        <v>288</v>
      </c>
      <c r="J82" s="137">
        <v>3.01</v>
      </c>
      <c r="K82" s="138">
        <v>4.55</v>
      </c>
      <c r="L82" s="137">
        <v>3.45</v>
      </c>
      <c r="M82" s="138">
        <v>4.2</v>
      </c>
      <c r="N82" s="136">
        <v>3.82</v>
      </c>
      <c r="O82" s="140">
        <v>4.01</v>
      </c>
    </row>
    <row r="83" spans="8:15" ht="42.75">
      <c r="H83">
        <v>12</v>
      </c>
      <c r="I83" s="127" t="s">
        <v>289</v>
      </c>
      <c r="J83" s="137">
        <v>3.01</v>
      </c>
      <c r="K83" s="138">
        <v>4.3899999999999997</v>
      </c>
      <c r="L83" s="137">
        <v>2.68</v>
      </c>
      <c r="M83" s="138">
        <v>4.25</v>
      </c>
      <c r="N83" s="138">
        <v>4</v>
      </c>
      <c r="O83" s="141">
        <v>3.43</v>
      </c>
    </row>
    <row r="84" spans="8:15" ht="42.75">
      <c r="H84">
        <v>13</v>
      </c>
      <c r="I84" s="121" t="s">
        <v>290</v>
      </c>
      <c r="J84" s="138">
        <v>5.7</v>
      </c>
      <c r="K84" s="136">
        <v>4.88</v>
      </c>
      <c r="L84" s="136">
        <v>4.97</v>
      </c>
      <c r="M84" s="138">
        <v>5.01</v>
      </c>
      <c r="N84" s="137">
        <v>4.2699999999999996</v>
      </c>
      <c r="O84" s="141">
        <v>4.3600000000000003</v>
      </c>
    </row>
    <row r="85" spans="8:15" ht="28.5">
      <c r="H85">
        <v>14</v>
      </c>
      <c r="I85" s="127" t="s">
        <v>291</v>
      </c>
      <c r="J85" s="138">
        <v>6.51</v>
      </c>
      <c r="K85" s="137">
        <v>5.0999999999999996</v>
      </c>
      <c r="L85" s="138">
        <v>5.87</v>
      </c>
      <c r="M85" s="142">
        <v>5.43</v>
      </c>
      <c r="N85" s="137">
        <v>4.93</v>
      </c>
      <c r="O85" s="143">
        <v>5.39</v>
      </c>
    </row>
    <row r="86" spans="8:15" ht="42.75">
      <c r="H86">
        <v>15</v>
      </c>
      <c r="I86" s="121" t="s">
        <v>292</v>
      </c>
      <c r="J86" s="138">
        <v>6.52</v>
      </c>
      <c r="K86" s="137">
        <v>4.91</v>
      </c>
      <c r="L86" s="137">
        <v>4.71</v>
      </c>
      <c r="M86" s="138">
        <v>5.37</v>
      </c>
      <c r="N86" s="137">
        <v>4.8</v>
      </c>
      <c r="O86" s="141">
        <v>5.01</v>
      </c>
    </row>
    <row r="87" spans="8:15" ht="28.5">
      <c r="H87">
        <v>16</v>
      </c>
      <c r="I87" s="127" t="s">
        <v>293</v>
      </c>
      <c r="J87" s="138">
        <v>5.79</v>
      </c>
      <c r="K87" s="142">
        <v>4.9800000000000004</v>
      </c>
      <c r="L87" s="137">
        <v>4.59</v>
      </c>
      <c r="M87" s="142">
        <v>5</v>
      </c>
      <c r="N87" s="137">
        <v>4.57</v>
      </c>
      <c r="O87" s="143">
        <v>4.88</v>
      </c>
    </row>
    <row r="88" spans="8:15" ht="28.5">
      <c r="H88">
        <v>17</v>
      </c>
      <c r="I88" s="121" t="s">
        <v>294</v>
      </c>
      <c r="J88" s="138">
        <v>4.8499999999999996</v>
      </c>
      <c r="K88" s="138">
        <v>4.67</v>
      </c>
      <c r="L88" s="137">
        <v>4.0999999999999996</v>
      </c>
      <c r="M88" s="138">
        <v>4.78</v>
      </c>
      <c r="N88" s="136">
        <v>4.43</v>
      </c>
      <c r="O88" s="141">
        <v>4.3099999999999996</v>
      </c>
    </row>
    <row r="89" spans="8:15" ht="28.5">
      <c r="H89">
        <v>18</v>
      </c>
      <c r="I89" s="127" t="s">
        <v>295</v>
      </c>
      <c r="J89" s="138">
        <v>5.81</v>
      </c>
      <c r="K89" s="142">
        <v>5.0199999999999996</v>
      </c>
      <c r="L89" s="138">
        <v>5.67</v>
      </c>
      <c r="M89" s="137">
        <v>4.76</v>
      </c>
      <c r="N89" s="137">
        <v>3.9</v>
      </c>
      <c r="O89" s="139">
        <v>5.29</v>
      </c>
    </row>
    <row r="90" spans="8:15" ht="42.75">
      <c r="H90">
        <v>19</v>
      </c>
      <c r="I90" s="121" t="s">
        <v>296</v>
      </c>
      <c r="J90" s="137">
        <v>2.89</v>
      </c>
      <c r="K90" s="138">
        <v>4.09</v>
      </c>
      <c r="L90" s="137">
        <v>2.58</v>
      </c>
      <c r="M90" s="138">
        <v>4.09</v>
      </c>
      <c r="N90" s="138">
        <v>4.32</v>
      </c>
      <c r="O90" s="141">
        <v>3.18</v>
      </c>
    </row>
    <row r="91" spans="8:15" ht="42.75">
      <c r="H91">
        <v>20</v>
      </c>
      <c r="I91" s="144" t="s">
        <v>297</v>
      </c>
      <c r="J91" s="138">
        <v>4.63</v>
      </c>
      <c r="K91" s="138">
        <v>4.66</v>
      </c>
      <c r="L91" s="137">
        <v>2.1800000000000002</v>
      </c>
      <c r="M91" s="138">
        <v>5.0599999999999996</v>
      </c>
      <c r="N91" s="137">
        <v>3.82</v>
      </c>
      <c r="O91" s="143">
        <v>4.1100000000000003</v>
      </c>
    </row>
    <row r="92" spans="8:15" ht="42.75">
      <c r="H92">
        <v>21</v>
      </c>
      <c r="I92" s="121" t="s">
        <v>298</v>
      </c>
      <c r="J92" s="136">
        <v>4.38</v>
      </c>
      <c r="K92" s="136">
        <v>4.42</v>
      </c>
      <c r="L92" s="138">
        <v>5.4</v>
      </c>
      <c r="M92" s="137">
        <v>3.61</v>
      </c>
      <c r="N92" s="138">
        <v>4.5599999999999996</v>
      </c>
      <c r="O92" s="141">
        <v>4.0999999999999996</v>
      </c>
    </row>
    <row r="93" spans="8:15" ht="42.75">
      <c r="H93">
        <v>22</v>
      </c>
      <c r="I93" s="127" t="s">
        <v>299</v>
      </c>
      <c r="J93" s="138">
        <v>6.14</v>
      </c>
      <c r="K93" s="137">
        <v>4.49</v>
      </c>
      <c r="L93" s="138">
        <v>5.47</v>
      </c>
      <c r="M93" s="138">
        <v>5.31</v>
      </c>
      <c r="N93" s="137">
        <v>4.67</v>
      </c>
      <c r="O93" s="143">
        <v>4.9800000000000004</v>
      </c>
    </row>
    <row r="94" spans="8:15" ht="28.5">
      <c r="H94">
        <v>23</v>
      </c>
      <c r="I94" s="121" t="s">
        <v>300</v>
      </c>
      <c r="J94" s="136">
        <v>4.08</v>
      </c>
      <c r="K94" s="138">
        <v>4.43</v>
      </c>
      <c r="L94" s="138">
        <v>5.73</v>
      </c>
      <c r="M94" s="136">
        <v>4.33</v>
      </c>
      <c r="N94" s="137">
        <v>3.75</v>
      </c>
      <c r="O94" s="141">
        <v>3.86</v>
      </c>
    </row>
    <row r="95" spans="8:15" ht="42.75">
      <c r="H95">
        <v>24</v>
      </c>
      <c r="I95" s="127" t="s">
        <v>301</v>
      </c>
      <c r="J95" s="138">
        <v>6.52</v>
      </c>
      <c r="K95" s="142">
        <v>5.1100000000000003</v>
      </c>
      <c r="L95" s="137">
        <v>3.84</v>
      </c>
      <c r="M95" s="138">
        <v>5.52</v>
      </c>
      <c r="N95" s="137">
        <v>4.91</v>
      </c>
      <c r="O95" s="143">
        <v>5.23</v>
      </c>
    </row>
    <row r="96" spans="8:15">
      <c r="H96">
        <v>25</v>
      </c>
      <c r="I96" s="121" t="s">
        <v>302</v>
      </c>
      <c r="J96" s="137">
        <v>1.99</v>
      </c>
      <c r="K96" s="138">
        <v>4.0599999999999996</v>
      </c>
      <c r="L96" s="138">
        <v>3.74</v>
      </c>
      <c r="M96" s="138">
        <v>3.71</v>
      </c>
      <c r="N96" s="137">
        <v>2.94</v>
      </c>
      <c r="O96" s="141">
        <v>2.67</v>
      </c>
    </row>
    <row r="97" spans="8:15" ht="28.5">
      <c r="H97">
        <v>26</v>
      </c>
      <c r="I97" s="127" t="s">
        <v>303</v>
      </c>
      <c r="J97" s="137">
        <v>2.91</v>
      </c>
      <c r="K97" s="138">
        <v>4.62</v>
      </c>
      <c r="L97" s="137">
        <v>3.33</v>
      </c>
      <c r="M97" s="137">
        <v>3.46</v>
      </c>
      <c r="N97" s="142">
        <v>3.75</v>
      </c>
      <c r="O97" s="141">
        <v>3.41</v>
      </c>
    </row>
    <row r="98" spans="8:15" ht="28.5">
      <c r="H98">
        <v>27</v>
      </c>
      <c r="I98" s="121" t="s">
        <v>304</v>
      </c>
      <c r="J98" s="138">
        <v>6.25</v>
      </c>
      <c r="K98" s="137">
        <v>4.7300000000000004</v>
      </c>
      <c r="L98" s="138">
        <v>5.52</v>
      </c>
      <c r="M98" s="136">
        <v>5.21</v>
      </c>
      <c r="N98" s="137">
        <v>4.96</v>
      </c>
      <c r="O98" s="141">
        <v>5.0999999999999996</v>
      </c>
    </row>
    <row r="99" spans="8:15" ht="42.75">
      <c r="H99">
        <v>28</v>
      </c>
      <c r="I99" s="127" t="s">
        <v>305</v>
      </c>
      <c r="J99" s="137">
        <v>2.64</v>
      </c>
      <c r="K99" s="138">
        <v>4.5199999999999996</v>
      </c>
      <c r="L99" s="137">
        <v>2.2400000000000002</v>
      </c>
      <c r="M99" s="138">
        <v>3.93</v>
      </c>
      <c r="N99" s="142">
        <v>3.39</v>
      </c>
      <c r="O99" s="141">
        <v>2.99</v>
      </c>
    </row>
    <row r="100" spans="8:15" ht="57">
      <c r="H100">
        <v>29</v>
      </c>
      <c r="I100" s="121" t="s">
        <v>306</v>
      </c>
      <c r="J100" s="138">
        <v>4.93</v>
      </c>
      <c r="K100" s="138">
        <v>4.74</v>
      </c>
      <c r="L100" s="137">
        <v>3.17</v>
      </c>
      <c r="M100" s="138">
        <v>4.82</v>
      </c>
      <c r="N100" s="136">
        <v>4.3099999999999996</v>
      </c>
      <c r="O100" s="141">
        <v>4.2</v>
      </c>
    </row>
    <row r="101" spans="8:15" ht="28.5">
      <c r="H101">
        <v>30</v>
      </c>
      <c r="I101" s="145" t="s">
        <v>307</v>
      </c>
      <c r="J101" s="137">
        <v>3.2</v>
      </c>
      <c r="K101" s="138">
        <v>4.1900000000000004</v>
      </c>
      <c r="L101" s="138">
        <v>5.13</v>
      </c>
      <c r="M101" s="138">
        <v>4.21</v>
      </c>
      <c r="N101" s="137">
        <v>3.54</v>
      </c>
      <c r="O101" s="141">
        <v>3.58</v>
      </c>
    </row>
    <row r="102" spans="8:15" ht="42.75">
      <c r="H102">
        <v>31</v>
      </c>
      <c r="I102" s="121" t="s">
        <v>308</v>
      </c>
      <c r="J102" s="138">
        <v>5.89</v>
      </c>
      <c r="K102" s="136">
        <v>4.84</v>
      </c>
      <c r="L102" s="137">
        <v>4.37</v>
      </c>
      <c r="M102" s="136">
        <v>4.95</v>
      </c>
      <c r="N102" s="136">
        <v>4.82</v>
      </c>
      <c r="O102" s="141">
        <v>4.6900000000000004</v>
      </c>
    </row>
    <row r="103" spans="8:15" ht="28.5">
      <c r="H103">
        <v>32</v>
      </c>
      <c r="I103" s="127" t="s">
        <v>309</v>
      </c>
      <c r="J103" s="138">
        <v>5.74</v>
      </c>
      <c r="K103" s="142">
        <v>4.8099999999999996</v>
      </c>
      <c r="L103" s="137">
        <v>3.26</v>
      </c>
      <c r="M103" s="142">
        <v>4.6500000000000004</v>
      </c>
      <c r="N103" s="138">
        <v>4.9800000000000004</v>
      </c>
      <c r="O103" s="139">
        <v>4.9400000000000004</v>
      </c>
    </row>
    <row r="104" spans="8:15" ht="42.75">
      <c r="H104">
        <v>33</v>
      </c>
      <c r="I104" s="121" t="s">
        <v>310</v>
      </c>
      <c r="J104" s="138">
        <v>5.78</v>
      </c>
      <c r="K104" s="137">
        <v>4.71</v>
      </c>
      <c r="L104" s="138">
        <v>5.65</v>
      </c>
      <c r="M104" s="138">
        <v>5.28</v>
      </c>
      <c r="N104" s="137">
        <v>3.82</v>
      </c>
      <c r="O104" s="141">
        <v>4.6100000000000003</v>
      </c>
    </row>
    <row r="105" spans="8:15" ht="28.5">
      <c r="H105">
        <v>34</v>
      </c>
      <c r="I105" s="127" t="s">
        <v>311</v>
      </c>
      <c r="J105" s="137">
        <v>2.8</v>
      </c>
      <c r="K105" s="138">
        <v>4.33</v>
      </c>
      <c r="L105" s="137">
        <v>2.4700000000000002</v>
      </c>
      <c r="M105" s="137">
        <v>3.17</v>
      </c>
      <c r="N105" s="138">
        <v>4.53</v>
      </c>
      <c r="O105" s="143">
        <v>3.8</v>
      </c>
    </row>
    <row r="106" spans="8:15" ht="42.75">
      <c r="H106">
        <v>35</v>
      </c>
      <c r="I106" s="121" t="s">
        <v>312</v>
      </c>
      <c r="J106" s="138">
        <v>6.13</v>
      </c>
      <c r="K106" s="137">
        <v>4.8099999999999996</v>
      </c>
      <c r="L106" s="138">
        <v>5.38</v>
      </c>
      <c r="M106" s="137">
        <v>4.8499999999999996</v>
      </c>
      <c r="N106" s="137">
        <v>4.8499999999999996</v>
      </c>
      <c r="O106" s="140">
        <v>5.08</v>
      </c>
    </row>
    <row r="107" spans="8:15" ht="57">
      <c r="H107">
        <v>36</v>
      </c>
      <c r="I107" s="127" t="s">
        <v>313</v>
      </c>
      <c r="J107" s="138">
        <v>5.62</v>
      </c>
      <c r="K107" s="142">
        <v>4.82</v>
      </c>
      <c r="L107" s="138">
        <v>5.36</v>
      </c>
      <c r="M107" s="137">
        <v>4.6399999999999997</v>
      </c>
      <c r="N107" s="137">
        <v>4.62</v>
      </c>
      <c r="O107" s="141">
        <v>4.6100000000000003</v>
      </c>
    </row>
    <row r="108" spans="8:15" ht="57">
      <c r="H108">
        <v>37</v>
      </c>
      <c r="I108" s="121" t="s">
        <v>314</v>
      </c>
      <c r="J108" s="138">
        <v>5.12</v>
      </c>
      <c r="K108" s="138">
        <v>4.71</v>
      </c>
      <c r="L108" s="138">
        <v>4.9800000000000004</v>
      </c>
      <c r="M108" s="137">
        <v>4.22</v>
      </c>
      <c r="N108" s="136">
        <v>4.49</v>
      </c>
      <c r="O108" s="141">
        <v>4.2699999999999996</v>
      </c>
    </row>
    <row r="109" spans="8:15">
      <c r="I109" s="131" t="s">
        <v>228</v>
      </c>
      <c r="J109" s="134"/>
      <c r="K109" s="134"/>
      <c r="L109" s="134"/>
      <c r="M109" s="134"/>
      <c r="N109" s="134"/>
      <c r="O109" s="135"/>
    </row>
  </sheetData>
  <mergeCells count="21">
    <mergeCell ref="A1:G1"/>
    <mergeCell ref="A2:A3"/>
    <mergeCell ref="B2:G2"/>
    <mergeCell ref="A57:G57"/>
    <mergeCell ref="A58:G58"/>
    <mergeCell ref="I38:O38"/>
    <mergeCell ref="I39:O39"/>
    <mergeCell ref="J4:O4"/>
    <mergeCell ref="I18:O18"/>
    <mergeCell ref="I19:O19"/>
    <mergeCell ref="J69:O69"/>
    <mergeCell ref="I40:O40"/>
    <mergeCell ref="J44:O44"/>
    <mergeCell ref="I62:O62"/>
    <mergeCell ref="I63:O63"/>
    <mergeCell ref="I64:O64"/>
    <mergeCell ref="I65:O65"/>
    <mergeCell ref="I20:O20"/>
    <mergeCell ref="I21:O21"/>
    <mergeCell ref="J25:O25"/>
    <mergeCell ref="I37:O3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C703F-9DFF-41EC-A5FB-A7440B0B5EFD}">
  <dimension ref="A1:Y61"/>
  <sheetViews>
    <sheetView topLeftCell="A46" workbookViewId="0">
      <selection activeCell="B64" sqref="B64"/>
    </sheetView>
  </sheetViews>
  <sheetFormatPr defaultRowHeight="15"/>
  <cols>
    <col min="1" max="1" width="46.28515625" customWidth="1"/>
    <col min="2" max="23" width="24.85546875" customWidth="1"/>
    <col min="24" max="24" width="25" customWidth="1"/>
  </cols>
  <sheetData>
    <row r="1" spans="1:25">
      <c r="A1" s="578" t="s">
        <v>413</v>
      </c>
      <c r="B1" s="578"/>
      <c r="C1" s="578"/>
      <c r="D1" s="578"/>
      <c r="E1" s="578"/>
      <c r="F1" s="578"/>
      <c r="G1" s="578"/>
      <c r="H1" s="578"/>
      <c r="I1" s="578"/>
      <c r="J1" s="578"/>
      <c r="K1" s="578"/>
      <c r="L1" s="578"/>
      <c r="M1" s="578"/>
      <c r="N1" s="578"/>
      <c r="O1" s="578"/>
      <c r="P1" s="578"/>
      <c r="Q1" s="578"/>
      <c r="R1" s="578"/>
      <c r="S1" s="578"/>
      <c r="T1" s="578"/>
      <c r="U1" s="578"/>
      <c r="V1" s="578"/>
      <c r="W1" s="578"/>
      <c r="X1" s="578"/>
      <c r="Y1" s="155"/>
    </row>
    <row r="2" spans="1:25" ht="15.75" thickBot="1">
      <c r="A2" s="154" t="s">
        <v>458</v>
      </c>
      <c r="B2" s="155"/>
      <c r="C2" s="155"/>
      <c r="D2" s="155"/>
      <c r="E2" s="155"/>
      <c r="F2" s="155"/>
      <c r="G2" s="155"/>
      <c r="H2" s="155"/>
      <c r="I2" s="155"/>
      <c r="J2" s="155"/>
      <c r="K2" s="155"/>
      <c r="L2" s="155"/>
      <c r="M2" s="155"/>
      <c r="N2" s="155"/>
      <c r="O2" s="155"/>
      <c r="P2" s="155"/>
      <c r="Q2" s="155"/>
      <c r="R2" s="155"/>
      <c r="S2" s="155"/>
      <c r="T2" s="155"/>
      <c r="U2" s="155"/>
      <c r="V2" s="155"/>
      <c r="W2" s="155"/>
      <c r="X2" s="155"/>
      <c r="Y2" s="155"/>
    </row>
    <row r="3" spans="1:25" ht="74.25" thickTop="1" thickBot="1">
      <c r="A3" s="579" t="s">
        <v>0</v>
      </c>
      <c r="B3" s="157" t="s">
        <v>506</v>
      </c>
      <c r="C3" s="158" t="s">
        <v>414</v>
      </c>
      <c r="D3" s="158" t="s">
        <v>415</v>
      </c>
      <c r="E3" s="158" t="s">
        <v>416</v>
      </c>
      <c r="F3" s="158" t="s">
        <v>417</v>
      </c>
      <c r="G3" s="158" t="s">
        <v>418</v>
      </c>
      <c r="H3" s="158" t="s">
        <v>419</v>
      </c>
      <c r="I3" s="158" t="s">
        <v>420</v>
      </c>
      <c r="J3" s="158" t="s">
        <v>421</v>
      </c>
      <c r="K3" s="158" t="s">
        <v>422</v>
      </c>
      <c r="L3" s="158" t="s">
        <v>423</v>
      </c>
      <c r="M3" s="158" t="s">
        <v>424</v>
      </c>
      <c r="N3" s="158" t="s">
        <v>425</v>
      </c>
      <c r="O3" s="158" t="s">
        <v>426</v>
      </c>
      <c r="P3" s="158" t="s">
        <v>427</v>
      </c>
      <c r="Q3" s="158" t="s">
        <v>428</v>
      </c>
      <c r="R3" s="158" t="s">
        <v>429</v>
      </c>
      <c r="S3" s="158" t="s">
        <v>430</v>
      </c>
      <c r="T3" s="158" t="s">
        <v>431</v>
      </c>
      <c r="U3" s="158" t="s">
        <v>432</v>
      </c>
      <c r="V3" s="158" t="s">
        <v>433</v>
      </c>
      <c r="W3" s="158" t="s">
        <v>434</v>
      </c>
      <c r="X3" s="159" t="s">
        <v>435</v>
      </c>
      <c r="Y3" s="155"/>
    </row>
    <row r="4" spans="1:25" ht="15.75" thickTop="1">
      <c r="A4" s="160" t="s">
        <v>436</v>
      </c>
      <c r="B4" s="161">
        <v>8.1000000000000003E-2</v>
      </c>
      <c r="C4" s="162">
        <v>0.14299999999999999</v>
      </c>
      <c r="D4" s="162">
        <v>0.123</v>
      </c>
      <c r="E4" s="162">
        <v>7.9000000000000001E-2</v>
      </c>
      <c r="F4" s="162">
        <v>0.11</v>
      </c>
      <c r="G4" s="162">
        <v>0.128</v>
      </c>
      <c r="H4" s="162">
        <v>0.115</v>
      </c>
      <c r="I4" s="162">
        <v>0.11600000000000001</v>
      </c>
      <c r="J4" s="162">
        <v>0.13200000000000001</v>
      </c>
      <c r="K4" s="162">
        <v>0.14099999999999999</v>
      </c>
      <c r="L4" s="162">
        <v>9.9000000000000005E-2</v>
      </c>
      <c r="M4" s="162">
        <v>0.124</v>
      </c>
      <c r="N4" s="162">
        <v>0.127</v>
      </c>
      <c r="O4" s="162">
        <v>0.115</v>
      </c>
      <c r="P4" s="162">
        <v>0.111</v>
      </c>
      <c r="Q4" s="162">
        <v>0.1</v>
      </c>
      <c r="R4" s="162">
        <v>0.12</v>
      </c>
      <c r="S4" s="162">
        <v>0.13300000000000001</v>
      </c>
      <c r="T4" s="162">
        <v>0.91800000000000004</v>
      </c>
      <c r="U4" s="162">
        <v>0.125</v>
      </c>
      <c r="V4" s="162">
        <v>0.13300000000000001</v>
      </c>
      <c r="W4" s="162">
        <v>0.126</v>
      </c>
      <c r="X4" s="163">
        <v>0.108</v>
      </c>
      <c r="Y4" s="155"/>
    </row>
    <row r="5" spans="1:25">
      <c r="A5" s="164" t="s">
        <v>437</v>
      </c>
      <c r="B5" s="165">
        <v>9.1999999999999998E-2</v>
      </c>
      <c r="C5" s="166">
        <v>0.12</v>
      </c>
      <c r="D5" s="166">
        <v>0.152</v>
      </c>
      <c r="E5" s="166">
        <v>0.128</v>
      </c>
      <c r="F5" s="166">
        <v>0.121</v>
      </c>
      <c r="G5" s="166">
        <v>0.86199999999999999</v>
      </c>
      <c r="H5" s="166">
        <v>0.13400000000000001</v>
      </c>
      <c r="I5" s="166">
        <v>0.128</v>
      </c>
      <c r="J5" s="166">
        <v>0.14699999999999999</v>
      </c>
      <c r="K5" s="166">
        <v>0.114</v>
      </c>
      <c r="L5" s="166">
        <v>0.13400000000000001</v>
      </c>
      <c r="M5" s="166">
        <v>0.13700000000000001</v>
      </c>
      <c r="N5" s="166">
        <v>0.127</v>
      </c>
      <c r="O5" s="166">
        <v>0.13300000000000001</v>
      </c>
      <c r="P5" s="166">
        <v>0.125</v>
      </c>
      <c r="Q5" s="166">
        <v>0.14199999999999999</v>
      </c>
      <c r="R5" s="166">
        <v>0.104</v>
      </c>
      <c r="S5" s="166">
        <v>0.105</v>
      </c>
      <c r="T5" s="166">
        <v>0.107</v>
      </c>
      <c r="U5" s="166">
        <v>0.13400000000000001</v>
      </c>
      <c r="V5" s="166">
        <v>0.16200000000000001</v>
      </c>
      <c r="W5" s="166">
        <v>0.13</v>
      </c>
      <c r="X5" s="167">
        <v>0.13400000000000001</v>
      </c>
      <c r="Y5" s="155"/>
    </row>
    <row r="6" spans="1:25">
      <c r="A6" s="164" t="s">
        <v>438</v>
      </c>
      <c r="B6" s="165">
        <v>0.154</v>
      </c>
      <c r="C6" s="166">
        <v>0.128</v>
      </c>
      <c r="D6" s="166">
        <v>0.127</v>
      </c>
      <c r="E6" s="166">
        <v>0.13500000000000001</v>
      </c>
      <c r="F6" s="166">
        <v>0.125</v>
      </c>
      <c r="G6" s="166">
        <v>9.6000000000000002E-2</v>
      </c>
      <c r="H6" s="166">
        <v>0.14099999999999999</v>
      </c>
      <c r="I6" s="166">
        <v>0.14299999999999999</v>
      </c>
      <c r="J6" s="166">
        <v>0.14499999999999999</v>
      </c>
      <c r="K6" s="166">
        <v>0.13400000000000001</v>
      </c>
      <c r="L6" s="166">
        <v>0.16400000000000001</v>
      </c>
      <c r="M6" s="166">
        <v>0.125</v>
      </c>
      <c r="N6" s="166">
        <v>0.14699999999999999</v>
      </c>
      <c r="O6" s="166">
        <v>0.14899999999999999</v>
      </c>
      <c r="P6" s="166">
        <v>0.126</v>
      </c>
      <c r="Q6" s="166">
        <v>0.13500000000000001</v>
      </c>
      <c r="R6" s="166">
        <v>0.14099999999999999</v>
      </c>
      <c r="S6" s="166">
        <v>0.83099999999999996</v>
      </c>
      <c r="T6" s="166">
        <v>0.10199999999999999</v>
      </c>
      <c r="U6" s="166">
        <v>0.123</v>
      </c>
      <c r="V6" s="166">
        <v>8.5999999999999993E-2</v>
      </c>
      <c r="W6" s="166">
        <v>0.127</v>
      </c>
      <c r="X6" s="167">
        <v>0.13200000000000001</v>
      </c>
      <c r="Y6" s="155"/>
    </row>
    <row r="7" spans="1:25">
      <c r="A7" s="164" t="s">
        <v>439</v>
      </c>
      <c r="B7" s="165">
        <v>7.1999999999999995E-2</v>
      </c>
      <c r="C7" s="166">
        <v>0.161</v>
      </c>
      <c r="D7" s="166">
        <v>0.83199999999999996</v>
      </c>
      <c r="E7" s="166">
        <v>9.4E-2</v>
      </c>
      <c r="F7" s="166">
        <v>0.107</v>
      </c>
      <c r="G7" s="166">
        <v>0.13800000000000001</v>
      </c>
      <c r="H7" s="166">
        <v>0.11</v>
      </c>
      <c r="I7" s="166">
        <v>0.108</v>
      </c>
      <c r="J7" s="166">
        <v>0.14000000000000001</v>
      </c>
      <c r="K7" s="166">
        <v>0.14099999999999999</v>
      </c>
      <c r="L7" s="166">
        <v>0.115</v>
      </c>
      <c r="M7" s="166">
        <v>0.14399999999999999</v>
      </c>
      <c r="N7" s="166">
        <v>0.125</v>
      </c>
      <c r="O7" s="166">
        <v>0.124</v>
      </c>
      <c r="P7" s="166">
        <v>0.125</v>
      </c>
      <c r="Q7" s="166">
        <v>0.11799999999999999</v>
      </c>
      <c r="R7" s="166">
        <v>0.14699999999999999</v>
      </c>
      <c r="S7" s="166">
        <v>0.128</v>
      </c>
      <c r="T7" s="166">
        <v>9.5000000000000001E-2</v>
      </c>
      <c r="U7" s="166">
        <v>0.14799999999999999</v>
      </c>
      <c r="V7" s="166">
        <v>0.14099999999999999</v>
      </c>
      <c r="W7" s="166">
        <v>0.156</v>
      </c>
      <c r="X7" s="167">
        <v>0.11899999999999999</v>
      </c>
      <c r="Y7" s="155"/>
    </row>
    <row r="8" spans="1:25">
      <c r="A8" s="164" t="s">
        <v>440</v>
      </c>
      <c r="B8" s="165">
        <v>8.7999999999999995E-2</v>
      </c>
      <c r="C8" s="166">
        <v>0.11700000000000001</v>
      </c>
      <c r="D8" s="166">
        <v>0.10299999999999999</v>
      </c>
      <c r="E8" s="166">
        <v>0.153</v>
      </c>
      <c r="F8" s="166">
        <v>0.82</v>
      </c>
      <c r="G8" s="166">
        <v>0.107</v>
      </c>
      <c r="H8" s="166">
        <v>0.155</v>
      </c>
      <c r="I8" s="166">
        <v>0.14399999999999999</v>
      </c>
      <c r="J8" s="166">
        <v>0.127</v>
      </c>
      <c r="K8" s="166">
        <v>0.125</v>
      </c>
      <c r="L8" s="166">
        <v>0.154</v>
      </c>
      <c r="M8" s="166">
        <v>0.16500000000000001</v>
      </c>
      <c r="N8" s="166">
        <v>0.16200000000000001</v>
      </c>
      <c r="O8" s="166">
        <v>0.14399999999999999</v>
      </c>
      <c r="P8" s="166">
        <v>0.122</v>
      </c>
      <c r="Q8" s="166">
        <v>0.124</v>
      </c>
      <c r="R8" s="166">
        <v>0.14499999999999999</v>
      </c>
      <c r="S8" s="166">
        <v>0.121</v>
      </c>
      <c r="T8" s="166">
        <v>8.2000000000000003E-2</v>
      </c>
      <c r="U8" s="166">
        <v>0.124</v>
      </c>
      <c r="V8" s="166">
        <v>0.122</v>
      </c>
      <c r="W8" s="166">
        <v>0.111</v>
      </c>
      <c r="X8" s="167">
        <v>0.11799999999999999</v>
      </c>
      <c r="Y8" s="155"/>
    </row>
    <row r="9" spans="1:25">
      <c r="A9" s="164" t="s">
        <v>441</v>
      </c>
      <c r="B9" s="165">
        <v>7.4999999999999997E-2</v>
      </c>
      <c r="C9" s="166">
        <v>0.124</v>
      </c>
      <c r="D9" s="166">
        <v>0.13900000000000001</v>
      </c>
      <c r="E9" s="166">
        <v>0.112</v>
      </c>
      <c r="F9" s="166">
        <v>0.125</v>
      </c>
      <c r="G9" s="166">
        <v>0.14499999999999999</v>
      </c>
      <c r="H9" s="166">
        <v>0.109</v>
      </c>
      <c r="I9" s="166">
        <v>0.124</v>
      </c>
      <c r="J9" s="166">
        <v>0.124</v>
      </c>
      <c r="K9" s="166">
        <v>0.13900000000000001</v>
      </c>
      <c r="L9" s="166">
        <v>0.127</v>
      </c>
      <c r="M9" s="166">
        <v>0.13700000000000001</v>
      </c>
      <c r="N9" s="166">
        <v>0.123</v>
      </c>
      <c r="O9" s="166">
        <v>0.13600000000000001</v>
      </c>
      <c r="P9" s="166">
        <v>0.14099999999999999</v>
      </c>
      <c r="Q9" s="166">
        <v>0.111</v>
      </c>
      <c r="R9" s="166">
        <v>0.124</v>
      </c>
      <c r="S9" s="166">
        <v>8.5000000000000006E-2</v>
      </c>
      <c r="T9" s="166">
        <v>0.10100000000000001</v>
      </c>
      <c r="U9" s="166">
        <v>0.122</v>
      </c>
      <c r="V9" s="166">
        <v>0.82699999999999996</v>
      </c>
      <c r="W9" s="166">
        <v>0.182</v>
      </c>
      <c r="X9" s="167">
        <v>0.14499999999999999</v>
      </c>
      <c r="Y9" s="155"/>
    </row>
    <row r="10" spans="1:25">
      <c r="A10" s="164" t="s">
        <v>442</v>
      </c>
      <c r="B10" s="165">
        <v>0.128</v>
      </c>
      <c r="C10" s="166">
        <v>0.82499999999999996</v>
      </c>
      <c r="D10" s="166">
        <v>0.156</v>
      </c>
      <c r="E10" s="166">
        <v>0.13400000000000001</v>
      </c>
      <c r="F10" s="166">
        <v>0.11899999999999999</v>
      </c>
      <c r="G10" s="166">
        <v>0.107</v>
      </c>
      <c r="H10" s="166">
        <v>0.125</v>
      </c>
      <c r="I10" s="166">
        <v>0.155</v>
      </c>
      <c r="J10" s="166">
        <v>0.126</v>
      </c>
      <c r="K10" s="166">
        <v>0.11899999999999999</v>
      </c>
      <c r="L10" s="166">
        <v>0.128</v>
      </c>
      <c r="M10" s="166">
        <v>0.14000000000000001</v>
      </c>
      <c r="N10" s="166">
        <v>0.129</v>
      </c>
      <c r="O10" s="166">
        <v>0.13400000000000001</v>
      </c>
      <c r="P10" s="166">
        <v>0.113</v>
      </c>
      <c r="Q10" s="166">
        <v>0.13600000000000001</v>
      </c>
      <c r="R10" s="166">
        <v>0.12</v>
      </c>
      <c r="S10" s="166">
        <v>0.125</v>
      </c>
      <c r="T10" s="166">
        <v>0.106</v>
      </c>
      <c r="U10" s="166">
        <v>0.14499999999999999</v>
      </c>
      <c r="V10" s="166">
        <v>0.122</v>
      </c>
      <c r="W10" s="166">
        <v>0.13600000000000001</v>
      </c>
      <c r="X10" s="167">
        <v>0.11899999999999999</v>
      </c>
      <c r="Y10" s="155"/>
    </row>
    <row r="11" spans="1:25">
      <c r="A11" s="164" t="s">
        <v>443</v>
      </c>
      <c r="B11" s="165">
        <v>7.2999999999999995E-2</v>
      </c>
      <c r="C11" s="166">
        <v>0.11700000000000001</v>
      </c>
      <c r="D11" s="166">
        <v>0.13900000000000001</v>
      </c>
      <c r="E11" s="166">
        <v>0.15</v>
      </c>
      <c r="F11" s="166">
        <v>0.14199999999999999</v>
      </c>
      <c r="G11" s="166">
        <v>9.0999999999999998E-2</v>
      </c>
      <c r="H11" s="166">
        <v>0.13</v>
      </c>
      <c r="I11" s="166">
        <v>0.13500000000000001</v>
      </c>
      <c r="J11" s="166">
        <v>0.13300000000000001</v>
      </c>
      <c r="K11" s="166">
        <v>0.122</v>
      </c>
      <c r="L11" s="166">
        <v>0.13300000000000001</v>
      </c>
      <c r="M11" s="166">
        <v>0.13500000000000001</v>
      </c>
      <c r="N11" s="166">
        <v>0.14000000000000001</v>
      </c>
      <c r="O11" s="166">
        <v>0.13</v>
      </c>
      <c r="P11" s="166">
        <v>0.13200000000000001</v>
      </c>
      <c r="Q11" s="166">
        <v>0.128</v>
      </c>
      <c r="R11" s="166">
        <v>0.81599999999999995</v>
      </c>
      <c r="S11" s="166">
        <v>0.13400000000000001</v>
      </c>
      <c r="T11" s="166">
        <v>8.7999999999999995E-2</v>
      </c>
      <c r="U11" s="166">
        <v>0.126</v>
      </c>
      <c r="V11" s="166">
        <v>0.11899999999999999</v>
      </c>
      <c r="W11" s="166">
        <v>0.129</v>
      </c>
      <c r="X11" s="167">
        <v>0.13800000000000001</v>
      </c>
      <c r="Y11" s="155"/>
    </row>
    <row r="12" spans="1:25">
      <c r="A12" s="164" t="s">
        <v>444</v>
      </c>
      <c r="B12" s="165">
        <v>0.11700000000000001</v>
      </c>
      <c r="C12" s="166">
        <v>0.11600000000000001</v>
      </c>
      <c r="D12" s="166">
        <v>0.112</v>
      </c>
      <c r="E12" s="166">
        <v>0.13100000000000001</v>
      </c>
      <c r="F12" s="166">
        <v>0.11600000000000001</v>
      </c>
      <c r="G12" s="166">
        <v>0.115</v>
      </c>
      <c r="H12" s="166">
        <v>0.13300000000000001</v>
      </c>
      <c r="I12" s="166">
        <v>0.156</v>
      </c>
      <c r="J12" s="166">
        <v>0.13200000000000001</v>
      </c>
      <c r="K12" s="166">
        <v>0.13500000000000001</v>
      </c>
      <c r="L12" s="166">
        <v>0.128</v>
      </c>
      <c r="M12" s="166">
        <v>0.13</v>
      </c>
      <c r="N12" s="166">
        <v>0.123</v>
      </c>
      <c r="O12" s="166">
        <v>0.13</v>
      </c>
      <c r="P12" s="166">
        <v>0.14099999999999999</v>
      </c>
      <c r="Q12" s="166">
        <v>0.13300000000000001</v>
      </c>
      <c r="R12" s="166">
        <v>0.13700000000000001</v>
      </c>
      <c r="S12" s="166">
        <v>0.125</v>
      </c>
      <c r="T12" s="166">
        <v>7.9000000000000001E-2</v>
      </c>
      <c r="U12" s="166">
        <v>0.11600000000000001</v>
      </c>
      <c r="V12" s="166">
        <v>0.13800000000000001</v>
      </c>
      <c r="W12" s="166">
        <v>0.158</v>
      </c>
      <c r="X12" s="167">
        <v>0.81399999999999995</v>
      </c>
      <c r="Y12" s="155"/>
    </row>
    <row r="13" spans="1:25" ht="24">
      <c r="A13" s="164" t="s">
        <v>445</v>
      </c>
      <c r="B13" s="226">
        <v>3.4000000000000002E-2</v>
      </c>
      <c r="C13" s="166">
        <v>0.13300000000000001</v>
      </c>
      <c r="D13" s="166">
        <v>0.14799999999999999</v>
      </c>
      <c r="E13" s="166">
        <v>0.09</v>
      </c>
      <c r="F13" s="166">
        <v>0.11</v>
      </c>
      <c r="G13" s="166">
        <v>0.114</v>
      </c>
      <c r="H13" s="166">
        <v>0.114</v>
      </c>
      <c r="I13" s="166">
        <v>0.125</v>
      </c>
      <c r="J13" s="166">
        <v>0.126</v>
      </c>
      <c r="K13" s="166">
        <v>0.14399999999999999</v>
      </c>
      <c r="L13" s="166">
        <v>0.127</v>
      </c>
      <c r="M13" s="166">
        <v>0.13800000000000001</v>
      </c>
      <c r="N13" s="166">
        <v>0.115</v>
      </c>
      <c r="O13" s="166">
        <v>0.13</v>
      </c>
      <c r="P13" s="166">
        <v>0.115</v>
      </c>
      <c r="Q13" s="166">
        <v>0.11799999999999999</v>
      </c>
      <c r="R13" s="166">
        <v>0.129</v>
      </c>
      <c r="S13" s="166">
        <v>0.121</v>
      </c>
      <c r="T13" s="166">
        <v>9.2999999999999999E-2</v>
      </c>
      <c r="U13" s="166">
        <v>0.13</v>
      </c>
      <c r="V13" s="166">
        <v>0.17599999999999999</v>
      </c>
      <c r="W13" s="166">
        <v>0.81699999999999995</v>
      </c>
      <c r="X13" s="167">
        <v>0.16</v>
      </c>
      <c r="Y13" s="155"/>
    </row>
    <row r="14" spans="1:25" ht="24">
      <c r="A14" s="164" t="s">
        <v>446</v>
      </c>
      <c r="B14" s="165">
        <v>0.109</v>
      </c>
      <c r="C14" s="166">
        <v>0.107</v>
      </c>
      <c r="D14" s="166">
        <v>0.115</v>
      </c>
      <c r="E14" s="166">
        <v>0.111</v>
      </c>
      <c r="F14" s="166">
        <v>0.11600000000000001</v>
      </c>
      <c r="G14" s="166">
        <v>0.105</v>
      </c>
      <c r="H14" s="166">
        <v>0.13400000000000001</v>
      </c>
      <c r="I14" s="166">
        <v>0.11600000000000001</v>
      </c>
      <c r="J14" s="166">
        <v>0.13500000000000001</v>
      </c>
      <c r="K14" s="166">
        <v>0.17100000000000001</v>
      </c>
      <c r="L14" s="166">
        <v>0.16300000000000001</v>
      </c>
      <c r="M14" s="166">
        <v>0.14000000000000001</v>
      </c>
      <c r="N14" s="166">
        <v>0.161</v>
      </c>
      <c r="O14" s="166">
        <v>0.14699999999999999</v>
      </c>
      <c r="P14" s="166">
        <v>0.80700000000000005</v>
      </c>
      <c r="Q14" s="166">
        <v>0.114</v>
      </c>
      <c r="R14" s="166">
        <v>0.128</v>
      </c>
      <c r="S14" s="166">
        <v>0.11700000000000001</v>
      </c>
      <c r="T14" s="166">
        <v>0.08</v>
      </c>
      <c r="U14" s="166">
        <v>0.14199999999999999</v>
      </c>
      <c r="V14" s="166">
        <v>0.13200000000000001</v>
      </c>
      <c r="W14" s="166">
        <v>0.112</v>
      </c>
      <c r="X14" s="167">
        <v>0.13800000000000001</v>
      </c>
      <c r="Y14" s="155"/>
    </row>
    <row r="15" spans="1:25" ht="24">
      <c r="A15" s="164" t="s">
        <v>447</v>
      </c>
      <c r="B15" s="165">
        <v>0.126</v>
      </c>
      <c r="C15" s="166">
        <v>0.129</v>
      </c>
      <c r="D15" s="166">
        <v>0.109</v>
      </c>
      <c r="E15" s="166">
        <v>0.16300000000000001</v>
      </c>
      <c r="F15" s="166">
        <v>0.11899999999999999</v>
      </c>
      <c r="G15" s="166">
        <v>0.12</v>
      </c>
      <c r="H15" s="166">
        <v>0.16</v>
      </c>
      <c r="I15" s="166">
        <v>0.151</v>
      </c>
      <c r="J15" s="166">
        <v>0.15</v>
      </c>
      <c r="K15" s="166">
        <v>0.13600000000000001</v>
      </c>
      <c r="L15" s="166">
        <v>0.13400000000000001</v>
      </c>
      <c r="M15" s="166">
        <v>0.13900000000000001</v>
      </c>
      <c r="N15" s="166">
        <v>0.126</v>
      </c>
      <c r="O15" s="166">
        <v>0.122</v>
      </c>
      <c r="P15" s="166">
        <v>0.114</v>
      </c>
      <c r="Q15" s="166">
        <v>0.80800000000000005</v>
      </c>
      <c r="R15" s="166">
        <v>0.125</v>
      </c>
      <c r="S15" s="166">
        <v>0.125</v>
      </c>
      <c r="T15" s="166">
        <v>7.2999999999999995E-2</v>
      </c>
      <c r="U15" s="166">
        <v>0.13200000000000001</v>
      </c>
      <c r="V15" s="166">
        <v>0.104</v>
      </c>
      <c r="W15" s="166">
        <v>0.115</v>
      </c>
      <c r="X15" s="167">
        <v>0.13100000000000001</v>
      </c>
      <c r="Y15" s="155"/>
    </row>
    <row r="16" spans="1:25" ht="24">
      <c r="A16" s="164" t="s">
        <v>448</v>
      </c>
      <c r="B16" s="165">
        <v>0.16300000000000001</v>
      </c>
      <c r="C16" s="166">
        <v>0.125</v>
      </c>
      <c r="D16" s="166">
        <v>8.5999999999999993E-2</v>
      </c>
      <c r="E16" s="166">
        <v>0.80200000000000005</v>
      </c>
      <c r="F16" s="166">
        <v>0.14399999999999999</v>
      </c>
      <c r="G16" s="166">
        <v>0.107</v>
      </c>
      <c r="H16" s="166">
        <v>0.16600000000000001</v>
      </c>
      <c r="I16" s="166">
        <v>0.151</v>
      </c>
      <c r="J16" s="166">
        <v>0.16600000000000001</v>
      </c>
      <c r="K16" s="166">
        <v>0.108</v>
      </c>
      <c r="L16" s="166">
        <v>0.14699999999999999</v>
      </c>
      <c r="M16" s="166">
        <v>0.128</v>
      </c>
      <c r="N16" s="166">
        <v>0.154</v>
      </c>
      <c r="O16" s="166">
        <v>0.14000000000000001</v>
      </c>
      <c r="P16" s="166">
        <v>0.11</v>
      </c>
      <c r="Q16" s="166">
        <v>0.16</v>
      </c>
      <c r="R16" s="166">
        <v>0.14299999999999999</v>
      </c>
      <c r="S16" s="166">
        <v>0.123</v>
      </c>
      <c r="T16" s="166">
        <v>5.7000000000000002E-2</v>
      </c>
      <c r="U16" s="166">
        <v>0.129</v>
      </c>
      <c r="V16" s="166">
        <v>0.104</v>
      </c>
      <c r="W16" s="166">
        <v>8.6999999999999994E-2</v>
      </c>
      <c r="X16" s="167">
        <v>0.126</v>
      </c>
      <c r="Y16" s="155"/>
    </row>
    <row r="17" spans="1:25" ht="24">
      <c r="A17" s="164" t="s">
        <v>449</v>
      </c>
      <c r="B17" s="165">
        <v>4.4999999999999998E-2</v>
      </c>
      <c r="C17" s="166">
        <v>0.111</v>
      </c>
      <c r="D17" s="166">
        <v>0.129</v>
      </c>
      <c r="E17" s="166">
        <v>0.108</v>
      </c>
      <c r="F17" s="166">
        <v>0.11799999999999999</v>
      </c>
      <c r="G17" s="166">
        <v>9.6000000000000002E-2</v>
      </c>
      <c r="H17" s="166">
        <v>0.115</v>
      </c>
      <c r="I17" s="166">
        <v>0.13</v>
      </c>
      <c r="J17" s="166">
        <v>0.14099999999999999</v>
      </c>
      <c r="K17" s="166">
        <v>0.80400000000000005</v>
      </c>
      <c r="L17" s="166">
        <v>0.127</v>
      </c>
      <c r="M17" s="166">
        <v>0.127</v>
      </c>
      <c r="N17" s="166">
        <v>0.14299999999999999</v>
      </c>
      <c r="O17" s="166">
        <v>0.155</v>
      </c>
      <c r="P17" s="166">
        <v>0.16900000000000001</v>
      </c>
      <c r="Q17" s="166">
        <v>0.13400000000000001</v>
      </c>
      <c r="R17" s="166">
        <v>0.11799999999999999</v>
      </c>
      <c r="S17" s="166">
        <v>0.123</v>
      </c>
      <c r="T17" s="166">
        <v>9.9000000000000005E-2</v>
      </c>
      <c r="U17" s="166">
        <v>0.111</v>
      </c>
      <c r="V17" s="166">
        <v>0.129</v>
      </c>
      <c r="W17" s="166">
        <v>0.13700000000000001</v>
      </c>
      <c r="X17" s="167">
        <v>0.13</v>
      </c>
      <c r="Y17" s="155"/>
    </row>
    <row r="18" spans="1:25" ht="24">
      <c r="A18" s="164" t="s">
        <v>450</v>
      </c>
      <c r="B18" s="165">
        <v>0.124</v>
      </c>
      <c r="C18" s="166">
        <v>0.13200000000000001</v>
      </c>
      <c r="D18" s="166">
        <v>0.13</v>
      </c>
      <c r="E18" s="166">
        <v>0.125</v>
      </c>
      <c r="F18" s="166">
        <v>0.115</v>
      </c>
      <c r="G18" s="166">
        <v>0.109</v>
      </c>
      <c r="H18" s="166">
        <v>0.154</v>
      </c>
      <c r="I18" s="166">
        <v>0.14299999999999999</v>
      </c>
      <c r="J18" s="166">
        <v>0.13200000000000001</v>
      </c>
      <c r="K18" s="166">
        <v>0.108</v>
      </c>
      <c r="L18" s="166">
        <v>0.157</v>
      </c>
      <c r="M18" s="166">
        <v>0.128</v>
      </c>
      <c r="N18" s="166">
        <v>0.16400000000000001</v>
      </c>
      <c r="O18" s="166">
        <v>0.13100000000000001</v>
      </c>
      <c r="P18" s="166">
        <v>0.13700000000000001</v>
      </c>
      <c r="Q18" s="166">
        <v>0.126</v>
      </c>
      <c r="R18" s="166">
        <v>0.11799999999999999</v>
      </c>
      <c r="S18" s="166">
        <v>0.11</v>
      </c>
      <c r="T18" s="166">
        <v>8.5999999999999993E-2</v>
      </c>
      <c r="U18" s="166">
        <v>0.79500000000000004</v>
      </c>
      <c r="V18" s="166">
        <v>0.11</v>
      </c>
      <c r="W18" s="166">
        <v>0.121</v>
      </c>
      <c r="X18" s="167">
        <v>0.109</v>
      </c>
      <c r="Y18" s="155"/>
    </row>
    <row r="19" spans="1:25" ht="24">
      <c r="A19" s="164" t="s">
        <v>451</v>
      </c>
      <c r="B19" s="165">
        <v>0.13600000000000001</v>
      </c>
      <c r="C19" s="166">
        <v>0.112</v>
      </c>
      <c r="D19" s="166">
        <v>9.7000000000000003E-2</v>
      </c>
      <c r="E19" s="166">
        <v>0.158</v>
      </c>
      <c r="F19" s="166">
        <v>0.14000000000000001</v>
      </c>
      <c r="G19" s="166">
        <v>0.107</v>
      </c>
      <c r="H19" s="166">
        <v>0.79</v>
      </c>
      <c r="I19" s="166">
        <v>0.14299999999999999</v>
      </c>
      <c r="J19" s="166">
        <v>0.156</v>
      </c>
      <c r="K19" s="166">
        <v>0.11</v>
      </c>
      <c r="L19" s="166">
        <v>0.13100000000000001</v>
      </c>
      <c r="M19" s="166">
        <v>0.13100000000000001</v>
      </c>
      <c r="N19" s="166">
        <v>0.13900000000000001</v>
      </c>
      <c r="O19" s="166">
        <v>0.12</v>
      </c>
      <c r="P19" s="166">
        <v>0.126</v>
      </c>
      <c r="Q19" s="166">
        <v>0.15</v>
      </c>
      <c r="R19" s="166">
        <v>0.12</v>
      </c>
      <c r="S19" s="166">
        <v>0.123</v>
      </c>
      <c r="T19" s="166">
        <v>7.8E-2</v>
      </c>
      <c r="U19" s="166">
        <v>0.151</v>
      </c>
      <c r="V19" s="166">
        <v>9.7000000000000003E-2</v>
      </c>
      <c r="W19" s="166">
        <v>0.104</v>
      </c>
      <c r="X19" s="167">
        <v>0.123</v>
      </c>
      <c r="Y19" s="155"/>
    </row>
    <row r="20" spans="1:25" ht="24">
      <c r="A20" s="164" t="s">
        <v>452</v>
      </c>
      <c r="B20" s="165">
        <v>0.124</v>
      </c>
      <c r="C20" s="166">
        <v>0.114</v>
      </c>
      <c r="D20" s="166">
        <v>0.123</v>
      </c>
      <c r="E20" s="166">
        <v>0.16</v>
      </c>
      <c r="F20" s="166">
        <v>0.11700000000000001</v>
      </c>
      <c r="G20" s="166">
        <v>0.11799999999999999</v>
      </c>
      <c r="H20" s="166">
        <v>0.158</v>
      </c>
      <c r="I20" s="166">
        <v>0.115</v>
      </c>
      <c r="J20" s="166">
        <v>0.79300000000000004</v>
      </c>
      <c r="K20" s="166">
        <v>0.13600000000000001</v>
      </c>
      <c r="L20" s="166">
        <v>0.11600000000000001</v>
      </c>
      <c r="M20" s="166">
        <v>0.11700000000000001</v>
      </c>
      <c r="N20" s="166">
        <v>0.127</v>
      </c>
      <c r="O20" s="166">
        <v>0.11700000000000001</v>
      </c>
      <c r="P20" s="166">
        <v>0.129</v>
      </c>
      <c r="Q20" s="166">
        <v>0.14299999999999999</v>
      </c>
      <c r="R20" s="166">
        <v>0.124</v>
      </c>
      <c r="S20" s="166">
        <v>0.128</v>
      </c>
      <c r="T20" s="166">
        <v>0.09</v>
      </c>
      <c r="U20" s="166">
        <v>0.13200000000000001</v>
      </c>
      <c r="V20" s="166">
        <v>0.111</v>
      </c>
      <c r="W20" s="166">
        <v>0.11600000000000001</v>
      </c>
      <c r="X20" s="167">
        <v>0.124</v>
      </c>
      <c r="Y20" s="155"/>
    </row>
    <row r="21" spans="1:25" ht="24">
      <c r="A21" s="164" t="s">
        <v>453</v>
      </c>
      <c r="B21" s="165">
        <v>0.126</v>
      </c>
      <c r="C21" s="166">
        <v>0.124</v>
      </c>
      <c r="D21" s="166">
        <v>0.124</v>
      </c>
      <c r="E21" s="166">
        <v>0.122</v>
      </c>
      <c r="F21" s="166">
        <v>0.14699999999999999</v>
      </c>
      <c r="G21" s="166">
        <v>0.108</v>
      </c>
      <c r="H21" s="166">
        <v>0.13</v>
      </c>
      <c r="I21" s="166">
        <v>0.154</v>
      </c>
      <c r="J21" s="166">
        <v>0.114</v>
      </c>
      <c r="K21" s="166">
        <v>0.12</v>
      </c>
      <c r="L21" s="166">
        <v>0.13500000000000001</v>
      </c>
      <c r="M21" s="166">
        <v>0.78700000000000003</v>
      </c>
      <c r="N21" s="166">
        <v>0.121</v>
      </c>
      <c r="O21" s="166">
        <v>0.14199999999999999</v>
      </c>
      <c r="P21" s="166">
        <v>0.13100000000000001</v>
      </c>
      <c r="Q21" s="166">
        <v>0.13</v>
      </c>
      <c r="R21" s="166">
        <v>0.123</v>
      </c>
      <c r="S21" s="166">
        <v>0.108</v>
      </c>
      <c r="T21" s="166">
        <v>8.3000000000000004E-2</v>
      </c>
      <c r="U21" s="166">
        <v>0.124</v>
      </c>
      <c r="V21" s="166">
        <v>0.12</v>
      </c>
      <c r="W21" s="166">
        <v>0.124</v>
      </c>
      <c r="X21" s="167">
        <v>0.11899999999999999</v>
      </c>
      <c r="Y21" s="155"/>
    </row>
    <row r="22" spans="1:25" ht="24">
      <c r="A22" s="164" t="s">
        <v>454</v>
      </c>
      <c r="B22" s="165">
        <v>8.3000000000000004E-2</v>
      </c>
      <c r="C22" s="166">
        <v>0.11700000000000001</v>
      </c>
      <c r="D22" s="166">
        <v>0.107</v>
      </c>
      <c r="E22" s="166">
        <v>0.13100000000000001</v>
      </c>
      <c r="F22" s="166">
        <v>0.127</v>
      </c>
      <c r="G22" s="166">
        <v>0.104</v>
      </c>
      <c r="H22" s="166">
        <v>0.11799999999999999</v>
      </c>
      <c r="I22" s="166">
        <v>0.121</v>
      </c>
      <c r="J22" s="166">
        <v>0.113</v>
      </c>
      <c r="K22" s="166">
        <v>0.14499999999999999</v>
      </c>
      <c r="L22" s="166">
        <v>0.17</v>
      </c>
      <c r="M22" s="166">
        <v>0.14099999999999999</v>
      </c>
      <c r="N22" s="166">
        <v>0.161</v>
      </c>
      <c r="O22" s="166">
        <v>0.78400000000000003</v>
      </c>
      <c r="P22" s="166">
        <v>0.13600000000000001</v>
      </c>
      <c r="Q22" s="166">
        <v>0.113</v>
      </c>
      <c r="R22" s="166">
        <v>0.11799999999999999</v>
      </c>
      <c r="S22" s="166">
        <v>0.127</v>
      </c>
      <c r="T22" s="166">
        <v>7.6999999999999999E-2</v>
      </c>
      <c r="U22" s="166">
        <v>0.127</v>
      </c>
      <c r="V22" s="166">
        <v>0.11799999999999999</v>
      </c>
      <c r="W22" s="166">
        <v>0.11700000000000001</v>
      </c>
      <c r="X22" s="167">
        <v>0.11799999999999999</v>
      </c>
      <c r="Y22" s="155"/>
    </row>
    <row r="23" spans="1:25" ht="24">
      <c r="A23" s="164" t="s">
        <v>455</v>
      </c>
      <c r="B23" s="165">
        <v>0.11700000000000001</v>
      </c>
      <c r="C23" s="166">
        <v>0.13500000000000001</v>
      </c>
      <c r="D23" s="166">
        <v>9.2999999999999999E-2</v>
      </c>
      <c r="E23" s="166">
        <v>0.14099999999999999</v>
      </c>
      <c r="F23" s="166">
        <v>0.128</v>
      </c>
      <c r="G23" s="166">
        <v>0.1</v>
      </c>
      <c r="H23" s="166">
        <v>0.14000000000000001</v>
      </c>
      <c r="I23" s="166">
        <v>0.78300000000000003</v>
      </c>
      <c r="J23" s="166">
        <v>0.111</v>
      </c>
      <c r="K23" s="166">
        <v>0.121</v>
      </c>
      <c r="L23" s="166">
        <v>0.158</v>
      </c>
      <c r="M23" s="166">
        <v>0.152</v>
      </c>
      <c r="N23" s="166">
        <v>0.13300000000000001</v>
      </c>
      <c r="O23" s="166">
        <v>0.121</v>
      </c>
      <c r="P23" s="166">
        <v>0.107</v>
      </c>
      <c r="Q23" s="166">
        <v>0.13900000000000001</v>
      </c>
      <c r="R23" s="166">
        <v>0.121</v>
      </c>
      <c r="S23" s="166">
        <v>0.122</v>
      </c>
      <c r="T23" s="166">
        <v>7.6999999999999999E-2</v>
      </c>
      <c r="U23" s="166">
        <v>0.13700000000000001</v>
      </c>
      <c r="V23" s="166">
        <v>0.108</v>
      </c>
      <c r="W23" s="166">
        <v>0.112</v>
      </c>
      <c r="X23" s="167">
        <v>0.14000000000000001</v>
      </c>
      <c r="Y23" s="155"/>
    </row>
    <row r="24" spans="1:25" ht="24">
      <c r="A24" s="164" t="s">
        <v>456</v>
      </c>
      <c r="B24" s="165">
        <v>8.2000000000000003E-2</v>
      </c>
      <c r="C24" s="166">
        <v>0.108</v>
      </c>
      <c r="D24" s="166">
        <v>0.10199999999999999</v>
      </c>
      <c r="E24" s="166">
        <v>0.13700000000000001</v>
      </c>
      <c r="F24" s="166">
        <v>0.13500000000000001</v>
      </c>
      <c r="G24" s="166">
        <v>9.5000000000000001E-2</v>
      </c>
      <c r="H24" s="166">
        <v>0.129</v>
      </c>
      <c r="I24" s="166">
        <v>0.126</v>
      </c>
      <c r="J24" s="166">
        <v>0.11700000000000001</v>
      </c>
      <c r="K24" s="166">
        <v>0.127</v>
      </c>
      <c r="L24" s="166">
        <v>0.16500000000000001</v>
      </c>
      <c r="M24" s="166">
        <v>0.114</v>
      </c>
      <c r="N24" s="166">
        <v>0.76900000000000002</v>
      </c>
      <c r="O24" s="166">
        <v>0.153</v>
      </c>
      <c r="P24" s="166">
        <v>0.14099999999999999</v>
      </c>
      <c r="Q24" s="166">
        <v>0.111</v>
      </c>
      <c r="R24" s="166">
        <v>0.12</v>
      </c>
      <c r="S24" s="166">
        <v>0.11899999999999999</v>
      </c>
      <c r="T24" s="166">
        <v>0.08</v>
      </c>
      <c r="U24" s="166">
        <v>0.15</v>
      </c>
      <c r="V24" s="166">
        <v>0.10199999999999999</v>
      </c>
      <c r="W24" s="166">
        <v>9.9000000000000005E-2</v>
      </c>
      <c r="X24" s="167">
        <v>0.106</v>
      </c>
      <c r="Y24" s="155"/>
    </row>
    <row r="25" spans="1:25" ht="24.75" thickBot="1">
      <c r="A25" s="168" t="s">
        <v>457</v>
      </c>
      <c r="B25" s="169">
        <v>0.108</v>
      </c>
      <c r="C25" s="170">
        <v>0.107</v>
      </c>
      <c r="D25" s="170">
        <v>9.4E-2</v>
      </c>
      <c r="E25" s="170">
        <v>0.13100000000000001</v>
      </c>
      <c r="F25" s="170">
        <v>0.129</v>
      </c>
      <c r="G25" s="170">
        <v>0.1</v>
      </c>
      <c r="H25" s="170">
        <v>0.122</v>
      </c>
      <c r="I25" s="170">
        <v>0.14899999999999999</v>
      </c>
      <c r="J25" s="170">
        <v>0.107</v>
      </c>
      <c r="K25" s="170">
        <v>0.113</v>
      </c>
      <c r="L25" s="170">
        <v>0.76700000000000002</v>
      </c>
      <c r="M25" s="170">
        <v>0.127</v>
      </c>
      <c r="N25" s="170">
        <v>0.16400000000000001</v>
      </c>
      <c r="O25" s="170">
        <v>0.161</v>
      </c>
      <c r="P25" s="170">
        <v>0.14199999999999999</v>
      </c>
      <c r="Q25" s="170">
        <v>0.11700000000000001</v>
      </c>
      <c r="R25" s="170">
        <v>0.114</v>
      </c>
      <c r="S25" s="170">
        <v>0.13200000000000001</v>
      </c>
      <c r="T25" s="170">
        <v>6.4000000000000001E-2</v>
      </c>
      <c r="U25" s="170">
        <v>0.14199999999999999</v>
      </c>
      <c r="V25" s="170">
        <v>0.104</v>
      </c>
      <c r="W25" s="170">
        <v>0.108</v>
      </c>
      <c r="X25" s="171">
        <v>0.11</v>
      </c>
      <c r="Y25" s="155"/>
    </row>
    <row r="26" spans="1:25" ht="15.75" thickTop="1">
      <c r="A26" s="577" t="s">
        <v>459</v>
      </c>
      <c r="B26" s="577"/>
      <c r="C26" s="577"/>
      <c r="D26" s="577"/>
      <c r="E26" s="577"/>
      <c r="F26" s="577"/>
      <c r="G26" s="577"/>
      <c r="H26" s="577"/>
      <c r="I26" s="577"/>
      <c r="J26" s="577"/>
      <c r="K26" s="577"/>
      <c r="L26" s="577"/>
      <c r="M26" s="577"/>
      <c r="N26" s="577"/>
      <c r="O26" s="577"/>
      <c r="P26" s="577"/>
      <c r="Q26" s="577"/>
      <c r="R26" s="577"/>
      <c r="S26" s="577"/>
      <c r="T26" s="577"/>
      <c r="U26" s="577"/>
      <c r="V26" s="577"/>
      <c r="W26" s="577"/>
      <c r="X26" s="577"/>
      <c r="Y26" s="155"/>
    </row>
    <row r="27" spans="1:25">
      <c r="A27" s="577" t="s">
        <v>460</v>
      </c>
      <c r="B27" s="577"/>
      <c r="C27" s="577"/>
      <c r="D27" s="577"/>
      <c r="E27" s="577"/>
      <c r="F27" s="577"/>
      <c r="G27" s="577"/>
      <c r="H27" s="577"/>
      <c r="I27" s="577"/>
      <c r="J27" s="577"/>
      <c r="K27" s="577"/>
      <c r="L27" s="577"/>
      <c r="M27" s="577"/>
      <c r="N27" s="577"/>
      <c r="O27" s="577"/>
      <c r="P27" s="577"/>
      <c r="Q27" s="577"/>
      <c r="R27" s="577"/>
      <c r="S27" s="577"/>
      <c r="T27" s="577"/>
      <c r="U27" s="577"/>
      <c r="V27" s="577"/>
      <c r="W27" s="577"/>
      <c r="X27" s="577"/>
      <c r="Y27" s="155"/>
    </row>
    <row r="30" spans="1:25" ht="15.75" thickBot="1"/>
    <row r="31" spans="1:25" ht="74.25" thickTop="1" thickBot="1">
      <c r="A31" s="156" t="s">
        <v>0</v>
      </c>
      <c r="B31" s="157" t="s">
        <v>414</v>
      </c>
      <c r="C31" s="158" t="s">
        <v>415</v>
      </c>
      <c r="D31" s="158" t="s">
        <v>416</v>
      </c>
      <c r="E31" s="158" t="s">
        <v>417</v>
      </c>
      <c r="F31" s="158" t="s">
        <v>418</v>
      </c>
      <c r="G31" s="158" t="s">
        <v>419</v>
      </c>
      <c r="H31" s="158" t="s">
        <v>420</v>
      </c>
      <c r="I31" s="158" t="s">
        <v>421</v>
      </c>
      <c r="J31" s="158" t="s">
        <v>422</v>
      </c>
      <c r="K31" s="158" t="s">
        <v>423</v>
      </c>
      <c r="L31" s="158" t="s">
        <v>424</v>
      </c>
      <c r="M31" s="158" t="s">
        <v>425</v>
      </c>
      <c r="N31" s="158" t="s">
        <v>426</v>
      </c>
      <c r="O31" s="158" t="s">
        <v>427</v>
      </c>
      <c r="P31" s="158" t="s">
        <v>428</v>
      </c>
      <c r="Q31" s="158" t="s">
        <v>429</v>
      </c>
      <c r="R31" s="158" t="s">
        <v>430</v>
      </c>
      <c r="S31" s="158" t="s">
        <v>431</v>
      </c>
      <c r="T31" s="158" t="s">
        <v>432</v>
      </c>
      <c r="U31" s="158" t="s">
        <v>433</v>
      </c>
      <c r="V31" s="158" t="s">
        <v>434</v>
      </c>
      <c r="W31" s="158" t="s">
        <v>434</v>
      </c>
      <c r="X31" s="159" t="s">
        <v>435</v>
      </c>
    </row>
    <row r="32" spans="1:25" ht="15.75" thickTop="1">
      <c r="A32" s="160" t="s">
        <v>436</v>
      </c>
      <c r="B32" s="161"/>
      <c r="C32" s="162">
        <f>C4^2*$B4^2</f>
        <v>1.3416588899999997E-4</v>
      </c>
      <c r="D32" s="162">
        <f t="shared" ref="D32:V32" si="0">D4^2*$B4^2</f>
        <v>9.9261369E-5</v>
      </c>
      <c r="E32" s="162">
        <f t="shared" si="0"/>
        <v>4.0947201000000003E-5</v>
      </c>
      <c r="F32" s="162">
        <f t="shared" si="0"/>
        <v>7.93881E-5</v>
      </c>
      <c r="G32" s="162">
        <f t="shared" si="0"/>
        <v>1.07495424E-4</v>
      </c>
      <c r="H32" s="162">
        <f t="shared" si="0"/>
        <v>8.6769225000000004E-5</v>
      </c>
      <c r="I32" s="162">
        <f t="shared" si="0"/>
        <v>8.8284816000000003E-5</v>
      </c>
      <c r="J32" s="162">
        <f t="shared" si="0"/>
        <v>1.1431886400000002E-4</v>
      </c>
      <c r="K32" s="162">
        <f t="shared" si="0"/>
        <v>1.3043924099999997E-4</v>
      </c>
      <c r="L32" s="162">
        <f t="shared" si="0"/>
        <v>6.4304361000000007E-5</v>
      </c>
      <c r="M32" s="162">
        <f t="shared" si="0"/>
        <v>1.00881936E-4</v>
      </c>
      <c r="N32" s="162">
        <f t="shared" si="0"/>
        <v>1.0582236900000001E-4</v>
      </c>
      <c r="O32" s="162">
        <f t="shared" si="0"/>
        <v>8.6769225000000004E-5</v>
      </c>
      <c r="P32" s="162">
        <f t="shared" si="0"/>
        <v>8.0838081000000002E-5</v>
      </c>
      <c r="Q32" s="162">
        <f t="shared" si="0"/>
        <v>6.5610000000000017E-5</v>
      </c>
      <c r="R32" s="162">
        <f t="shared" si="0"/>
        <v>9.44784E-5</v>
      </c>
      <c r="S32" s="162">
        <f t="shared" si="0"/>
        <v>1.1605752900000002E-4</v>
      </c>
      <c r="T32" s="162">
        <f t="shared" si="0"/>
        <v>5.5291121640000003E-3</v>
      </c>
      <c r="U32" s="162">
        <f t="shared" si="0"/>
        <v>1.02515625E-4</v>
      </c>
      <c r="V32" s="162">
        <f t="shared" si="0"/>
        <v>1.1605752900000002E-4</v>
      </c>
      <c r="W32" s="162">
        <f t="shared" ref="W32:X32" si="1">W4^2*$B4^2</f>
        <v>1.04162436E-4</v>
      </c>
      <c r="X32" s="163">
        <f t="shared" si="1"/>
        <v>7.6527504E-5</v>
      </c>
    </row>
    <row r="33" spans="1:24">
      <c r="A33" s="164" t="s">
        <v>437</v>
      </c>
      <c r="B33" s="165"/>
      <c r="C33" s="166">
        <f t="shared" ref="C33:V33" si="2">C5^2*$B5^2</f>
        <v>1.2188159999999998E-4</v>
      </c>
      <c r="D33" s="166">
        <f t="shared" si="2"/>
        <v>1.9555225599999997E-4</v>
      </c>
      <c r="E33" s="166">
        <f t="shared" si="2"/>
        <v>1.3867417599999998E-4</v>
      </c>
      <c r="F33" s="166">
        <f t="shared" si="2"/>
        <v>1.2392142399999999E-4</v>
      </c>
      <c r="G33" s="166">
        <f t="shared" si="2"/>
        <v>6.2891244159999984E-3</v>
      </c>
      <c r="H33" s="166">
        <f t="shared" si="2"/>
        <v>1.5197958400000003E-4</v>
      </c>
      <c r="I33" s="166">
        <f t="shared" si="2"/>
        <v>1.3867417599999998E-4</v>
      </c>
      <c r="J33" s="166">
        <f t="shared" si="2"/>
        <v>1.8289857599999994E-4</v>
      </c>
      <c r="K33" s="166">
        <f t="shared" si="2"/>
        <v>1.0999814399999999E-4</v>
      </c>
      <c r="L33" s="166">
        <f t="shared" si="2"/>
        <v>1.5197958400000003E-4</v>
      </c>
      <c r="M33" s="166">
        <f t="shared" si="2"/>
        <v>1.5886081600000003E-4</v>
      </c>
      <c r="N33" s="166">
        <f t="shared" si="2"/>
        <v>1.36515856E-4</v>
      </c>
      <c r="O33" s="166">
        <f t="shared" si="2"/>
        <v>1.4971969600000002E-4</v>
      </c>
      <c r="P33" s="166">
        <f t="shared" si="2"/>
        <v>1.3224999999999999E-4</v>
      </c>
      <c r="Q33" s="166">
        <f t="shared" si="2"/>
        <v>1.7066809599999995E-4</v>
      </c>
      <c r="R33" s="166">
        <f t="shared" si="2"/>
        <v>9.1546623999999981E-5</v>
      </c>
      <c r="S33" s="166">
        <f t="shared" si="2"/>
        <v>9.3315599999999985E-5</v>
      </c>
      <c r="T33" s="166">
        <f t="shared" si="2"/>
        <v>9.6904335999999978E-5</v>
      </c>
      <c r="U33" s="166">
        <f t="shared" si="2"/>
        <v>1.5197958400000003E-4</v>
      </c>
      <c r="V33" s="166">
        <f t="shared" si="2"/>
        <v>2.2212921599999998E-4</v>
      </c>
      <c r="W33" s="166">
        <f t="shared" ref="W33:X33" si="3">W5^2*$B5^2</f>
        <v>1.4304160000000002E-4</v>
      </c>
      <c r="X33" s="167">
        <f t="shared" si="3"/>
        <v>1.5197958400000003E-4</v>
      </c>
    </row>
    <row r="34" spans="1:24">
      <c r="A34" s="164" t="s">
        <v>438</v>
      </c>
      <c r="B34" s="165"/>
      <c r="C34" s="166">
        <f t="shared" ref="C34:V34" si="4">C6^2*$B6^2</f>
        <v>3.8856294399999998E-4</v>
      </c>
      <c r="D34" s="166">
        <f t="shared" si="4"/>
        <v>3.8251536400000006E-4</v>
      </c>
      <c r="E34" s="166">
        <f t="shared" si="4"/>
        <v>4.3222410000000008E-4</v>
      </c>
      <c r="F34" s="166">
        <f t="shared" si="4"/>
        <v>3.7056250000000002E-4</v>
      </c>
      <c r="G34" s="166">
        <f t="shared" si="4"/>
        <v>2.1856665600000002E-4</v>
      </c>
      <c r="H34" s="166">
        <f t="shared" si="4"/>
        <v>4.7149779599999994E-4</v>
      </c>
      <c r="I34" s="166">
        <f t="shared" si="4"/>
        <v>4.8496848399999992E-4</v>
      </c>
      <c r="J34" s="166">
        <f t="shared" si="4"/>
        <v>4.9862889999999997E-4</v>
      </c>
      <c r="K34" s="166">
        <f t="shared" si="4"/>
        <v>4.2584449600000012E-4</v>
      </c>
      <c r="L34" s="166">
        <f t="shared" si="4"/>
        <v>6.3786553600000007E-4</v>
      </c>
      <c r="M34" s="166">
        <f t="shared" si="4"/>
        <v>3.7056250000000002E-4</v>
      </c>
      <c r="N34" s="166">
        <f t="shared" si="4"/>
        <v>5.1247904399999997E-4</v>
      </c>
      <c r="O34" s="166">
        <f t="shared" si="4"/>
        <v>5.2651891599999993E-4</v>
      </c>
      <c r="P34" s="166">
        <f t="shared" si="4"/>
        <v>3.7651521600000007E-4</v>
      </c>
      <c r="Q34" s="166">
        <f t="shared" si="4"/>
        <v>4.3222410000000008E-4</v>
      </c>
      <c r="R34" s="166">
        <f t="shared" si="4"/>
        <v>4.7149779599999994E-4</v>
      </c>
      <c r="S34" s="166">
        <f t="shared" si="4"/>
        <v>1.6377344676000001E-2</v>
      </c>
      <c r="T34" s="166">
        <f t="shared" si="4"/>
        <v>2.4674126399999995E-4</v>
      </c>
      <c r="U34" s="166">
        <f t="shared" si="4"/>
        <v>3.5879936400000004E-4</v>
      </c>
      <c r="V34" s="166">
        <f t="shared" si="4"/>
        <v>1.7540353599999997E-4</v>
      </c>
      <c r="W34" s="166">
        <f t="shared" ref="W34:X34" si="5">W6^2*$B6^2</f>
        <v>3.8251536400000006E-4</v>
      </c>
      <c r="X34" s="167">
        <f t="shared" si="5"/>
        <v>4.1322758400000006E-4</v>
      </c>
    </row>
    <row r="35" spans="1:24">
      <c r="A35" s="164" t="s">
        <v>439</v>
      </c>
      <c r="B35" s="165"/>
      <c r="C35" s="166">
        <f t="shared" ref="C35:V35" si="6">C7^2*$B7^2</f>
        <v>1.34374464E-4</v>
      </c>
      <c r="D35" s="166">
        <f t="shared" si="6"/>
        <v>3.5884892159999994E-3</v>
      </c>
      <c r="E35" s="166">
        <f t="shared" si="6"/>
        <v>4.5805823999999993E-5</v>
      </c>
      <c r="F35" s="166">
        <f t="shared" si="6"/>
        <v>5.9351615999999986E-5</v>
      </c>
      <c r="G35" s="166">
        <f t="shared" si="6"/>
        <v>9.8724095999999995E-5</v>
      </c>
      <c r="H35" s="166">
        <f t="shared" si="6"/>
        <v>6.2726399999999996E-5</v>
      </c>
      <c r="I35" s="166">
        <f t="shared" si="6"/>
        <v>6.0466175999999988E-5</v>
      </c>
      <c r="J35" s="166">
        <f t="shared" si="6"/>
        <v>1.016064E-4</v>
      </c>
      <c r="K35" s="166">
        <f t="shared" si="6"/>
        <v>1.0306310399999996E-4</v>
      </c>
      <c r="L35" s="166">
        <f t="shared" si="6"/>
        <v>6.8558399999999991E-5</v>
      </c>
      <c r="M35" s="166">
        <f t="shared" si="6"/>
        <v>1.0749542399999997E-4</v>
      </c>
      <c r="N35" s="166">
        <f t="shared" si="6"/>
        <v>8.099999999999999E-5</v>
      </c>
      <c r="O35" s="166">
        <f t="shared" si="6"/>
        <v>7.9709183999999988E-5</v>
      </c>
      <c r="P35" s="166">
        <f t="shared" si="6"/>
        <v>8.099999999999999E-5</v>
      </c>
      <c r="Q35" s="166">
        <f t="shared" si="6"/>
        <v>7.2182015999999985E-5</v>
      </c>
      <c r="R35" s="166">
        <f t="shared" si="6"/>
        <v>1.1202105599999997E-4</v>
      </c>
      <c r="S35" s="166">
        <f t="shared" si="6"/>
        <v>8.4934655999999991E-5</v>
      </c>
      <c r="T35" s="166">
        <f t="shared" si="6"/>
        <v>4.6785599999999995E-5</v>
      </c>
      <c r="U35" s="166">
        <f t="shared" si="6"/>
        <v>1.1355033599999997E-4</v>
      </c>
      <c r="V35" s="166">
        <f t="shared" si="6"/>
        <v>1.0306310399999996E-4</v>
      </c>
      <c r="W35" s="166">
        <f t="shared" ref="W35:X35" si="7">W7^2*$B7^2</f>
        <v>1.2615782399999999E-4</v>
      </c>
      <c r="X35" s="167">
        <f t="shared" si="7"/>
        <v>7.3410623999999977E-5</v>
      </c>
    </row>
    <row r="36" spans="1:24">
      <c r="A36" s="164" t="s">
        <v>440</v>
      </c>
      <c r="B36" s="165"/>
      <c r="C36" s="166">
        <f t="shared" ref="C36:V36" si="8">C8^2*$B8^2</f>
        <v>1.0600761599999999E-4</v>
      </c>
      <c r="D36" s="166">
        <f t="shared" si="8"/>
        <v>8.2156095999999987E-5</v>
      </c>
      <c r="E36" s="166">
        <f t="shared" si="8"/>
        <v>1.8127929599999997E-4</v>
      </c>
      <c r="F36" s="166">
        <f t="shared" si="8"/>
        <v>5.2070655999999988E-3</v>
      </c>
      <c r="G36" s="166">
        <f t="shared" si="8"/>
        <v>8.866105599999999E-5</v>
      </c>
      <c r="H36" s="166">
        <f t="shared" si="8"/>
        <v>1.8604959999999999E-4</v>
      </c>
      <c r="I36" s="166">
        <f t="shared" si="8"/>
        <v>1.6057958399999997E-4</v>
      </c>
      <c r="J36" s="166">
        <f t="shared" si="8"/>
        <v>1.2490297599999998E-4</v>
      </c>
      <c r="K36" s="166">
        <f t="shared" si="8"/>
        <v>1.2099999999999999E-4</v>
      </c>
      <c r="L36" s="166">
        <f t="shared" si="8"/>
        <v>1.8365670399999998E-4</v>
      </c>
      <c r="M36" s="166">
        <f t="shared" si="8"/>
        <v>2.1083039999999999E-4</v>
      </c>
      <c r="N36" s="166">
        <f t="shared" si="8"/>
        <v>2.0323353599999998E-4</v>
      </c>
      <c r="O36" s="166">
        <f t="shared" si="8"/>
        <v>1.6057958399999997E-4</v>
      </c>
      <c r="P36" s="166">
        <f t="shared" si="8"/>
        <v>1.1526169599999999E-4</v>
      </c>
      <c r="Q36" s="166">
        <f t="shared" si="8"/>
        <v>1.1907174399999998E-4</v>
      </c>
      <c r="R36" s="166">
        <f t="shared" si="8"/>
        <v>1.6281759999999998E-4</v>
      </c>
      <c r="S36" s="166">
        <f t="shared" si="8"/>
        <v>1.1337990399999998E-4</v>
      </c>
      <c r="T36" s="166">
        <f t="shared" si="8"/>
        <v>5.2070656000000002E-5</v>
      </c>
      <c r="U36" s="166">
        <f t="shared" si="8"/>
        <v>1.1907174399999998E-4</v>
      </c>
      <c r="V36" s="166">
        <f t="shared" si="8"/>
        <v>1.1526169599999999E-4</v>
      </c>
      <c r="W36" s="166">
        <f t="shared" ref="W36:X36" si="9">W8^2*$B8^2</f>
        <v>9.541382399999999E-5</v>
      </c>
      <c r="X36" s="167">
        <f t="shared" si="9"/>
        <v>1.0782745599999998E-4</v>
      </c>
    </row>
    <row r="37" spans="1:24">
      <c r="A37" s="164" t="s">
        <v>441</v>
      </c>
      <c r="B37" s="165"/>
      <c r="C37" s="166">
        <f t="shared" ref="C37:V37" si="10">C9^2*$B9^2</f>
        <v>8.6489999999999994E-5</v>
      </c>
      <c r="D37" s="166">
        <f t="shared" si="10"/>
        <v>1.0868062500000002E-4</v>
      </c>
      <c r="E37" s="166">
        <f t="shared" si="10"/>
        <v>7.0560000000000002E-5</v>
      </c>
      <c r="F37" s="166">
        <f t="shared" si="10"/>
        <v>8.7890624999999997E-5</v>
      </c>
      <c r="G37" s="166">
        <f t="shared" si="10"/>
        <v>1.1826562499999999E-4</v>
      </c>
      <c r="H37" s="166">
        <f t="shared" si="10"/>
        <v>6.6830624999999992E-5</v>
      </c>
      <c r="I37" s="166">
        <f t="shared" si="10"/>
        <v>8.6489999999999994E-5</v>
      </c>
      <c r="J37" s="166">
        <f t="shared" si="10"/>
        <v>8.6489999999999994E-5</v>
      </c>
      <c r="K37" s="166">
        <f t="shared" si="10"/>
        <v>1.0868062500000002E-4</v>
      </c>
      <c r="L37" s="166">
        <f t="shared" si="10"/>
        <v>9.0725625000000006E-5</v>
      </c>
      <c r="M37" s="166">
        <f t="shared" si="10"/>
        <v>1.0557562500000001E-4</v>
      </c>
      <c r="N37" s="166">
        <f t="shared" si="10"/>
        <v>8.5100624999999991E-5</v>
      </c>
      <c r="O37" s="166">
        <f t="shared" si="10"/>
        <v>1.0404000000000001E-4</v>
      </c>
      <c r="P37" s="166">
        <f t="shared" si="10"/>
        <v>1.1183062499999997E-4</v>
      </c>
      <c r="Q37" s="166">
        <f t="shared" si="10"/>
        <v>6.9305624999999998E-5</v>
      </c>
      <c r="R37" s="166">
        <f t="shared" si="10"/>
        <v>8.6489999999999994E-5</v>
      </c>
      <c r="S37" s="166">
        <f t="shared" si="10"/>
        <v>4.0640625000000007E-5</v>
      </c>
      <c r="T37" s="166">
        <f t="shared" si="10"/>
        <v>5.7380625000000006E-5</v>
      </c>
      <c r="U37" s="166">
        <f t="shared" si="10"/>
        <v>8.372249999999999E-5</v>
      </c>
      <c r="V37" s="166">
        <f t="shared" si="10"/>
        <v>3.8471006249999992E-3</v>
      </c>
      <c r="W37" s="166">
        <f t="shared" ref="W37:X37" si="11">W9^2*$B9^2</f>
        <v>1.863225E-4</v>
      </c>
      <c r="X37" s="167">
        <f t="shared" si="11"/>
        <v>1.1826562499999999E-4</v>
      </c>
    </row>
    <row r="38" spans="1:24">
      <c r="A38" s="164" t="s">
        <v>442</v>
      </c>
      <c r="B38" s="165"/>
      <c r="C38" s="166">
        <f t="shared" ref="C38:V38" si="12">C10^2*$B10^2</f>
        <v>1.1151359999999999E-2</v>
      </c>
      <c r="D38" s="166">
        <f t="shared" si="12"/>
        <v>3.9872102400000001E-4</v>
      </c>
      <c r="E38" s="166">
        <f t="shared" si="12"/>
        <v>2.9419110400000003E-4</v>
      </c>
      <c r="F38" s="166">
        <f t="shared" si="12"/>
        <v>2.3201382399999995E-4</v>
      </c>
      <c r="G38" s="166">
        <f t="shared" si="12"/>
        <v>1.8758041599999998E-4</v>
      </c>
      <c r="H38" s="166">
        <f t="shared" si="12"/>
        <v>2.5599999999999999E-4</v>
      </c>
      <c r="I38" s="166">
        <f t="shared" si="12"/>
        <v>3.9362560000000003E-4</v>
      </c>
      <c r="J38" s="166">
        <f t="shared" si="12"/>
        <v>2.6011238399999999E-4</v>
      </c>
      <c r="K38" s="166">
        <f t="shared" si="12"/>
        <v>2.3201382399999995E-4</v>
      </c>
      <c r="L38" s="166">
        <f t="shared" si="12"/>
        <v>2.6843545599999999E-4</v>
      </c>
      <c r="M38" s="166">
        <f t="shared" si="12"/>
        <v>3.2112640000000006E-4</v>
      </c>
      <c r="N38" s="166">
        <f t="shared" si="12"/>
        <v>2.72646144E-4</v>
      </c>
      <c r="O38" s="166">
        <f t="shared" si="12"/>
        <v>2.9419110400000003E-4</v>
      </c>
      <c r="P38" s="166">
        <f t="shared" si="12"/>
        <v>2.09207296E-4</v>
      </c>
      <c r="Q38" s="166">
        <f t="shared" si="12"/>
        <v>3.0303846400000004E-4</v>
      </c>
      <c r="R38" s="166">
        <f t="shared" si="12"/>
        <v>2.3592959999999997E-4</v>
      </c>
      <c r="S38" s="166">
        <f t="shared" si="12"/>
        <v>2.5599999999999999E-4</v>
      </c>
      <c r="T38" s="166">
        <f t="shared" si="12"/>
        <v>1.8409062399999998E-4</v>
      </c>
      <c r="U38" s="166">
        <f t="shared" si="12"/>
        <v>3.4447359999999997E-4</v>
      </c>
      <c r="V38" s="166">
        <f t="shared" si="12"/>
        <v>2.4385945599999999E-4</v>
      </c>
      <c r="W38" s="166">
        <f t="shared" ref="W38:X38" si="13">W10^2*$B10^2</f>
        <v>3.0303846400000004E-4</v>
      </c>
      <c r="X38" s="167">
        <f t="shared" si="13"/>
        <v>2.3201382399999995E-4</v>
      </c>
    </row>
    <row r="39" spans="1:24">
      <c r="A39" s="164" t="s">
        <v>443</v>
      </c>
      <c r="B39" s="165"/>
      <c r="C39" s="166">
        <f t="shared" ref="C39:V39" si="14">C11^2*$B11^2</f>
        <v>7.2948680999999996E-5</v>
      </c>
      <c r="D39" s="166">
        <f t="shared" si="14"/>
        <v>1.0296160900000001E-4</v>
      </c>
      <c r="E39" s="166">
        <f t="shared" si="14"/>
        <v>1.1990249999999999E-4</v>
      </c>
      <c r="F39" s="166">
        <f t="shared" si="14"/>
        <v>1.0745395599999998E-4</v>
      </c>
      <c r="G39" s="166">
        <f t="shared" si="14"/>
        <v>4.4129448999999999E-5</v>
      </c>
      <c r="H39" s="166">
        <f t="shared" si="14"/>
        <v>9.0060099999999995E-5</v>
      </c>
      <c r="I39" s="166">
        <f t="shared" si="14"/>
        <v>9.7121025000000002E-5</v>
      </c>
      <c r="J39" s="166">
        <f t="shared" si="14"/>
        <v>9.4264681000000007E-5</v>
      </c>
      <c r="K39" s="166">
        <f t="shared" si="14"/>
        <v>7.9316835999999991E-5</v>
      </c>
      <c r="L39" s="166">
        <f t="shared" si="14"/>
        <v>9.4264681000000007E-5</v>
      </c>
      <c r="M39" s="166">
        <f t="shared" si="14"/>
        <v>9.7121025000000002E-5</v>
      </c>
      <c r="N39" s="166">
        <f t="shared" si="14"/>
        <v>1.044484E-4</v>
      </c>
      <c r="O39" s="166">
        <f t="shared" si="14"/>
        <v>9.0060099999999995E-5</v>
      </c>
      <c r="P39" s="166">
        <f t="shared" si="14"/>
        <v>9.2852496000000008E-5</v>
      </c>
      <c r="Q39" s="166">
        <f t="shared" si="14"/>
        <v>8.7310335999999988E-5</v>
      </c>
      <c r="R39" s="166">
        <f t="shared" si="14"/>
        <v>3.5483466239999992E-3</v>
      </c>
      <c r="S39" s="166">
        <f t="shared" si="14"/>
        <v>9.5687524000000014E-5</v>
      </c>
      <c r="T39" s="166">
        <f t="shared" si="14"/>
        <v>4.1267775999999992E-5</v>
      </c>
      <c r="U39" s="166">
        <f t="shared" si="14"/>
        <v>8.4603204000000001E-5</v>
      </c>
      <c r="V39" s="166">
        <f t="shared" si="14"/>
        <v>7.5463968999999983E-5</v>
      </c>
      <c r="W39" s="166">
        <f t="shared" ref="W39:X39" si="15">W11^2*$B11^2</f>
        <v>8.8679888999999994E-5</v>
      </c>
      <c r="X39" s="167">
        <f t="shared" si="15"/>
        <v>1.01485476E-4</v>
      </c>
    </row>
    <row r="40" spans="1:24">
      <c r="A40" s="164" t="s">
        <v>444</v>
      </c>
      <c r="B40" s="165"/>
      <c r="C40" s="166">
        <f t="shared" ref="C40:V40" si="16">C12^2*$B12^2</f>
        <v>1.8419918400000004E-4</v>
      </c>
      <c r="D40" s="166">
        <f t="shared" si="16"/>
        <v>1.7171481600000005E-4</v>
      </c>
      <c r="E40" s="166">
        <f t="shared" si="16"/>
        <v>2.3491692900000005E-4</v>
      </c>
      <c r="F40" s="166">
        <f t="shared" si="16"/>
        <v>1.8419918400000004E-4</v>
      </c>
      <c r="G40" s="166">
        <f t="shared" si="16"/>
        <v>1.8103702500000003E-4</v>
      </c>
      <c r="H40" s="166">
        <f t="shared" si="16"/>
        <v>2.4214472100000006E-4</v>
      </c>
      <c r="I40" s="166">
        <f t="shared" si="16"/>
        <v>3.3313550400000002E-4</v>
      </c>
      <c r="J40" s="166">
        <f t="shared" si="16"/>
        <v>2.3851713600000005E-4</v>
      </c>
      <c r="K40" s="166">
        <f t="shared" si="16"/>
        <v>2.4948202500000004E-4</v>
      </c>
      <c r="L40" s="166">
        <f t="shared" si="16"/>
        <v>2.2428057600000002E-4</v>
      </c>
      <c r="M40" s="166">
        <f t="shared" si="16"/>
        <v>2.3134410000000006E-4</v>
      </c>
      <c r="N40" s="166">
        <f t="shared" si="16"/>
        <v>2.0710088100000002E-4</v>
      </c>
      <c r="O40" s="166">
        <f t="shared" si="16"/>
        <v>2.3134410000000006E-4</v>
      </c>
      <c r="P40" s="166">
        <f t="shared" si="16"/>
        <v>2.7215100899999995E-4</v>
      </c>
      <c r="Q40" s="166">
        <f t="shared" si="16"/>
        <v>2.4214472100000006E-4</v>
      </c>
      <c r="R40" s="166">
        <f t="shared" si="16"/>
        <v>2.5692884100000007E-4</v>
      </c>
      <c r="S40" s="166">
        <f t="shared" si="16"/>
        <v>2.1389062500000002E-4</v>
      </c>
      <c r="T40" s="166">
        <f t="shared" si="16"/>
        <v>8.5433049000000014E-5</v>
      </c>
      <c r="U40" s="166">
        <f t="shared" si="16"/>
        <v>1.8419918400000004E-4</v>
      </c>
      <c r="V40" s="166">
        <f t="shared" si="16"/>
        <v>2.6069331600000003E-4</v>
      </c>
      <c r="W40" s="166">
        <f t="shared" ref="W40:X40" si="17">W12^2*$B12^2</f>
        <v>3.4173219600000006E-4</v>
      </c>
      <c r="X40" s="167">
        <f t="shared" si="17"/>
        <v>9.0702766440000013E-3</v>
      </c>
    </row>
    <row r="41" spans="1:24" ht="24">
      <c r="A41" s="164" t="s">
        <v>445</v>
      </c>
      <c r="B41" s="165"/>
      <c r="C41" s="166">
        <f t="shared" ref="C41:V41" si="18">C13^2*$B13^2</f>
        <v>2.0448484000000005E-5</v>
      </c>
      <c r="D41" s="166">
        <f t="shared" si="18"/>
        <v>2.5321023999999999E-5</v>
      </c>
      <c r="E41" s="166">
        <f t="shared" si="18"/>
        <v>9.3636000000000013E-6</v>
      </c>
      <c r="F41" s="166">
        <f t="shared" si="18"/>
        <v>1.3987600000000001E-5</v>
      </c>
      <c r="G41" s="166">
        <f t="shared" si="18"/>
        <v>1.5023376000000002E-5</v>
      </c>
      <c r="H41" s="166">
        <f t="shared" si="18"/>
        <v>1.5023376000000002E-5</v>
      </c>
      <c r="I41" s="166">
        <f t="shared" si="18"/>
        <v>1.8062500000000002E-5</v>
      </c>
      <c r="J41" s="166">
        <f t="shared" si="18"/>
        <v>1.8352656000000004E-5</v>
      </c>
      <c r="K41" s="166">
        <f t="shared" si="18"/>
        <v>2.3970816000000001E-5</v>
      </c>
      <c r="L41" s="166">
        <f t="shared" si="18"/>
        <v>1.8645124000000004E-5</v>
      </c>
      <c r="M41" s="166">
        <f t="shared" si="18"/>
        <v>2.2014864000000003E-5</v>
      </c>
      <c r="N41" s="166">
        <f t="shared" si="18"/>
        <v>1.5288100000000004E-5</v>
      </c>
      <c r="O41" s="166">
        <f t="shared" si="18"/>
        <v>1.9536400000000005E-5</v>
      </c>
      <c r="P41" s="166">
        <f t="shared" si="18"/>
        <v>1.5288100000000004E-5</v>
      </c>
      <c r="Q41" s="166">
        <f t="shared" si="18"/>
        <v>1.6096144E-5</v>
      </c>
      <c r="R41" s="166">
        <f t="shared" si="18"/>
        <v>1.9236996000000001E-5</v>
      </c>
      <c r="S41" s="166">
        <f t="shared" si="18"/>
        <v>1.6924996E-5</v>
      </c>
      <c r="T41" s="166">
        <f t="shared" si="18"/>
        <v>9.9982440000000023E-6</v>
      </c>
      <c r="U41" s="166">
        <f t="shared" si="18"/>
        <v>1.9536400000000005E-5</v>
      </c>
      <c r="V41" s="166">
        <f t="shared" si="18"/>
        <v>3.5808256E-5</v>
      </c>
      <c r="W41" s="166">
        <f t="shared" ref="W41:X41" si="19">W13^2*$B13^2</f>
        <v>7.71617284E-4</v>
      </c>
      <c r="X41" s="167">
        <f t="shared" si="19"/>
        <v>2.9593600000000004E-5</v>
      </c>
    </row>
    <row r="42" spans="1:24" ht="24">
      <c r="A42" s="164" t="s">
        <v>446</v>
      </c>
      <c r="B42" s="165"/>
      <c r="C42" s="166">
        <f t="shared" ref="C42:V42" si="20">C14^2*$B14^2</f>
        <v>1.3602556899999999E-4</v>
      </c>
      <c r="D42" s="166">
        <f t="shared" si="20"/>
        <v>1.57126225E-4</v>
      </c>
      <c r="E42" s="166">
        <f t="shared" si="20"/>
        <v>1.4638580099999999E-4</v>
      </c>
      <c r="F42" s="166">
        <f t="shared" si="20"/>
        <v>1.5987073600000001E-4</v>
      </c>
      <c r="G42" s="166">
        <f t="shared" si="20"/>
        <v>1.3098802499999997E-4</v>
      </c>
      <c r="H42" s="166">
        <f t="shared" si="20"/>
        <v>2.1333523600000002E-4</v>
      </c>
      <c r="I42" s="166">
        <f t="shared" si="20"/>
        <v>1.5987073600000001E-4</v>
      </c>
      <c r="J42" s="166">
        <f t="shared" si="20"/>
        <v>2.16531225E-4</v>
      </c>
      <c r="K42" s="166">
        <f t="shared" si="20"/>
        <v>3.4741232100000003E-4</v>
      </c>
      <c r="L42" s="166">
        <f t="shared" si="20"/>
        <v>3.1566628900000002E-4</v>
      </c>
      <c r="M42" s="166">
        <f t="shared" si="20"/>
        <v>2.3286760000000001E-4</v>
      </c>
      <c r="N42" s="166">
        <f t="shared" si="20"/>
        <v>3.07967401E-4</v>
      </c>
      <c r="O42" s="166">
        <f t="shared" si="20"/>
        <v>2.5673652899999992E-4</v>
      </c>
      <c r="P42" s="166">
        <f t="shared" si="20"/>
        <v>7.737489369E-3</v>
      </c>
      <c r="Q42" s="166">
        <f t="shared" si="20"/>
        <v>1.5440547600000001E-4</v>
      </c>
      <c r="R42" s="166">
        <f t="shared" si="20"/>
        <v>1.9465830399999998E-4</v>
      </c>
      <c r="S42" s="166">
        <f t="shared" si="20"/>
        <v>1.62639009E-4</v>
      </c>
      <c r="T42" s="166">
        <f t="shared" si="20"/>
        <v>7.6038399999999994E-5</v>
      </c>
      <c r="U42" s="166">
        <f t="shared" si="20"/>
        <v>2.3956848399999997E-4</v>
      </c>
      <c r="V42" s="166">
        <f t="shared" si="20"/>
        <v>2.0701454400000002E-4</v>
      </c>
      <c r="W42" s="166">
        <f t="shared" ref="W42:X42" si="21">W14^2*$B14^2</f>
        <v>1.49035264E-4</v>
      </c>
      <c r="X42" s="167">
        <f t="shared" si="21"/>
        <v>2.2626176400000002E-4</v>
      </c>
    </row>
    <row r="43" spans="1:24" ht="24">
      <c r="A43" s="164" t="s">
        <v>447</v>
      </c>
      <c r="B43" s="165"/>
      <c r="C43" s="166">
        <f t="shared" ref="C43:V43" si="22">C15^2*$B15^2</f>
        <v>2.6419251600000001E-4</v>
      </c>
      <c r="D43" s="166">
        <f t="shared" si="22"/>
        <v>1.8862275600000001E-4</v>
      </c>
      <c r="E43" s="166">
        <f t="shared" si="22"/>
        <v>4.2180944400000006E-4</v>
      </c>
      <c r="F43" s="166">
        <f t="shared" si="22"/>
        <v>2.24820036E-4</v>
      </c>
      <c r="G43" s="166">
        <f t="shared" si="22"/>
        <v>2.286144E-4</v>
      </c>
      <c r="H43" s="166">
        <f t="shared" si="22"/>
        <v>4.0642560000000007E-4</v>
      </c>
      <c r="I43" s="166">
        <f t="shared" si="22"/>
        <v>3.61988676E-4</v>
      </c>
      <c r="J43" s="166">
        <f t="shared" si="22"/>
        <v>3.5721E-4</v>
      </c>
      <c r="K43" s="166">
        <f t="shared" si="22"/>
        <v>2.9364249600000007E-4</v>
      </c>
      <c r="L43" s="166">
        <f t="shared" si="22"/>
        <v>2.8506945600000007E-4</v>
      </c>
      <c r="M43" s="166">
        <f t="shared" si="22"/>
        <v>3.0674019600000009E-4</v>
      </c>
      <c r="N43" s="166">
        <f t="shared" si="22"/>
        <v>2.5204737600000005E-4</v>
      </c>
      <c r="O43" s="166">
        <f t="shared" si="22"/>
        <v>2.36298384E-4</v>
      </c>
      <c r="P43" s="166">
        <f t="shared" si="22"/>
        <v>2.0632449600000002E-4</v>
      </c>
      <c r="Q43" s="166">
        <f t="shared" si="22"/>
        <v>1.0364868864000003E-2</v>
      </c>
      <c r="R43" s="166">
        <f t="shared" si="22"/>
        <v>2.4806250000000002E-4</v>
      </c>
      <c r="S43" s="166">
        <f t="shared" si="22"/>
        <v>2.4806250000000002E-4</v>
      </c>
      <c r="T43" s="166">
        <f t="shared" si="22"/>
        <v>8.4603204000000001E-5</v>
      </c>
      <c r="U43" s="166">
        <f t="shared" si="22"/>
        <v>2.7662342400000008E-4</v>
      </c>
      <c r="V43" s="166">
        <f t="shared" si="22"/>
        <v>1.7171481599999999E-4</v>
      </c>
      <c r="W43" s="166">
        <f t="shared" ref="W43:X43" si="23">W15^2*$B15^2</f>
        <v>2.0996010000000004E-4</v>
      </c>
      <c r="X43" s="167">
        <f t="shared" si="23"/>
        <v>2.7244803600000008E-4</v>
      </c>
    </row>
    <row r="44" spans="1:24" ht="24">
      <c r="A44" s="164" t="s">
        <v>448</v>
      </c>
      <c r="B44" s="165"/>
      <c r="C44" s="166">
        <f t="shared" ref="C44:V44" si="24">C16^2*$B16^2</f>
        <v>4.1514062500000004E-4</v>
      </c>
      <c r="D44" s="166">
        <f t="shared" si="24"/>
        <v>1.9650432399999999E-4</v>
      </c>
      <c r="E44" s="166">
        <f t="shared" si="24"/>
        <v>1.7089287076000003E-2</v>
      </c>
      <c r="F44" s="166">
        <f t="shared" si="24"/>
        <v>5.5093478400000001E-4</v>
      </c>
      <c r="G44" s="166">
        <f t="shared" si="24"/>
        <v>3.0418848100000002E-4</v>
      </c>
      <c r="H44" s="166">
        <f t="shared" si="24"/>
        <v>7.3213536400000014E-4</v>
      </c>
      <c r="I44" s="166">
        <f t="shared" si="24"/>
        <v>6.0579976900000004E-4</v>
      </c>
      <c r="J44" s="166">
        <f t="shared" si="24"/>
        <v>7.3213536400000014E-4</v>
      </c>
      <c r="K44" s="166">
        <f t="shared" si="24"/>
        <v>3.0990081599999999E-4</v>
      </c>
      <c r="L44" s="166">
        <f t="shared" si="24"/>
        <v>5.7412952099999992E-4</v>
      </c>
      <c r="M44" s="166">
        <f t="shared" si="24"/>
        <v>4.3530649600000002E-4</v>
      </c>
      <c r="N44" s="166">
        <f t="shared" si="24"/>
        <v>6.3011040400000004E-4</v>
      </c>
      <c r="O44" s="166">
        <f t="shared" si="24"/>
        <v>5.2075240000000011E-4</v>
      </c>
      <c r="P44" s="166">
        <f t="shared" si="24"/>
        <v>3.2148490000000001E-4</v>
      </c>
      <c r="Q44" s="166">
        <f t="shared" si="24"/>
        <v>6.8016640000000009E-4</v>
      </c>
      <c r="R44" s="166">
        <f t="shared" si="24"/>
        <v>5.4330948099999988E-4</v>
      </c>
      <c r="S44" s="166">
        <f t="shared" si="24"/>
        <v>4.0196240100000004E-4</v>
      </c>
      <c r="T44" s="166">
        <f t="shared" si="24"/>
        <v>8.6322681000000008E-5</v>
      </c>
      <c r="U44" s="166">
        <f t="shared" si="24"/>
        <v>4.4213472900000002E-4</v>
      </c>
      <c r="V44" s="166">
        <f t="shared" si="24"/>
        <v>2.8737030399999999E-4</v>
      </c>
      <c r="W44" s="166">
        <f t="shared" ref="W44:X44" si="25">W16^2*$B16^2</f>
        <v>2.01100761E-4</v>
      </c>
      <c r="X44" s="167">
        <f t="shared" si="25"/>
        <v>4.2180944400000006E-4</v>
      </c>
    </row>
    <row r="45" spans="1:24" ht="24">
      <c r="A45" s="164" t="s">
        <v>449</v>
      </c>
      <c r="B45" s="165"/>
      <c r="C45" s="166">
        <f t="shared" ref="C45:V45" si="26">C17^2*$B17^2</f>
        <v>2.4950024999999998E-5</v>
      </c>
      <c r="D45" s="166">
        <f t="shared" si="26"/>
        <v>3.3698024999999997E-5</v>
      </c>
      <c r="E45" s="166">
        <f t="shared" si="26"/>
        <v>2.3619599999999997E-5</v>
      </c>
      <c r="F45" s="166">
        <f t="shared" si="26"/>
        <v>2.8196099999999996E-5</v>
      </c>
      <c r="G45" s="166">
        <f t="shared" si="26"/>
        <v>1.8662399999999999E-5</v>
      </c>
      <c r="H45" s="166">
        <f t="shared" si="26"/>
        <v>2.6780625000000001E-5</v>
      </c>
      <c r="I45" s="166">
        <f t="shared" si="26"/>
        <v>3.42225E-5</v>
      </c>
      <c r="J45" s="166">
        <f t="shared" si="26"/>
        <v>4.025902499999999E-5</v>
      </c>
      <c r="K45" s="166">
        <f t="shared" si="26"/>
        <v>1.3089924000000001E-3</v>
      </c>
      <c r="L45" s="166">
        <f t="shared" si="26"/>
        <v>3.2661225E-5</v>
      </c>
      <c r="M45" s="166">
        <f t="shared" si="26"/>
        <v>3.2661225E-5</v>
      </c>
      <c r="N45" s="166">
        <f t="shared" si="26"/>
        <v>4.1409224999999985E-5</v>
      </c>
      <c r="O45" s="166">
        <f t="shared" si="26"/>
        <v>4.8650625E-5</v>
      </c>
      <c r="P45" s="166">
        <f t="shared" si="26"/>
        <v>5.7836025000000002E-5</v>
      </c>
      <c r="Q45" s="166">
        <f t="shared" si="26"/>
        <v>3.6360900000000006E-5</v>
      </c>
      <c r="R45" s="166">
        <f t="shared" si="26"/>
        <v>2.8196099999999996E-5</v>
      </c>
      <c r="S45" s="166">
        <f t="shared" si="26"/>
        <v>3.0636224999999998E-5</v>
      </c>
      <c r="T45" s="166">
        <f t="shared" si="26"/>
        <v>1.9847025E-5</v>
      </c>
      <c r="U45" s="166">
        <f t="shared" si="26"/>
        <v>2.4950024999999998E-5</v>
      </c>
      <c r="V45" s="166">
        <f t="shared" si="26"/>
        <v>3.3698024999999997E-5</v>
      </c>
      <c r="W45" s="166">
        <f t="shared" ref="W45:X45" si="27">W17^2*$B17^2</f>
        <v>3.8007225000000006E-5</v>
      </c>
      <c r="X45" s="167">
        <f t="shared" si="27"/>
        <v>3.42225E-5</v>
      </c>
    </row>
    <row r="46" spans="1:24" ht="24">
      <c r="A46" s="164" t="s">
        <v>450</v>
      </c>
      <c r="B46" s="165"/>
      <c r="C46" s="166">
        <f t="shared" ref="C46:V46" si="28">C18^2*$B18^2</f>
        <v>2.67911424E-4</v>
      </c>
      <c r="D46" s="166">
        <f t="shared" si="28"/>
        <v>2.5985440000000004E-4</v>
      </c>
      <c r="E46" s="166">
        <f t="shared" si="28"/>
        <v>2.4024999999999999E-4</v>
      </c>
      <c r="F46" s="166">
        <f t="shared" si="28"/>
        <v>2.033476E-4</v>
      </c>
      <c r="G46" s="166">
        <f t="shared" si="28"/>
        <v>1.8268225599999996E-4</v>
      </c>
      <c r="H46" s="166">
        <f t="shared" si="28"/>
        <v>3.6465721600000001E-4</v>
      </c>
      <c r="I46" s="166">
        <f t="shared" si="28"/>
        <v>3.1442382399999989E-4</v>
      </c>
      <c r="J46" s="166">
        <f t="shared" si="28"/>
        <v>2.67911424E-4</v>
      </c>
      <c r="K46" s="166">
        <f t="shared" si="28"/>
        <v>1.7934566399999997E-4</v>
      </c>
      <c r="L46" s="166">
        <f t="shared" si="28"/>
        <v>3.79003024E-4</v>
      </c>
      <c r="M46" s="166">
        <f t="shared" si="28"/>
        <v>2.5192038399999997E-4</v>
      </c>
      <c r="N46" s="166">
        <f t="shared" si="28"/>
        <v>4.1355289600000003E-4</v>
      </c>
      <c r="O46" s="166">
        <f t="shared" si="28"/>
        <v>2.6386753600000001E-4</v>
      </c>
      <c r="P46" s="166">
        <f t="shared" si="28"/>
        <v>2.8859214400000003E-4</v>
      </c>
      <c r="Q46" s="166">
        <f t="shared" si="28"/>
        <v>2.4410937599999999E-4</v>
      </c>
      <c r="R46" s="166">
        <f t="shared" si="28"/>
        <v>2.1409542399999996E-4</v>
      </c>
      <c r="S46" s="166">
        <f t="shared" si="28"/>
        <v>1.8604959999999999E-4</v>
      </c>
      <c r="T46" s="166">
        <f t="shared" si="28"/>
        <v>1.1372089599999997E-4</v>
      </c>
      <c r="U46" s="166">
        <f t="shared" si="28"/>
        <v>9.7180163999999996E-3</v>
      </c>
      <c r="V46" s="166">
        <f t="shared" si="28"/>
        <v>1.8604959999999999E-4</v>
      </c>
      <c r="W46" s="166">
        <f t="shared" ref="W46:X46" si="29">W18^2*$B18^2</f>
        <v>2.2512001599999998E-4</v>
      </c>
      <c r="X46" s="167">
        <f t="shared" si="29"/>
        <v>1.8268225599999996E-4</v>
      </c>
    </row>
    <row r="47" spans="1:24" ht="24">
      <c r="A47" s="164" t="s">
        <v>451</v>
      </c>
      <c r="B47" s="165"/>
      <c r="C47" s="166">
        <f t="shared" ref="C47:V47" si="30">C19^2*$B19^2</f>
        <v>2.3201382400000006E-4</v>
      </c>
      <c r="D47" s="166">
        <f t="shared" si="30"/>
        <v>1.7402886400000003E-4</v>
      </c>
      <c r="E47" s="166">
        <f t="shared" si="30"/>
        <v>4.6173414400000007E-4</v>
      </c>
      <c r="F47" s="166">
        <f t="shared" si="30"/>
        <v>3.6252160000000008E-4</v>
      </c>
      <c r="G47" s="166">
        <f t="shared" si="30"/>
        <v>2.11760704E-4</v>
      </c>
      <c r="H47" s="166">
        <f t="shared" si="30"/>
        <v>1.1543353600000004E-2</v>
      </c>
      <c r="I47" s="166">
        <f t="shared" si="30"/>
        <v>3.7822470399999993E-4</v>
      </c>
      <c r="J47" s="166">
        <f t="shared" si="30"/>
        <v>4.5011865600000004E-4</v>
      </c>
      <c r="K47" s="166">
        <f t="shared" si="30"/>
        <v>2.2380160000000002E-4</v>
      </c>
      <c r="L47" s="166">
        <f t="shared" si="30"/>
        <v>3.174098560000001E-4</v>
      </c>
      <c r="M47" s="166">
        <f t="shared" si="30"/>
        <v>3.174098560000001E-4</v>
      </c>
      <c r="N47" s="166">
        <f t="shared" si="30"/>
        <v>3.5736121600000011E-4</v>
      </c>
      <c r="O47" s="166">
        <f t="shared" si="30"/>
        <v>2.6634240000000001E-4</v>
      </c>
      <c r="P47" s="166">
        <f t="shared" si="30"/>
        <v>2.9364249600000007E-4</v>
      </c>
      <c r="Q47" s="166">
        <f t="shared" si="30"/>
        <v>4.1616000000000005E-4</v>
      </c>
      <c r="R47" s="166">
        <f t="shared" si="30"/>
        <v>2.6634240000000001E-4</v>
      </c>
      <c r="S47" s="166">
        <f t="shared" si="30"/>
        <v>2.7982598400000001E-4</v>
      </c>
      <c r="T47" s="166">
        <f t="shared" si="30"/>
        <v>1.1252966400000001E-4</v>
      </c>
      <c r="U47" s="166">
        <f t="shared" si="30"/>
        <v>4.2172729600000001E-4</v>
      </c>
      <c r="V47" s="166">
        <f t="shared" si="30"/>
        <v>1.7402886400000003E-4</v>
      </c>
      <c r="W47" s="166">
        <f t="shared" ref="W47:X47" si="31">W19^2*$B19^2</f>
        <v>2.00052736E-4</v>
      </c>
      <c r="X47" s="167">
        <f t="shared" si="31"/>
        <v>2.7982598400000001E-4</v>
      </c>
    </row>
    <row r="48" spans="1:24" ht="24">
      <c r="A48" s="164" t="s">
        <v>452</v>
      </c>
      <c r="B48" s="165"/>
      <c r="C48" s="166">
        <f t="shared" ref="C48:V48" si="32">C20^2*$B20^2</f>
        <v>1.99826496E-4</v>
      </c>
      <c r="D48" s="166">
        <f t="shared" si="32"/>
        <v>2.3262350399999999E-4</v>
      </c>
      <c r="E48" s="166">
        <f t="shared" si="32"/>
        <v>3.9362559999999997E-4</v>
      </c>
      <c r="F48" s="166">
        <f t="shared" si="32"/>
        <v>2.10482064E-4</v>
      </c>
      <c r="G48" s="166">
        <f t="shared" si="32"/>
        <v>2.1409542399999996E-4</v>
      </c>
      <c r="H48" s="166">
        <f t="shared" si="32"/>
        <v>3.8384646399999996E-4</v>
      </c>
      <c r="I48" s="166">
        <f t="shared" si="32"/>
        <v>2.033476E-4</v>
      </c>
      <c r="J48" s="166">
        <f t="shared" si="32"/>
        <v>9.669182224000001E-3</v>
      </c>
      <c r="K48" s="166">
        <f t="shared" si="32"/>
        <v>2.8439449600000001E-4</v>
      </c>
      <c r="L48" s="166">
        <f t="shared" si="32"/>
        <v>2.0689945599999999E-4</v>
      </c>
      <c r="M48" s="166">
        <f t="shared" si="32"/>
        <v>2.10482064E-4</v>
      </c>
      <c r="N48" s="166">
        <f t="shared" si="32"/>
        <v>2.4799950399999999E-4</v>
      </c>
      <c r="O48" s="166">
        <f t="shared" si="32"/>
        <v>2.10482064E-4</v>
      </c>
      <c r="P48" s="166">
        <f t="shared" si="32"/>
        <v>2.5587201599999997E-4</v>
      </c>
      <c r="Q48" s="166">
        <f t="shared" si="32"/>
        <v>3.1442382399999989E-4</v>
      </c>
      <c r="R48" s="166">
        <f t="shared" si="32"/>
        <v>2.3642137599999997E-4</v>
      </c>
      <c r="S48" s="166">
        <f t="shared" si="32"/>
        <v>2.5192038399999997E-4</v>
      </c>
      <c r="T48" s="166">
        <f t="shared" si="32"/>
        <v>1.2454559999999998E-4</v>
      </c>
      <c r="U48" s="166">
        <f t="shared" si="32"/>
        <v>2.67911424E-4</v>
      </c>
      <c r="V48" s="166">
        <f t="shared" si="32"/>
        <v>1.8944769599999999E-4</v>
      </c>
      <c r="W48" s="166">
        <f t="shared" ref="W48:X48" si="33">W20^2*$B20^2</f>
        <v>2.0689945599999999E-4</v>
      </c>
      <c r="X48" s="167">
        <f t="shared" si="33"/>
        <v>2.3642137599999997E-4</v>
      </c>
    </row>
    <row r="49" spans="1:24" ht="24">
      <c r="A49" s="164" t="s">
        <v>453</v>
      </c>
      <c r="B49" s="165"/>
      <c r="C49" s="166">
        <f t="shared" ref="C49:V49" si="34">C21^2*$B21^2</f>
        <v>2.4410937599999999E-4</v>
      </c>
      <c r="D49" s="166">
        <f t="shared" si="34"/>
        <v>2.4410937599999999E-4</v>
      </c>
      <c r="E49" s="166">
        <f t="shared" si="34"/>
        <v>2.36298384E-4</v>
      </c>
      <c r="F49" s="166">
        <f t="shared" si="34"/>
        <v>3.4306448399999998E-4</v>
      </c>
      <c r="G49" s="166">
        <f t="shared" si="34"/>
        <v>1.85177664E-4</v>
      </c>
      <c r="H49" s="166">
        <f t="shared" si="34"/>
        <v>2.6830440000000005E-4</v>
      </c>
      <c r="I49" s="166">
        <f t="shared" si="34"/>
        <v>3.7651521600000007E-4</v>
      </c>
      <c r="J49" s="166">
        <f t="shared" si="34"/>
        <v>2.0632449600000002E-4</v>
      </c>
      <c r="K49" s="166">
        <f t="shared" si="34"/>
        <v>2.286144E-4</v>
      </c>
      <c r="L49" s="166">
        <f t="shared" si="34"/>
        <v>2.8934010000000005E-4</v>
      </c>
      <c r="M49" s="166">
        <f t="shared" si="34"/>
        <v>9.8331022440000023E-3</v>
      </c>
      <c r="N49" s="166">
        <f t="shared" si="34"/>
        <v>2.3244051600000002E-4</v>
      </c>
      <c r="O49" s="166">
        <f t="shared" si="34"/>
        <v>3.2012366400000001E-4</v>
      </c>
      <c r="P49" s="166">
        <f t="shared" si="34"/>
        <v>2.7244803600000008E-4</v>
      </c>
      <c r="Q49" s="166">
        <f t="shared" si="34"/>
        <v>2.6830440000000005E-4</v>
      </c>
      <c r="R49" s="166">
        <f t="shared" si="34"/>
        <v>2.4018800400000002E-4</v>
      </c>
      <c r="S49" s="166">
        <f t="shared" si="34"/>
        <v>1.85177664E-4</v>
      </c>
      <c r="T49" s="166">
        <f t="shared" si="34"/>
        <v>1.0936976400000003E-4</v>
      </c>
      <c r="U49" s="166">
        <f t="shared" si="34"/>
        <v>2.4410937599999999E-4</v>
      </c>
      <c r="V49" s="166">
        <f t="shared" si="34"/>
        <v>2.286144E-4</v>
      </c>
      <c r="W49" s="166">
        <f t="shared" ref="W49:X49" si="35">W21^2*$B21^2</f>
        <v>2.4410937599999999E-4</v>
      </c>
      <c r="X49" s="167">
        <f t="shared" si="35"/>
        <v>2.24820036E-4</v>
      </c>
    </row>
    <row r="50" spans="1:24" ht="24">
      <c r="A50" s="164" t="s">
        <v>454</v>
      </c>
      <c r="B50" s="165"/>
      <c r="C50" s="166">
        <f t="shared" ref="C50:V50" si="36">C22^2*$B22^2</f>
        <v>9.4303521000000027E-5</v>
      </c>
      <c r="D50" s="166">
        <f t="shared" si="36"/>
        <v>7.8872161000000007E-5</v>
      </c>
      <c r="E50" s="166">
        <f t="shared" si="36"/>
        <v>1.1822212900000003E-4</v>
      </c>
      <c r="F50" s="166">
        <f t="shared" si="36"/>
        <v>1.1111268100000002E-4</v>
      </c>
      <c r="G50" s="166">
        <f t="shared" si="36"/>
        <v>7.4511424000000005E-5</v>
      </c>
      <c r="H50" s="166">
        <f t="shared" si="36"/>
        <v>9.5922436E-5</v>
      </c>
      <c r="I50" s="166">
        <f t="shared" si="36"/>
        <v>1.0086184900000002E-4</v>
      </c>
      <c r="J50" s="166">
        <f t="shared" si="36"/>
        <v>8.7965641000000016E-5</v>
      </c>
      <c r="K50" s="166">
        <f t="shared" si="36"/>
        <v>1.4484122500000001E-4</v>
      </c>
      <c r="L50" s="166">
        <f t="shared" si="36"/>
        <v>1.9909210000000006E-4</v>
      </c>
      <c r="M50" s="166">
        <f t="shared" si="36"/>
        <v>1.3696020899999999E-4</v>
      </c>
      <c r="N50" s="166">
        <f t="shared" si="36"/>
        <v>1.7856976900000005E-4</v>
      </c>
      <c r="O50" s="166">
        <f t="shared" si="36"/>
        <v>4.2343651840000014E-3</v>
      </c>
      <c r="P50" s="166">
        <f t="shared" si="36"/>
        <v>1.2741894400000004E-4</v>
      </c>
      <c r="Q50" s="166">
        <f t="shared" si="36"/>
        <v>8.7965641000000016E-5</v>
      </c>
      <c r="R50" s="166">
        <f t="shared" si="36"/>
        <v>9.5922436E-5</v>
      </c>
      <c r="S50" s="166">
        <f t="shared" si="36"/>
        <v>1.1111268100000002E-4</v>
      </c>
      <c r="T50" s="166">
        <f t="shared" si="36"/>
        <v>4.0844881000000007E-5</v>
      </c>
      <c r="U50" s="166">
        <f t="shared" si="36"/>
        <v>1.1111268100000002E-4</v>
      </c>
      <c r="V50" s="166">
        <f t="shared" si="36"/>
        <v>9.5922436E-5</v>
      </c>
      <c r="W50" s="166">
        <f t="shared" ref="W50:X50" si="37">W22^2*$B22^2</f>
        <v>9.4303521000000027E-5</v>
      </c>
      <c r="X50" s="167">
        <f t="shared" si="37"/>
        <v>9.5922436E-5</v>
      </c>
    </row>
    <row r="51" spans="1:24" ht="24">
      <c r="A51" s="164" t="s">
        <v>455</v>
      </c>
      <c r="B51" s="165"/>
      <c r="C51" s="166">
        <f t="shared" ref="C51:V51" si="38">C23^2*$B23^2</f>
        <v>2.4948202500000004E-4</v>
      </c>
      <c r="D51" s="166">
        <f t="shared" si="38"/>
        <v>1.1839616100000002E-4</v>
      </c>
      <c r="E51" s="166">
        <f t="shared" si="38"/>
        <v>2.7215100899999995E-4</v>
      </c>
      <c r="F51" s="166">
        <f t="shared" si="38"/>
        <v>2.2428057600000002E-4</v>
      </c>
      <c r="G51" s="166">
        <f t="shared" si="38"/>
        <v>1.3689000000000005E-4</v>
      </c>
      <c r="H51" s="166">
        <f t="shared" si="38"/>
        <v>2.6830440000000005E-4</v>
      </c>
      <c r="I51" s="166">
        <f t="shared" si="38"/>
        <v>8.3925753210000002E-3</v>
      </c>
      <c r="J51" s="166">
        <f t="shared" si="38"/>
        <v>1.6866216900000004E-4</v>
      </c>
      <c r="K51" s="166">
        <f t="shared" si="38"/>
        <v>2.0042064900000002E-4</v>
      </c>
      <c r="L51" s="166">
        <f t="shared" si="38"/>
        <v>3.4173219600000006E-4</v>
      </c>
      <c r="M51" s="166">
        <f t="shared" si="38"/>
        <v>3.1627065600000004E-4</v>
      </c>
      <c r="N51" s="166">
        <f t="shared" si="38"/>
        <v>2.4214472100000006E-4</v>
      </c>
      <c r="O51" s="166">
        <f t="shared" si="38"/>
        <v>2.0042064900000002E-4</v>
      </c>
      <c r="P51" s="166">
        <f t="shared" si="38"/>
        <v>1.56725361E-4</v>
      </c>
      <c r="Q51" s="166">
        <f t="shared" si="38"/>
        <v>2.644851690000001E-4</v>
      </c>
      <c r="R51" s="166">
        <f t="shared" si="38"/>
        <v>2.0042064900000002E-4</v>
      </c>
      <c r="S51" s="166">
        <f t="shared" si="38"/>
        <v>2.0374707600000002E-4</v>
      </c>
      <c r="T51" s="166">
        <f t="shared" si="38"/>
        <v>8.1162081000000008E-5</v>
      </c>
      <c r="U51" s="166">
        <f t="shared" si="38"/>
        <v>2.5692884100000007E-4</v>
      </c>
      <c r="V51" s="166">
        <f t="shared" si="38"/>
        <v>1.5966849600000001E-4</v>
      </c>
      <c r="W51" s="166">
        <f t="shared" ref="W51:X51" si="39">W23^2*$B23^2</f>
        <v>1.7171481600000005E-4</v>
      </c>
      <c r="X51" s="167">
        <f t="shared" si="39"/>
        <v>2.6830440000000005E-4</v>
      </c>
    </row>
    <row r="52" spans="1:24" ht="24">
      <c r="A52" s="164" t="s">
        <v>456</v>
      </c>
      <c r="B52" s="165"/>
      <c r="C52" s="166">
        <f t="shared" ref="C52:V52" si="40">C24^2*$B24^2</f>
        <v>7.8428736000000002E-5</v>
      </c>
      <c r="D52" s="166">
        <f t="shared" si="40"/>
        <v>6.9956496000000003E-5</v>
      </c>
      <c r="E52" s="166">
        <f t="shared" si="40"/>
        <v>1.2620275600000005E-4</v>
      </c>
      <c r="F52" s="166">
        <f t="shared" si="40"/>
        <v>1.2254490000000002E-4</v>
      </c>
      <c r="G52" s="166">
        <f t="shared" si="40"/>
        <v>6.0684100000000011E-5</v>
      </c>
      <c r="H52" s="166">
        <f t="shared" si="40"/>
        <v>1.1189408400000001E-4</v>
      </c>
      <c r="I52" s="166">
        <f t="shared" si="40"/>
        <v>1.0675022400000002E-4</v>
      </c>
      <c r="J52" s="166">
        <f t="shared" si="40"/>
        <v>9.2044836000000022E-5</v>
      </c>
      <c r="K52" s="166">
        <f t="shared" si="40"/>
        <v>1.0845139600000003E-4</v>
      </c>
      <c r="L52" s="166">
        <f t="shared" si="40"/>
        <v>1.8306090000000003E-4</v>
      </c>
      <c r="M52" s="166">
        <f t="shared" si="40"/>
        <v>8.7385104000000009E-5</v>
      </c>
      <c r="N52" s="166">
        <f t="shared" si="40"/>
        <v>3.9763113640000009E-3</v>
      </c>
      <c r="O52" s="166">
        <f t="shared" si="40"/>
        <v>1.5740211600000001E-4</v>
      </c>
      <c r="P52" s="166">
        <f t="shared" si="40"/>
        <v>1.3367984399999998E-4</v>
      </c>
      <c r="Q52" s="166">
        <f t="shared" si="40"/>
        <v>8.2846404000000011E-5</v>
      </c>
      <c r="R52" s="166">
        <f t="shared" si="40"/>
        <v>9.682560000000001E-5</v>
      </c>
      <c r="S52" s="166">
        <f t="shared" si="40"/>
        <v>9.5218564000000005E-5</v>
      </c>
      <c r="T52" s="166">
        <f t="shared" si="40"/>
        <v>4.3033600000000008E-5</v>
      </c>
      <c r="U52" s="166">
        <f t="shared" si="40"/>
        <v>1.5129000000000002E-4</v>
      </c>
      <c r="V52" s="166">
        <f t="shared" si="40"/>
        <v>6.9956496000000003E-5</v>
      </c>
      <c r="W52" s="166">
        <f t="shared" ref="W52:X52" si="41">W24^2*$B24^2</f>
        <v>6.5901924000000013E-5</v>
      </c>
      <c r="X52" s="167">
        <f t="shared" si="41"/>
        <v>7.555086400000001E-5</v>
      </c>
    </row>
    <row r="53" spans="1:24" ht="24.75" thickBot="1">
      <c r="A53" s="168" t="s">
        <v>457</v>
      </c>
      <c r="B53" s="169"/>
      <c r="C53" s="170">
        <f t="shared" ref="C53:V53" si="42">C25^2*$B25^2</f>
        <v>1.3354113599999999E-4</v>
      </c>
      <c r="D53" s="170">
        <f t="shared" si="42"/>
        <v>1.0306310399999999E-4</v>
      </c>
      <c r="E53" s="170">
        <f t="shared" si="42"/>
        <v>2.0016590400000003E-4</v>
      </c>
      <c r="F53" s="170">
        <f t="shared" si="42"/>
        <v>1.9410062399999997E-4</v>
      </c>
      <c r="G53" s="170">
        <f t="shared" si="42"/>
        <v>1.1664000000000001E-4</v>
      </c>
      <c r="H53" s="170">
        <f t="shared" si="42"/>
        <v>1.7360697599999998E-4</v>
      </c>
      <c r="I53" s="170">
        <f t="shared" si="42"/>
        <v>2.5895246399999995E-4</v>
      </c>
      <c r="J53" s="170">
        <f t="shared" si="42"/>
        <v>1.3354113599999999E-4</v>
      </c>
      <c r="K53" s="170">
        <f t="shared" si="42"/>
        <v>1.4893761600000001E-4</v>
      </c>
      <c r="L53" s="170">
        <f t="shared" si="42"/>
        <v>6.8618028960000001E-3</v>
      </c>
      <c r="M53" s="170">
        <f t="shared" si="42"/>
        <v>1.8812865600000001E-4</v>
      </c>
      <c r="N53" s="170">
        <f t="shared" si="42"/>
        <v>3.1371494400000001E-4</v>
      </c>
      <c r="O53" s="170">
        <f t="shared" si="42"/>
        <v>3.0234254400000004E-4</v>
      </c>
      <c r="P53" s="170">
        <f t="shared" si="42"/>
        <v>2.3519289599999995E-4</v>
      </c>
      <c r="Q53" s="170">
        <f t="shared" si="42"/>
        <v>1.5966849600000001E-4</v>
      </c>
      <c r="R53" s="170">
        <f t="shared" si="42"/>
        <v>1.5158534399999999E-4</v>
      </c>
      <c r="S53" s="170">
        <f t="shared" si="42"/>
        <v>2.0323353600000001E-4</v>
      </c>
      <c r="T53" s="170">
        <f t="shared" si="42"/>
        <v>4.7775743999999991E-5</v>
      </c>
      <c r="U53" s="170">
        <f t="shared" si="42"/>
        <v>2.3519289599999995E-4</v>
      </c>
      <c r="V53" s="170">
        <f t="shared" si="42"/>
        <v>1.2615782399999999E-4</v>
      </c>
      <c r="W53" s="170">
        <f t="shared" ref="W53:X53" si="43">W25^2*$B25^2</f>
        <v>1.3604889599999997E-4</v>
      </c>
      <c r="X53" s="171">
        <f t="shared" si="43"/>
        <v>1.4113439999999998E-4</v>
      </c>
    </row>
    <row r="54" spans="1:24" ht="15.75" thickTop="1">
      <c r="A54" s="576"/>
      <c r="B54" s="576"/>
      <c r="C54" s="576"/>
      <c r="D54" s="576"/>
      <c r="E54" s="576"/>
      <c r="F54" s="576"/>
      <c r="G54" s="576"/>
      <c r="H54" s="576"/>
      <c r="I54" s="576"/>
      <c r="J54" s="576"/>
      <c r="K54" s="576"/>
      <c r="L54" s="576"/>
      <c r="M54" s="576"/>
      <c r="N54" s="576"/>
      <c r="O54" s="576"/>
      <c r="P54" s="576"/>
      <c r="Q54" s="576"/>
      <c r="R54" s="576"/>
      <c r="S54" s="576"/>
      <c r="T54" s="576"/>
      <c r="U54" s="576"/>
      <c r="V54" s="576"/>
      <c r="W54" s="576"/>
    </row>
    <row r="55" spans="1:24">
      <c r="A55" s="577"/>
      <c r="B55" s="577"/>
      <c r="C55" s="577"/>
      <c r="D55" s="577"/>
      <c r="E55" s="577"/>
      <c r="F55" s="577"/>
      <c r="G55" s="577"/>
      <c r="H55" s="577"/>
      <c r="I55" s="577"/>
      <c r="J55" s="577"/>
      <c r="K55" s="577"/>
      <c r="L55" s="577"/>
      <c r="M55" s="577"/>
      <c r="N55" s="577"/>
      <c r="O55" s="577"/>
      <c r="P55" s="577"/>
      <c r="Q55" s="577"/>
      <c r="R55" s="577"/>
      <c r="S55" s="577"/>
      <c r="T55" s="577"/>
      <c r="U55" s="577"/>
      <c r="V55" s="577"/>
      <c r="W55" s="577"/>
    </row>
    <row r="56" spans="1:24" ht="15.75" thickBot="1"/>
    <row r="57" spans="1:24" ht="16.5" thickTop="1" thickBot="1">
      <c r="A57" t="s">
        <v>462</v>
      </c>
      <c r="B57" s="225">
        <v>0.25270281906685255</v>
      </c>
    </row>
    <row r="58" spans="1:24" ht="16.5" thickTop="1" thickBot="1"/>
    <row r="59" spans="1:24" ht="74.25" thickTop="1" thickBot="1">
      <c r="C59" s="158" t="str">
        <f>C31</f>
        <v>q39s2i1 C1. Dopasowanie stwierdzeń - Zaskakuje częstymi promocjami, ofertami - RTV EURO AGD</v>
      </c>
      <c r="D59" s="158" t="str">
        <f t="shared" ref="D59:X59" si="44">D31</f>
        <v>q39s3i1 C1. Dopasowanie stwierdzeń - Ma szeroki wybór produktów, wiele modeli - RTV EURO AGD</v>
      </c>
      <c r="E59" s="158" t="str">
        <f t="shared" si="44"/>
        <v>q39s4i1 C1. Dopasowanie stwierdzeń - Produkty są dostępne od ręki - RTV EURO AGD</v>
      </c>
      <c r="F59" s="158" t="str">
        <f t="shared" si="44"/>
        <v>q39s5i1 C1. Dopasowanie stwierdzeń - Oferuje prawdziwe raty 0% - RTV EURO AGD</v>
      </c>
      <c r="G59" s="158" t="str">
        <f t="shared" si="44"/>
        <v>q39s6i1 C1. Dopasowanie stwierdzeń - Ma w ofercie najnowsze modele sprzętu - RTV EURO AGD</v>
      </c>
      <c r="H59" s="158" t="str">
        <f t="shared" si="44"/>
        <v>q39s7i1 C1. Dopasowanie stwierdzeń - Szybko i terminowo realizuje zamówienia/ dostawy - RTV EURO AGD</v>
      </c>
      <c r="I59" s="158" t="str">
        <f t="shared" si="44"/>
        <v>q39s8i1 C1. Dopasowanie stwierdzeń - Oferuje wiele pomocnych usług np. wniesienie, montaż, uruchomienie, ubezpieczenie itp. - RTV EURO AGD</v>
      </c>
      <c r="J59" s="158" t="str">
        <f t="shared" si="44"/>
        <v>q39s9i1 C1. Dopasowanie stwierdzeń - Wspiera Klienta w procesie zakupu - pomocna na każdym etapie - RTV EURO AGD</v>
      </c>
      <c r="K59" s="158" t="str">
        <f t="shared" si="44"/>
        <v>q39s10i1 C1. Dopasowanie stwierdzeń - Sklepy są dobrze zorganizowane, poukładane - RTV EURO AGD</v>
      </c>
      <c r="L59" s="158" t="str">
        <f t="shared" si="44"/>
        <v>q39s11i1 C1. Dopasowanie stwierdzeń - Zakupy robi się szybko i sprawnie, bez kolejek - RTV EURO AGD</v>
      </c>
      <c r="M59" s="158" t="str">
        <f t="shared" si="44"/>
        <v>q39s12i1 C1. Dopasowanie stwierdzeń - Ekspozycja produktów jest czytelna i przyjemna dla oka - RTV EURO AGD</v>
      </c>
      <c r="N59" s="158" t="str">
        <f t="shared" si="44"/>
        <v>q39s13i1 C1. Dopasowanie stwierdzeń - Sklepy są komfortowe - nie męczą, pobyt może być przyjemny - RTV EURO AGD</v>
      </c>
      <c r="O59" s="158" t="str">
        <f t="shared" si="44"/>
        <v>q39s14i1 C1. Dopasowanie stwierdzeń - Pracownicy i Doradcy są kompetentni, znają się na sprzęcie - RTV EURO AGD</v>
      </c>
      <c r="P59" s="158" t="str">
        <f t="shared" si="44"/>
        <v>q39s15i1 C1. Dopasowanie stwierdzeń - Jest dobry do zakupów online - strona jest wygodna i użyteczna - RTV EURO AGD</v>
      </c>
      <c r="Q59" s="158" t="str">
        <f t="shared" si="44"/>
        <v>q39s16i1 C1. Dopasowanie stwierdzeń - Dobry na szybkie zakupy, gdy potrzeba czegoś „na już” - RTV EURO AGD</v>
      </c>
      <c r="R59" s="158" t="str">
        <f t="shared" si="44"/>
        <v>q39s17i1 C1. Dopasowanie stwierdzeń - Sklepy mają dobre lokalizacje - łatwo dojechać, są po drodze - RTV EURO AGD</v>
      </c>
      <c r="S59" s="158" t="str">
        <f t="shared" si="44"/>
        <v>q39s18i1 C1. Dopasowanie stwierdzeń - To polska sieć - RTV EURO AGD</v>
      </c>
      <c r="T59" s="158" t="str">
        <f t="shared" si="44"/>
        <v>q39s19i1 C1. Dopasowanie stwierdzeń - Sieć z renomą, ma dobre opinie - RTV EURO AGD</v>
      </c>
      <c r="U59" s="158" t="str">
        <f t="shared" si="44"/>
        <v>q39s20i1 C1. Dopasowanie stwierdzeń - Posiada dobry serwis gwarancyjny - RTV EURO AGD</v>
      </c>
      <c r="V59" s="158" t="str">
        <f t="shared" si="44"/>
        <v>q39s21i1 C1. Dopasowanie stwierdzeń - Kojarzy się z dobrymi warunkami gwarancji - RTV EURO AGD</v>
      </c>
      <c r="W59" s="159" t="str">
        <f t="shared" si="44"/>
        <v>q39s21i1 C1. Dopasowanie stwierdzeń - Kojarzy się z dobrymi warunkami gwarancji - RTV EURO AGD</v>
      </c>
      <c r="X59" s="159" t="str">
        <f t="shared" si="44"/>
        <v>q39s22i1 C1. Dopasowanie stwierdzeń - Jest elastyczny, można bezproblemowo zwrócić zakup - RTV EURO AGD</v>
      </c>
    </row>
    <row r="60" spans="1:24" ht="15.75" thickTop="1">
      <c r="A60" t="s">
        <v>461</v>
      </c>
      <c r="B60">
        <f>SUM(C60:X60)</f>
        <v>0.25315652785800002</v>
      </c>
      <c r="C60">
        <f>SUM(C32:C53)</f>
        <v>1.4740364134999998E-2</v>
      </c>
      <c r="D60">
        <f t="shared" ref="D60:X60" si="45">SUM(D32:D53)</f>
        <v>7.0122287949999995E-3</v>
      </c>
      <c r="E60">
        <f t="shared" si="45"/>
        <v>2.1297616577000005E-2</v>
      </c>
      <c r="F60">
        <f t="shared" si="45"/>
        <v>9.2011106139999969E-3</v>
      </c>
      <c r="G60">
        <f t="shared" si="45"/>
        <v>9.2135024169999972E-3</v>
      </c>
      <c r="H60">
        <f t="shared" si="45"/>
        <v>1.6217647828E-2</v>
      </c>
      <c r="I60">
        <f t="shared" si="45"/>
        <v>1.3154940747999999E-2</v>
      </c>
      <c r="J60">
        <f t="shared" si="45"/>
        <v>1.4141978769000002E-2</v>
      </c>
      <c r="K60">
        <f t="shared" si="45"/>
        <v>5.3625641900000012E-3</v>
      </c>
      <c r="L60">
        <f t="shared" si="45"/>
        <v>1.1788583066000002E-2</v>
      </c>
      <c r="M60">
        <f t="shared" si="45"/>
        <v>1.4075047780000002E-2</v>
      </c>
      <c r="N60">
        <f t="shared" si="45"/>
        <v>8.9172642909999995E-3</v>
      </c>
      <c r="O60">
        <f t="shared" si="45"/>
        <v>8.7602524040000015E-3</v>
      </c>
      <c r="P60">
        <f t="shared" si="45"/>
        <v>1.1573901046000003E-2</v>
      </c>
      <c r="Q60">
        <f t="shared" si="45"/>
        <v>1.4651416196000003E-2</v>
      </c>
      <c r="R60">
        <f t="shared" si="45"/>
        <v>7.5953211549999984E-3</v>
      </c>
      <c r="S60">
        <f t="shared" si="45"/>
        <v>1.9767761759E-2</v>
      </c>
      <c r="T60">
        <f t="shared" si="45"/>
        <v>7.2895778779999993E-3</v>
      </c>
      <c r="U60">
        <f t="shared" si="45"/>
        <v>1.3952017117000001E-2</v>
      </c>
      <c r="V60">
        <f t="shared" si="45"/>
        <v>7.1244842039999987E-3</v>
      </c>
      <c r="W60">
        <f t="shared" si="45"/>
        <v>4.4849354719999996E-3</v>
      </c>
      <c r="X60">
        <f t="shared" si="45"/>
        <v>1.2834011417000005E-2</v>
      </c>
    </row>
    <row r="61" spans="1:24">
      <c r="C61" s="227">
        <f>C60/SUM($C$60:$X$60)</f>
        <v>5.8226284977601406E-2</v>
      </c>
      <c r="D61" s="227">
        <f t="shared" ref="D61:X61" si="46">D60/SUM($C$60:$X$60)</f>
        <v>2.7699182218731026E-2</v>
      </c>
      <c r="E61" s="227">
        <f t="shared" si="46"/>
        <v>8.4128253603423631E-2</v>
      </c>
      <c r="F61" s="227">
        <f t="shared" si="46"/>
        <v>3.6345539622668004E-2</v>
      </c>
      <c r="G61" s="227">
        <f t="shared" si="46"/>
        <v>3.6394488796939156E-2</v>
      </c>
      <c r="H61" s="227">
        <f t="shared" si="46"/>
        <v>6.406174063619946E-2</v>
      </c>
      <c r="I61" s="227">
        <f t="shared" si="46"/>
        <v>5.196366398017134E-2</v>
      </c>
      <c r="J61" s="227">
        <f t="shared" si="46"/>
        <v>5.5862587817338404E-2</v>
      </c>
      <c r="K61" s="227">
        <f t="shared" si="46"/>
        <v>2.1182800362185242E-2</v>
      </c>
      <c r="L61" s="227">
        <f t="shared" si="46"/>
        <v>4.656637996161974E-2</v>
      </c>
      <c r="M61" s="227">
        <f t="shared" si="46"/>
        <v>5.5598202025803366E-2</v>
      </c>
      <c r="N61" s="227">
        <f t="shared" si="46"/>
        <v>3.522431108709885E-2</v>
      </c>
      <c r="O61" s="227">
        <f t="shared" si="46"/>
        <v>3.4604094463302884E-2</v>
      </c>
      <c r="P61" s="227">
        <f t="shared" si="46"/>
        <v>4.5718359087670885E-2</v>
      </c>
      <c r="Q61" s="227">
        <f t="shared" si="46"/>
        <v>5.787492947532541E-2</v>
      </c>
      <c r="R61" s="227">
        <f t="shared" si="46"/>
        <v>3.000247008941578E-2</v>
      </c>
      <c r="S61" s="227">
        <f t="shared" si="46"/>
        <v>7.8085135415066551E-2</v>
      </c>
      <c r="T61" s="227">
        <f t="shared" si="46"/>
        <v>2.8794745842338508E-2</v>
      </c>
      <c r="U61" s="227">
        <f t="shared" si="46"/>
        <v>5.5112215493909496E-2</v>
      </c>
      <c r="V61" s="227">
        <f t="shared" si="46"/>
        <v>2.8142605147421867E-2</v>
      </c>
      <c r="W61" s="227">
        <f t="shared" si="46"/>
        <v>1.771605697845437E-2</v>
      </c>
      <c r="X61" s="227">
        <f t="shared" si="46"/>
        <v>5.0695952917314574E-2</v>
      </c>
    </row>
  </sheetData>
  <mergeCells count="6">
    <mergeCell ref="A54:W54"/>
    <mergeCell ref="A55:W55"/>
    <mergeCell ref="A1:X1"/>
    <mergeCell ref="A3"/>
    <mergeCell ref="A26:X26"/>
    <mergeCell ref="A27:X27"/>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7BBB5-1DF5-4691-9BFC-C8E2792BDCB0}">
  <dimension ref="A1:Y61"/>
  <sheetViews>
    <sheetView topLeftCell="A49" workbookViewId="0">
      <selection activeCell="B65" sqref="B65"/>
    </sheetView>
  </sheetViews>
  <sheetFormatPr defaultRowHeight="15"/>
  <cols>
    <col min="1" max="1" width="46.28515625" customWidth="1"/>
    <col min="2" max="23" width="24.85546875" customWidth="1"/>
    <col min="24" max="24" width="25" customWidth="1"/>
  </cols>
  <sheetData>
    <row r="1" spans="1:25">
      <c r="A1" s="580" t="s">
        <v>413</v>
      </c>
      <c r="B1" s="580"/>
      <c r="C1" s="580"/>
      <c r="D1" s="580"/>
      <c r="E1" s="580"/>
      <c r="F1" s="580"/>
      <c r="G1" s="580"/>
      <c r="H1" s="580"/>
      <c r="I1" s="580"/>
      <c r="J1" s="580"/>
      <c r="K1" s="580"/>
      <c r="L1" s="580"/>
      <c r="M1" s="580"/>
      <c r="N1" s="580"/>
      <c r="O1" s="580"/>
      <c r="P1" s="580"/>
      <c r="Q1" s="580"/>
      <c r="R1" s="580"/>
      <c r="S1" s="580"/>
      <c r="T1" s="580"/>
      <c r="U1" s="580"/>
      <c r="V1" s="580"/>
      <c r="W1" s="580"/>
      <c r="X1" s="580"/>
      <c r="Y1" s="282"/>
    </row>
    <row r="2" spans="1:25" ht="15.75" thickBot="1">
      <c r="A2" s="281" t="s">
        <v>458</v>
      </c>
      <c r="B2" s="282"/>
      <c r="C2" s="282"/>
      <c r="D2" s="282"/>
      <c r="E2" s="282"/>
      <c r="F2" s="282"/>
      <c r="G2" s="282"/>
      <c r="H2" s="282"/>
      <c r="I2" s="282"/>
      <c r="J2" s="282"/>
      <c r="K2" s="282"/>
      <c r="L2" s="282"/>
      <c r="M2" s="282"/>
      <c r="N2" s="282"/>
      <c r="O2" s="282"/>
      <c r="P2" s="282"/>
      <c r="Q2" s="282"/>
      <c r="R2" s="282"/>
      <c r="S2" s="282"/>
      <c r="T2" s="282"/>
      <c r="U2" s="282"/>
      <c r="V2" s="282"/>
      <c r="W2" s="282"/>
      <c r="X2" s="282"/>
      <c r="Y2" s="282"/>
    </row>
    <row r="3" spans="1:25" ht="74.25" thickTop="1" thickBot="1">
      <c r="A3" s="581" t="s">
        <v>0</v>
      </c>
      <c r="B3" s="283" t="s">
        <v>560</v>
      </c>
      <c r="C3" s="284" t="s">
        <v>508</v>
      </c>
      <c r="D3" s="284" t="s">
        <v>509</v>
      </c>
      <c r="E3" s="284" t="s">
        <v>510</v>
      </c>
      <c r="F3" s="284" t="s">
        <v>511</v>
      </c>
      <c r="G3" s="284" t="s">
        <v>512</v>
      </c>
      <c r="H3" s="284" t="s">
        <v>513</v>
      </c>
      <c r="I3" s="284" t="s">
        <v>514</v>
      </c>
      <c r="J3" s="284" t="s">
        <v>515</v>
      </c>
      <c r="K3" s="284" t="s">
        <v>516</v>
      </c>
      <c r="L3" s="284" t="s">
        <v>517</v>
      </c>
      <c r="M3" s="284" t="s">
        <v>518</v>
      </c>
      <c r="N3" s="284" t="s">
        <v>519</v>
      </c>
      <c r="O3" s="284" t="s">
        <v>520</v>
      </c>
      <c r="P3" s="284" t="s">
        <v>521</v>
      </c>
      <c r="Q3" s="284" t="s">
        <v>522</v>
      </c>
      <c r="R3" s="284" t="s">
        <v>523</v>
      </c>
      <c r="S3" s="284" t="s">
        <v>524</v>
      </c>
      <c r="T3" s="284" t="s">
        <v>525</v>
      </c>
      <c r="U3" s="284" t="s">
        <v>526</v>
      </c>
      <c r="V3" s="284" t="s">
        <v>527</v>
      </c>
      <c r="W3" s="284" t="s">
        <v>528</v>
      </c>
      <c r="X3" s="285" t="s">
        <v>536</v>
      </c>
      <c r="Y3" s="282"/>
    </row>
    <row r="4" spans="1:25" ht="24.75" thickTop="1">
      <c r="A4" s="286" t="s">
        <v>538</v>
      </c>
      <c r="B4" s="297">
        <v>-5.0000000000000001E-3</v>
      </c>
      <c r="C4" s="287">
        <v>9.7000000000000003E-2</v>
      </c>
      <c r="D4" s="287">
        <v>8.8999999999999996E-2</v>
      </c>
      <c r="E4" s="287">
        <v>6.7000000000000004E-2</v>
      </c>
      <c r="F4" s="287">
        <v>8.7999999999999995E-2</v>
      </c>
      <c r="G4" s="287">
        <v>0.14000000000000001</v>
      </c>
      <c r="H4" s="287">
        <v>7.3999999999999996E-2</v>
      </c>
      <c r="I4" s="287">
        <v>7.5999999999999998E-2</v>
      </c>
      <c r="J4" s="287">
        <v>8.5000000000000006E-2</v>
      </c>
      <c r="K4" s="287">
        <v>0.12</v>
      </c>
      <c r="L4" s="287">
        <v>9.0999999999999998E-2</v>
      </c>
      <c r="M4" s="287">
        <v>9.4E-2</v>
      </c>
      <c r="N4" s="287">
        <v>9.6000000000000002E-2</v>
      </c>
      <c r="O4" s="287">
        <v>0.112</v>
      </c>
      <c r="P4" s="287">
        <v>8.3000000000000004E-2</v>
      </c>
      <c r="Q4" s="287">
        <v>8.5000000000000006E-2</v>
      </c>
      <c r="R4" s="287">
        <v>0.10100000000000001</v>
      </c>
      <c r="S4" s="287">
        <v>0.09</v>
      </c>
      <c r="T4" s="287">
        <v>0.94499999999999995</v>
      </c>
      <c r="U4" s="287">
        <v>0.10299999999999999</v>
      </c>
      <c r="V4" s="287">
        <v>0.111</v>
      </c>
      <c r="W4" s="287">
        <v>0.11899999999999999</v>
      </c>
      <c r="X4" s="288">
        <v>0.107</v>
      </c>
      <c r="Y4" s="282"/>
    </row>
    <row r="5" spans="1:25" ht="24">
      <c r="A5" s="289" t="s">
        <v>539</v>
      </c>
      <c r="B5" s="298">
        <v>4.2999999999999997E-2</v>
      </c>
      <c r="C5" s="291">
        <v>0.11600000000000001</v>
      </c>
      <c r="D5" s="291">
        <v>0.13300000000000001</v>
      </c>
      <c r="E5" s="291">
        <v>8.3000000000000004E-2</v>
      </c>
      <c r="F5" s="291">
        <v>8.7999999999999995E-2</v>
      </c>
      <c r="G5" s="291">
        <v>0.88200000000000001</v>
      </c>
      <c r="H5" s="291">
        <v>0.107</v>
      </c>
      <c r="I5" s="291">
        <v>0.11600000000000001</v>
      </c>
      <c r="J5" s="291">
        <v>0.115</v>
      </c>
      <c r="K5" s="291">
        <v>0.127</v>
      </c>
      <c r="L5" s="291">
        <v>0.14699999999999999</v>
      </c>
      <c r="M5" s="291">
        <v>0.112</v>
      </c>
      <c r="N5" s="291">
        <v>0.10199999999999999</v>
      </c>
      <c r="O5" s="291">
        <v>0.11600000000000001</v>
      </c>
      <c r="P5" s="291">
        <v>0.13</v>
      </c>
      <c r="Q5" s="291">
        <v>9.7000000000000003E-2</v>
      </c>
      <c r="R5" s="291">
        <v>9.0999999999999998E-2</v>
      </c>
      <c r="S5" s="291">
        <v>7.0999999999999994E-2</v>
      </c>
      <c r="T5" s="291">
        <v>0.115</v>
      </c>
      <c r="U5" s="291">
        <v>0.112</v>
      </c>
      <c r="V5" s="291">
        <v>0.155</v>
      </c>
      <c r="W5" s="291">
        <v>0.13500000000000001</v>
      </c>
      <c r="X5" s="292">
        <v>0.14699999999999999</v>
      </c>
      <c r="Y5" s="282"/>
    </row>
    <row r="6" spans="1:25" ht="24">
      <c r="A6" s="289" t="s">
        <v>540</v>
      </c>
      <c r="B6" s="290">
        <v>0.1</v>
      </c>
      <c r="C6" s="291">
        <v>0.111</v>
      </c>
      <c r="D6" s="291">
        <v>9.6000000000000002E-2</v>
      </c>
      <c r="E6" s="291">
        <v>0.156</v>
      </c>
      <c r="F6" s="291">
        <v>0.87</v>
      </c>
      <c r="G6" s="291">
        <v>8.5000000000000006E-2</v>
      </c>
      <c r="H6" s="291">
        <v>0.14000000000000001</v>
      </c>
      <c r="I6" s="291">
        <v>0.151</v>
      </c>
      <c r="J6" s="291">
        <v>0.104</v>
      </c>
      <c r="K6" s="291">
        <v>0.124</v>
      </c>
      <c r="L6" s="291">
        <v>0.13200000000000001</v>
      </c>
      <c r="M6" s="291">
        <v>0.13900000000000001</v>
      </c>
      <c r="N6" s="291">
        <v>0.13500000000000001</v>
      </c>
      <c r="O6" s="291">
        <v>0.113</v>
      </c>
      <c r="P6" s="291">
        <v>0.115</v>
      </c>
      <c r="Q6" s="291">
        <v>0.109</v>
      </c>
      <c r="R6" s="291">
        <v>0.14499999999999999</v>
      </c>
      <c r="S6" s="291">
        <v>0.113</v>
      </c>
      <c r="T6" s="291">
        <v>7.0999999999999994E-2</v>
      </c>
      <c r="U6" s="291">
        <v>0.13300000000000001</v>
      </c>
      <c r="V6" s="291">
        <v>8.7999999999999995E-2</v>
      </c>
      <c r="W6" s="291">
        <v>0.1</v>
      </c>
      <c r="X6" s="292">
        <v>0.11899999999999999</v>
      </c>
      <c r="Y6" s="282"/>
    </row>
    <row r="7" spans="1:25" ht="24">
      <c r="A7" s="289" t="s">
        <v>541</v>
      </c>
      <c r="B7" s="290">
        <v>0.155</v>
      </c>
      <c r="C7" s="291">
        <v>0.10100000000000001</v>
      </c>
      <c r="D7" s="291">
        <v>0.121</v>
      </c>
      <c r="E7" s="291">
        <v>0.127</v>
      </c>
      <c r="F7" s="291">
        <v>0.11</v>
      </c>
      <c r="G7" s="291">
        <v>6.7000000000000004E-2</v>
      </c>
      <c r="H7" s="291">
        <v>0.161</v>
      </c>
      <c r="I7" s="291">
        <v>0.14899999999999999</v>
      </c>
      <c r="J7" s="291">
        <v>0.14000000000000001</v>
      </c>
      <c r="K7" s="291">
        <v>0.11799999999999999</v>
      </c>
      <c r="L7" s="291">
        <v>0.14199999999999999</v>
      </c>
      <c r="M7" s="291">
        <v>0.129</v>
      </c>
      <c r="N7" s="291">
        <v>0.159</v>
      </c>
      <c r="O7" s="291">
        <v>0.108</v>
      </c>
      <c r="P7" s="291">
        <v>0.104</v>
      </c>
      <c r="Q7" s="291">
        <v>0.14099999999999999</v>
      </c>
      <c r="R7" s="291">
        <v>0.13400000000000001</v>
      </c>
      <c r="S7" s="291">
        <v>0.86</v>
      </c>
      <c r="T7" s="291">
        <v>7.0000000000000007E-2</v>
      </c>
      <c r="U7" s="291">
        <v>0.112</v>
      </c>
      <c r="V7" s="291">
        <v>9.1999999999999998E-2</v>
      </c>
      <c r="W7" s="291">
        <v>0.10100000000000001</v>
      </c>
      <c r="X7" s="292">
        <v>0.09</v>
      </c>
      <c r="Y7" s="282"/>
    </row>
    <row r="8" spans="1:25" ht="24">
      <c r="A8" s="289" t="s">
        <v>542</v>
      </c>
      <c r="B8" s="290">
        <v>0.17</v>
      </c>
      <c r="C8" s="291">
        <v>0.124</v>
      </c>
      <c r="D8" s="291">
        <v>9.7000000000000003E-2</v>
      </c>
      <c r="E8" s="291">
        <v>0.84499999999999997</v>
      </c>
      <c r="F8" s="291">
        <v>0.14299999999999999</v>
      </c>
      <c r="G8" s="291">
        <v>7.3999999999999996E-2</v>
      </c>
      <c r="H8" s="291">
        <v>0.16700000000000001</v>
      </c>
      <c r="I8" s="291">
        <v>0.14799999999999999</v>
      </c>
      <c r="J8" s="291">
        <v>0.14499999999999999</v>
      </c>
      <c r="K8" s="291">
        <v>9.8000000000000004E-2</v>
      </c>
      <c r="L8" s="291">
        <v>0.154</v>
      </c>
      <c r="M8" s="291">
        <v>0.111</v>
      </c>
      <c r="N8" s="291">
        <v>0.14799999999999999</v>
      </c>
      <c r="O8" s="291">
        <v>0.112</v>
      </c>
      <c r="P8" s="291">
        <v>0.1</v>
      </c>
      <c r="Q8" s="291">
        <v>0.14099999999999999</v>
      </c>
      <c r="R8" s="291">
        <v>0.127</v>
      </c>
      <c r="S8" s="291">
        <v>0.121</v>
      </c>
      <c r="T8" s="291">
        <v>5.0999999999999997E-2</v>
      </c>
      <c r="U8" s="291">
        <v>0.11899999999999999</v>
      </c>
      <c r="V8" s="291">
        <v>7.8E-2</v>
      </c>
      <c r="W8" s="291">
        <v>0.08</v>
      </c>
      <c r="X8" s="292">
        <v>0.115</v>
      </c>
      <c r="Y8" s="282"/>
    </row>
    <row r="9" spans="1:25" ht="24">
      <c r="A9" s="289" t="s">
        <v>543</v>
      </c>
      <c r="B9" s="290">
        <v>0.112</v>
      </c>
      <c r="C9" s="291">
        <v>0.13400000000000001</v>
      </c>
      <c r="D9" s="291">
        <v>0.11600000000000001</v>
      </c>
      <c r="E9" s="291">
        <v>0.14499999999999999</v>
      </c>
      <c r="F9" s="291">
        <v>9.7000000000000003E-2</v>
      </c>
      <c r="G9" s="291">
        <v>0.10299999999999999</v>
      </c>
      <c r="H9" s="291">
        <v>0.14799999999999999</v>
      </c>
      <c r="I9" s="291">
        <v>0.155</v>
      </c>
      <c r="J9" s="291">
        <v>0.84699999999999998</v>
      </c>
      <c r="K9" s="291">
        <v>0.128</v>
      </c>
      <c r="L9" s="291">
        <v>0.11899999999999999</v>
      </c>
      <c r="M9" s="291">
        <v>9.8000000000000004E-2</v>
      </c>
      <c r="N9" s="291">
        <v>0.127</v>
      </c>
      <c r="O9" s="291">
        <v>0.111</v>
      </c>
      <c r="P9" s="291">
        <v>0.115</v>
      </c>
      <c r="Q9" s="291">
        <v>0.125</v>
      </c>
      <c r="R9" s="291">
        <v>0.10199999999999999</v>
      </c>
      <c r="S9" s="291">
        <v>0.13400000000000001</v>
      </c>
      <c r="T9" s="291">
        <v>6.4000000000000001E-2</v>
      </c>
      <c r="U9" s="291">
        <v>0.13200000000000001</v>
      </c>
      <c r="V9" s="291">
        <v>0.111</v>
      </c>
      <c r="W9" s="291">
        <v>0.107</v>
      </c>
      <c r="X9" s="292">
        <v>0.104</v>
      </c>
      <c r="Y9" s="282"/>
    </row>
    <row r="10" spans="1:25" ht="24">
      <c r="A10" s="289" t="s">
        <v>544</v>
      </c>
      <c r="B10" s="298">
        <v>1.4999999999999999E-2</v>
      </c>
      <c r="C10" s="291">
        <v>0.13100000000000001</v>
      </c>
      <c r="D10" s="291">
        <v>0.128</v>
      </c>
      <c r="E10" s="291">
        <v>7.9000000000000001E-2</v>
      </c>
      <c r="F10" s="291">
        <v>8.3000000000000004E-2</v>
      </c>
      <c r="G10" s="291">
        <v>0.13900000000000001</v>
      </c>
      <c r="H10" s="291">
        <v>6.9000000000000006E-2</v>
      </c>
      <c r="I10" s="291">
        <v>0.105</v>
      </c>
      <c r="J10" s="291">
        <v>0.111</v>
      </c>
      <c r="K10" s="291">
        <v>0.157</v>
      </c>
      <c r="L10" s="291">
        <v>9.5000000000000001E-2</v>
      </c>
      <c r="M10" s="291">
        <v>0.125</v>
      </c>
      <c r="N10" s="291">
        <v>0.106</v>
      </c>
      <c r="O10" s="291">
        <v>0.129</v>
      </c>
      <c r="P10" s="291">
        <v>0.13700000000000001</v>
      </c>
      <c r="Q10" s="291">
        <v>0.08</v>
      </c>
      <c r="R10" s="291">
        <v>0.107</v>
      </c>
      <c r="S10" s="291">
        <v>8.8999999999999996E-2</v>
      </c>
      <c r="T10" s="291">
        <v>8.3000000000000004E-2</v>
      </c>
      <c r="U10" s="291">
        <v>0.108</v>
      </c>
      <c r="V10" s="291">
        <v>0.84699999999999998</v>
      </c>
      <c r="W10" s="291">
        <v>0.20499999999999999</v>
      </c>
      <c r="X10" s="292">
        <v>0.14799999999999999</v>
      </c>
      <c r="Y10" s="282"/>
    </row>
    <row r="11" spans="1:25" ht="24">
      <c r="A11" s="289" t="s">
        <v>545</v>
      </c>
      <c r="B11" s="290">
        <v>5.0999999999999997E-2</v>
      </c>
      <c r="C11" s="291">
        <v>0.14599999999999999</v>
      </c>
      <c r="D11" s="291">
        <v>0.84399999999999997</v>
      </c>
      <c r="E11" s="291">
        <v>9.6000000000000002E-2</v>
      </c>
      <c r="F11" s="291">
        <v>8.8999999999999996E-2</v>
      </c>
      <c r="G11" s="291">
        <v>0.11700000000000001</v>
      </c>
      <c r="H11" s="291">
        <v>0.11799999999999999</v>
      </c>
      <c r="I11" s="291">
        <v>0.109</v>
      </c>
      <c r="J11" s="291">
        <v>0.115</v>
      </c>
      <c r="K11" s="291">
        <v>0.125</v>
      </c>
      <c r="L11" s="291">
        <v>0.11600000000000001</v>
      </c>
      <c r="M11" s="291">
        <v>0.113</v>
      </c>
      <c r="N11" s="291">
        <v>0.13</v>
      </c>
      <c r="O11" s="291">
        <v>0.115</v>
      </c>
      <c r="P11" s="291">
        <v>0.111</v>
      </c>
      <c r="Q11" s="291">
        <v>0.128</v>
      </c>
      <c r="R11" s="291">
        <v>0.123</v>
      </c>
      <c r="S11" s="291">
        <v>0.115</v>
      </c>
      <c r="T11" s="291">
        <v>6.6000000000000003E-2</v>
      </c>
      <c r="U11" s="291">
        <v>0.14799999999999999</v>
      </c>
      <c r="V11" s="291">
        <v>0.126</v>
      </c>
      <c r="W11" s="291">
        <v>0.14899999999999999</v>
      </c>
      <c r="X11" s="292">
        <v>0.114</v>
      </c>
      <c r="Y11" s="282"/>
    </row>
    <row r="12" spans="1:25" ht="24">
      <c r="A12" s="289" t="s">
        <v>546</v>
      </c>
      <c r="B12" s="290">
        <v>0.11600000000000001</v>
      </c>
      <c r="C12" s="291">
        <v>0.84399999999999997</v>
      </c>
      <c r="D12" s="291">
        <v>0.14599999999999999</v>
      </c>
      <c r="E12" s="291">
        <v>0.123</v>
      </c>
      <c r="F12" s="291">
        <v>0.10199999999999999</v>
      </c>
      <c r="G12" s="291">
        <v>0.10199999999999999</v>
      </c>
      <c r="H12" s="291">
        <v>0.121</v>
      </c>
      <c r="I12" s="291">
        <v>0.11899999999999999</v>
      </c>
      <c r="J12" s="291">
        <v>0.13200000000000001</v>
      </c>
      <c r="K12" s="291">
        <v>0.115</v>
      </c>
      <c r="L12" s="291">
        <v>0.12</v>
      </c>
      <c r="M12" s="291">
        <v>0.113</v>
      </c>
      <c r="N12" s="291">
        <v>0.11600000000000001</v>
      </c>
      <c r="O12" s="291">
        <v>0.11700000000000001</v>
      </c>
      <c r="P12" s="291">
        <v>0.109</v>
      </c>
      <c r="Q12" s="291">
        <v>0.13700000000000001</v>
      </c>
      <c r="R12" s="291">
        <v>0.13200000000000001</v>
      </c>
      <c r="S12" s="291">
        <v>9.6000000000000002E-2</v>
      </c>
      <c r="T12" s="291">
        <v>7.0999999999999994E-2</v>
      </c>
      <c r="U12" s="291">
        <v>0.13500000000000001</v>
      </c>
      <c r="V12" s="291">
        <v>0.129</v>
      </c>
      <c r="W12" s="291">
        <v>0.124</v>
      </c>
      <c r="X12" s="292">
        <v>0.112</v>
      </c>
      <c r="Y12" s="282"/>
    </row>
    <row r="13" spans="1:25" ht="24">
      <c r="A13" s="289" t="s">
        <v>547</v>
      </c>
      <c r="B13" s="290">
        <v>0.14399999999999999</v>
      </c>
      <c r="C13" s="291">
        <v>0.13500000000000001</v>
      </c>
      <c r="D13" s="291">
        <v>0.126</v>
      </c>
      <c r="E13" s="291">
        <v>0.13800000000000001</v>
      </c>
      <c r="F13" s="291">
        <v>9.9000000000000005E-2</v>
      </c>
      <c r="G13" s="291">
        <v>8.5000000000000006E-2</v>
      </c>
      <c r="H13" s="291">
        <v>0.14000000000000001</v>
      </c>
      <c r="I13" s="291">
        <v>0.16</v>
      </c>
      <c r="J13" s="291">
        <v>0.122</v>
      </c>
      <c r="K13" s="291">
        <v>0.1</v>
      </c>
      <c r="L13" s="291">
        <v>0.123</v>
      </c>
      <c r="M13" s="291">
        <v>0.122</v>
      </c>
      <c r="N13" s="291">
        <v>0.13200000000000001</v>
      </c>
      <c r="O13" s="291">
        <v>0.11799999999999999</v>
      </c>
      <c r="P13" s="291">
        <v>0.13200000000000001</v>
      </c>
      <c r="Q13" s="291">
        <v>0.83899999999999997</v>
      </c>
      <c r="R13" s="291">
        <v>0.11899999999999999</v>
      </c>
      <c r="S13" s="291">
        <v>0.13100000000000001</v>
      </c>
      <c r="T13" s="291">
        <v>6.2E-2</v>
      </c>
      <c r="U13" s="291">
        <v>0.125</v>
      </c>
      <c r="V13" s="291">
        <v>7.6999999999999999E-2</v>
      </c>
      <c r="W13" s="291">
        <v>9.9000000000000005E-2</v>
      </c>
      <c r="X13" s="292">
        <v>0.11799999999999999</v>
      </c>
      <c r="Y13" s="282"/>
    </row>
    <row r="14" spans="1:25" ht="24">
      <c r="A14" s="289" t="s">
        <v>548</v>
      </c>
      <c r="B14" s="290">
        <v>6.0999999999999999E-2</v>
      </c>
      <c r="C14" s="291">
        <v>0.107</v>
      </c>
      <c r="D14" s="291">
        <v>0.108</v>
      </c>
      <c r="E14" s="291">
        <v>9.7000000000000003E-2</v>
      </c>
      <c r="F14" s="291">
        <v>0.104</v>
      </c>
      <c r="G14" s="291">
        <v>0.112</v>
      </c>
      <c r="H14" s="291">
        <v>9.9000000000000005E-2</v>
      </c>
      <c r="I14" s="291">
        <v>0.105</v>
      </c>
      <c r="J14" s="291">
        <v>0.111</v>
      </c>
      <c r="K14" s="291">
        <v>0.17499999999999999</v>
      </c>
      <c r="L14" s="291">
        <v>0.13200000000000001</v>
      </c>
      <c r="M14" s="291">
        <v>0.109</v>
      </c>
      <c r="N14" s="291">
        <v>0.127</v>
      </c>
      <c r="O14" s="291">
        <v>0.13500000000000001</v>
      </c>
      <c r="P14" s="291">
        <v>0.83599999999999997</v>
      </c>
      <c r="Q14" s="291">
        <v>0.13100000000000001</v>
      </c>
      <c r="R14" s="291">
        <v>0.111</v>
      </c>
      <c r="S14" s="291">
        <v>9.7000000000000003E-2</v>
      </c>
      <c r="T14" s="291">
        <v>0.06</v>
      </c>
      <c r="U14" s="291">
        <v>0.154</v>
      </c>
      <c r="V14" s="291">
        <v>0.13100000000000001</v>
      </c>
      <c r="W14" s="291">
        <v>0.121</v>
      </c>
      <c r="X14" s="292">
        <v>0.13500000000000001</v>
      </c>
      <c r="Y14" s="282"/>
    </row>
    <row r="15" spans="1:25" ht="24">
      <c r="A15" s="289" t="s">
        <v>549</v>
      </c>
      <c r="B15" s="290">
        <v>6.5000000000000002E-2</v>
      </c>
      <c r="C15" s="291">
        <v>0.11</v>
      </c>
      <c r="D15" s="291">
        <v>0.112</v>
      </c>
      <c r="E15" s="291">
        <v>0.112</v>
      </c>
      <c r="F15" s="291">
        <v>0.107</v>
      </c>
      <c r="G15" s="291">
        <v>0.127</v>
      </c>
      <c r="H15" s="291">
        <v>0.121</v>
      </c>
      <c r="I15" s="291">
        <v>0.129</v>
      </c>
      <c r="J15" s="291">
        <v>0.10100000000000001</v>
      </c>
      <c r="K15" s="291">
        <v>0.11899999999999999</v>
      </c>
      <c r="L15" s="291">
        <v>0.11600000000000001</v>
      </c>
      <c r="M15" s="291">
        <v>0.13100000000000001</v>
      </c>
      <c r="N15" s="291">
        <v>0.125</v>
      </c>
      <c r="O15" s="291">
        <v>0.121</v>
      </c>
      <c r="P15" s="291">
        <v>0.13600000000000001</v>
      </c>
      <c r="Q15" s="291">
        <v>0.11799999999999999</v>
      </c>
      <c r="R15" s="291">
        <v>0.123</v>
      </c>
      <c r="S15" s="291">
        <v>8.4000000000000005E-2</v>
      </c>
      <c r="T15" s="291">
        <v>7.6999999999999999E-2</v>
      </c>
      <c r="U15" s="291">
        <v>0.11799999999999999</v>
      </c>
      <c r="V15" s="291">
        <v>0.14199999999999999</v>
      </c>
      <c r="W15" s="291">
        <v>0.13</v>
      </c>
      <c r="X15" s="292">
        <v>0.83799999999999997</v>
      </c>
      <c r="Y15" s="282"/>
    </row>
    <row r="16" spans="1:25" ht="24">
      <c r="A16" s="289" t="s">
        <v>550</v>
      </c>
      <c r="B16" s="290">
        <v>4.9000000000000002E-2</v>
      </c>
      <c r="C16" s="291">
        <v>0.11</v>
      </c>
      <c r="D16" s="291">
        <v>0.109</v>
      </c>
      <c r="E16" s="291">
        <v>0.108</v>
      </c>
      <c r="F16" s="291">
        <v>0.124</v>
      </c>
      <c r="G16" s="291">
        <v>9.7000000000000003E-2</v>
      </c>
      <c r="H16" s="291">
        <v>0.129</v>
      </c>
      <c r="I16" s="291">
        <v>0.13900000000000001</v>
      </c>
      <c r="J16" s="291">
        <v>9.4E-2</v>
      </c>
      <c r="K16" s="291">
        <v>0.109</v>
      </c>
      <c r="L16" s="291">
        <v>0.13200000000000001</v>
      </c>
      <c r="M16" s="291">
        <v>0.83499999999999996</v>
      </c>
      <c r="N16" s="291">
        <v>0.13600000000000001</v>
      </c>
      <c r="O16" s="291">
        <v>0.14299999999999999</v>
      </c>
      <c r="P16" s="291">
        <v>0.109</v>
      </c>
      <c r="Q16" s="291">
        <v>0.121</v>
      </c>
      <c r="R16" s="291">
        <v>0.124</v>
      </c>
      <c r="S16" s="291">
        <v>0.11899999999999999</v>
      </c>
      <c r="T16" s="291">
        <v>6.8000000000000005E-2</v>
      </c>
      <c r="U16" s="291">
        <v>0.11600000000000001</v>
      </c>
      <c r="V16" s="291">
        <v>0.11899999999999999</v>
      </c>
      <c r="W16" s="291">
        <v>0.13200000000000001</v>
      </c>
      <c r="X16" s="292">
        <v>0.13</v>
      </c>
      <c r="Y16" s="282"/>
    </row>
    <row r="17" spans="1:25" ht="24">
      <c r="A17" s="289" t="s">
        <v>551</v>
      </c>
      <c r="B17" s="290">
        <v>0.125</v>
      </c>
      <c r="C17" s="291">
        <v>0.127</v>
      </c>
      <c r="D17" s="291">
        <v>0.11899999999999999</v>
      </c>
      <c r="E17" s="291">
        <v>0.122</v>
      </c>
      <c r="F17" s="291">
        <v>0.128</v>
      </c>
      <c r="G17" s="291">
        <v>7.9000000000000001E-2</v>
      </c>
      <c r="H17" s="291">
        <v>0.124</v>
      </c>
      <c r="I17" s="291">
        <v>0.14099999999999999</v>
      </c>
      <c r="J17" s="291">
        <v>9.7000000000000003E-2</v>
      </c>
      <c r="K17" s="291">
        <v>0.12</v>
      </c>
      <c r="L17" s="291">
        <v>0.128</v>
      </c>
      <c r="M17" s="291">
        <v>0.124</v>
      </c>
      <c r="N17" s="291">
        <v>0.13200000000000001</v>
      </c>
      <c r="O17" s="291">
        <v>0.13300000000000001</v>
      </c>
      <c r="P17" s="291">
        <v>0.11</v>
      </c>
      <c r="Q17" s="291">
        <v>0.11700000000000001</v>
      </c>
      <c r="R17" s="291">
        <v>0.83399999999999996</v>
      </c>
      <c r="S17" s="291">
        <v>0.122</v>
      </c>
      <c r="T17" s="291">
        <v>7.1999999999999995E-2</v>
      </c>
      <c r="U17" s="291">
        <v>0.124</v>
      </c>
      <c r="V17" s="291">
        <v>0.10199999999999999</v>
      </c>
      <c r="W17" s="291">
        <v>0.121</v>
      </c>
      <c r="X17" s="292">
        <v>0.121</v>
      </c>
      <c r="Y17" s="282"/>
    </row>
    <row r="18" spans="1:25" ht="24">
      <c r="A18" s="289" t="s">
        <v>552</v>
      </c>
      <c r="B18" s="290">
        <v>9.5000000000000001E-2</v>
      </c>
      <c r="C18" s="291">
        <v>0.121</v>
      </c>
      <c r="D18" s="291">
        <v>0.14399999999999999</v>
      </c>
      <c r="E18" s="291">
        <v>7.6999999999999999E-2</v>
      </c>
      <c r="F18" s="291">
        <v>0.09</v>
      </c>
      <c r="G18" s="291">
        <v>0.11600000000000001</v>
      </c>
      <c r="H18" s="291">
        <v>8.8999999999999996E-2</v>
      </c>
      <c r="I18" s="291">
        <v>9.7000000000000003E-2</v>
      </c>
      <c r="J18" s="291">
        <v>0.10299999999999999</v>
      </c>
      <c r="K18" s="291">
        <v>0.14399999999999999</v>
      </c>
      <c r="L18" s="291">
        <v>0.108</v>
      </c>
      <c r="M18" s="291">
        <v>0.13200000000000001</v>
      </c>
      <c r="N18" s="291">
        <v>0.11799999999999999</v>
      </c>
      <c r="O18" s="291">
        <v>0.11899999999999999</v>
      </c>
      <c r="P18" s="291">
        <v>0.12</v>
      </c>
      <c r="Q18" s="291">
        <v>9.7000000000000003E-2</v>
      </c>
      <c r="R18" s="291">
        <v>0.121</v>
      </c>
      <c r="S18" s="291">
        <v>9.2999999999999999E-2</v>
      </c>
      <c r="T18" s="291">
        <v>8.5000000000000006E-2</v>
      </c>
      <c r="U18" s="291">
        <v>0.11799999999999999</v>
      </c>
      <c r="V18" s="291">
        <v>0.19400000000000001</v>
      </c>
      <c r="W18" s="291">
        <v>0.83199999999999996</v>
      </c>
      <c r="X18" s="292">
        <v>0.129</v>
      </c>
      <c r="Y18" s="282"/>
    </row>
    <row r="19" spans="1:25" ht="24">
      <c r="A19" s="289" t="s">
        <v>553</v>
      </c>
      <c r="B19" s="290">
        <v>0.14099999999999999</v>
      </c>
      <c r="C19" s="291">
        <v>0.11600000000000001</v>
      </c>
      <c r="D19" s="291">
        <v>0.113</v>
      </c>
      <c r="E19" s="291">
        <v>0.158</v>
      </c>
      <c r="F19" s="291">
        <v>0.123</v>
      </c>
      <c r="G19" s="291">
        <v>9.0999999999999998E-2</v>
      </c>
      <c r="H19" s="291">
        <v>0.83</v>
      </c>
      <c r="I19" s="291">
        <v>0.14099999999999999</v>
      </c>
      <c r="J19" s="291">
        <v>0.14000000000000001</v>
      </c>
      <c r="K19" s="291">
        <v>0.11600000000000001</v>
      </c>
      <c r="L19" s="291">
        <v>0.114</v>
      </c>
      <c r="M19" s="291">
        <v>0.127</v>
      </c>
      <c r="N19" s="291">
        <v>0.128</v>
      </c>
      <c r="O19" s="291">
        <v>0.113</v>
      </c>
      <c r="P19" s="291">
        <v>9.8000000000000004E-2</v>
      </c>
      <c r="Q19" s="291">
        <v>0.13600000000000001</v>
      </c>
      <c r="R19" s="291">
        <v>0.123</v>
      </c>
      <c r="S19" s="291">
        <v>0.14499999999999999</v>
      </c>
      <c r="T19" s="291">
        <v>5.2999999999999999E-2</v>
      </c>
      <c r="U19" s="291">
        <v>0.121</v>
      </c>
      <c r="V19" s="291">
        <v>6.5000000000000002E-2</v>
      </c>
      <c r="W19" s="291">
        <v>8.7999999999999995E-2</v>
      </c>
      <c r="X19" s="292">
        <v>0.11799999999999999</v>
      </c>
      <c r="Y19" s="282"/>
    </row>
    <row r="20" spans="1:25" ht="24">
      <c r="A20" s="289" t="s">
        <v>554</v>
      </c>
      <c r="B20" s="298">
        <v>4.2000000000000003E-2</v>
      </c>
      <c r="C20" s="291">
        <v>0.111</v>
      </c>
      <c r="D20" s="291">
        <v>0.109</v>
      </c>
      <c r="E20" s="291">
        <v>0.106</v>
      </c>
      <c r="F20" s="291">
        <v>9.9000000000000005E-2</v>
      </c>
      <c r="G20" s="291">
        <v>9.8000000000000004E-2</v>
      </c>
      <c r="H20" s="291">
        <v>0.112</v>
      </c>
      <c r="I20" s="291">
        <v>0.121</v>
      </c>
      <c r="J20" s="291">
        <v>0.105</v>
      </c>
      <c r="K20" s="291">
        <v>0.13800000000000001</v>
      </c>
      <c r="L20" s="291">
        <v>0.16600000000000001</v>
      </c>
      <c r="M20" s="291">
        <v>0.14000000000000001</v>
      </c>
      <c r="N20" s="291">
        <v>0.127</v>
      </c>
      <c r="O20" s="291">
        <v>0.82799999999999996</v>
      </c>
      <c r="P20" s="291">
        <v>0.13200000000000001</v>
      </c>
      <c r="Q20" s="291">
        <v>0.115</v>
      </c>
      <c r="R20" s="291">
        <v>0.13100000000000001</v>
      </c>
      <c r="S20" s="291">
        <v>9.8000000000000004E-2</v>
      </c>
      <c r="T20" s="291">
        <v>7.8E-2</v>
      </c>
      <c r="U20" s="291">
        <v>0.122</v>
      </c>
      <c r="V20" s="291">
        <v>0.12</v>
      </c>
      <c r="W20" s="291">
        <v>0.11700000000000001</v>
      </c>
      <c r="X20" s="292">
        <v>0.11700000000000001</v>
      </c>
      <c r="Y20" s="282"/>
    </row>
    <row r="21" spans="1:25" ht="24">
      <c r="A21" s="289" t="s">
        <v>555</v>
      </c>
      <c r="B21" s="290">
        <v>9.7000000000000003E-2</v>
      </c>
      <c r="C21" s="291">
        <v>0.124</v>
      </c>
      <c r="D21" s="291">
        <v>0.13600000000000001</v>
      </c>
      <c r="E21" s="291">
        <v>0.109</v>
      </c>
      <c r="F21" s="291">
        <v>0.113</v>
      </c>
      <c r="G21" s="291">
        <v>9.1999999999999998E-2</v>
      </c>
      <c r="H21" s="291">
        <v>0.11700000000000001</v>
      </c>
      <c r="I21" s="291">
        <v>0.14599999999999999</v>
      </c>
      <c r="J21" s="291">
        <v>0.12</v>
      </c>
      <c r="K21" s="291">
        <v>0.113</v>
      </c>
      <c r="L21" s="291">
        <v>0.13800000000000001</v>
      </c>
      <c r="M21" s="291">
        <v>0.11</v>
      </c>
      <c r="N21" s="291">
        <v>0.13</v>
      </c>
      <c r="O21" s="291">
        <v>0.11799999999999999</v>
      </c>
      <c r="P21" s="291">
        <v>0.14599999999999999</v>
      </c>
      <c r="Q21" s="291">
        <v>0.11799999999999999</v>
      </c>
      <c r="R21" s="291">
        <v>0.11799999999999999</v>
      </c>
      <c r="S21" s="291">
        <v>9.8000000000000004E-2</v>
      </c>
      <c r="T21" s="291">
        <v>7.0999999999999994E-2</v>
      </c>
      <c r="U21" s="291">
        <v>0.81899999999999995</v>
      </c>
      <c r="V21" s="291">
        <v>9.8000000000000004E-2</v>
      </c>
      <c r="W21" s="291">
        <v>0.113</v>
      </c>
      <c r="X21" s="292">
        <v>0.111</v>
      </c>
      <c r="Y21" s="282"/>
    </row>
    <row r="22" spans="1:25" ht="24">
      <c r="A22" s="289" t="s">
        <v>556</v>
      </c>
      <c r="B22" s="290">
        <v>9.7000000000000003E-2</v>
      </c>
      <c r="C22" s="291">
        <v>0.107</v>
      </c>
      <c r="D22" s="291">
        <v>0.11600000000000001</v>
      </c>
      <c r="E22" s="291">
        <v>9.0999999999999998E-2</v>
      </c>
      <c r="F22" s="291">
        <v>0.106</v>
      </c>
      <c r="G22" s="291">
        <v>0.105</v>
      </c>
      <c r="H22" s="291">
        <v>0.113</v>
      </c>
      <c r="I22" s="291">
        <v>0.111</v>
      </c>
      <c r="J22" s="291">
        <v>0.11799999999999999</v>
      </c>
      <c r="K22" s="291">
        <v>0.82099999999999995</v>
      </c>
      <c r="L22" s="291">
        <v>0.124</v>
      </c>
      <c r="M22" s="291">
        <v>0.105</v>
      </c>
      <c r="N22" s="291">
        <v>0.123</v>
      </c>
      <c r="O22" s="291">
        <v>0.13500000000000001</v>
      </c>
      <c r="P22" s="291">
        <v>0.16600000000000001</v>
      </c>
      <c r="Q22" s="291">
        <v>9.5000000000000001E-2</v>
      </c>
      <c r="R22" s="291">
        <v>0.11600000000000001</v>
      </c>
      <c r="S22" s="291">
        <v>0.104</v>
      </c>
      <c r="T22" s="291">
        <v>8.2000000000000003E-2</v>
      </c>
      <c r="U22" s="291">
        <v>0.114</v>
      </c>
      <c r="V22" s="291">
        <v>0.14299999999999999</v>
      </c>
      <c r="W22" s="291">
        <v>0.13800000000000001</v>
      </c>
      <c r="X22" s="292">
        <v>0.113</v>
      </c>
      <c r="Y22" s="282"/>
    </row>
    <row r="23" spans="1:25" ht="24">
      <c r="A23" s="289" t="s">
        <v>557</v>
      </c>
      <c r="B23" s="290">
        <v>8.7999999999999995E-2</v>
      </c>
      <c r="C23" s="291">
        <v>0.105</v>
      </c>
      <c r="D23" s="291">
        <v>0.11700000000000001</v>
      </c>
      <c r="E23" s="291">
        <v>0.13200000000000001</v>
      </c>
      <c r="F23" s="291">
        <v>0.112</v>
      </c>
      <c r="G23" s="291">
        <v>8.2000000000000003E-2</v>
      </c>
      <c r="H23" s="291">
        <v>0.12</v>
      </c>
      <c r="I23" s="291">
        <v>0.1</v>
      </c>
      <c r="J23" s="291">
        <v>0.114</v>
      </c>
      <c r="K23" s="291">
        <v>0.11899999999999999</v>
      </c>
      <c r="L23" s="291">
        <v>0.158</v>
      </c>
      <c r="M23" s="291">
        <v>0.126</v>
      </c>
      <c r="N23" s="291">
        <v>0.81299999999999994</v>
      </c>
      <c r="O23" s="291">
        <v>0.121</v>
      </c>
      <c r="P23" s="291">
        <v>0.11700000000000001</v>
      </c>
      <c r="Q23" s="291">
        <v>0.121</v>
      </c>
      <c r="R23" s="291">
        <v>0.124</v>
      </c>
      <c r="S23" s="291">
        <v>0.13600000000000001</v>
      </c>
      <c r="T23" s="291">
        <v>6.4000000000000001E-2</v>
      </c>
      <c r="U23" s="291">
        <v>0.127</v>
      </c>
      <c r="V23" s="291">
        <v>9.4E-2</v>
      </c>
      <c r="W23" s="291">
        <v>0.11</v>
      </c>
      <c r="X23" s="292">
        <v>0.11600000000000001</v>
      </c>
      <c r="Y23" s="282"/>
    </row>
    <row r="24" spans="1:25" ht="24">
      <c r="A24" s="289" t="s">
        <v>558</v>
      </c>
      <c r="B24" s="290">
        <v>0.11600000000000001</v>
      </c>
      <c r="C24" s="291">
        <v>0.107</v>
      </c>
      <c r="D24" s="291">
        <v>9.8000000000000004E-2</v>
      </c>
      <c r="E24" s="291">
        <v>0.13200000000000001</v>
      </c>
      <c r="F24" s="291">
        <v>0.124</v>
      </c>
      <c r="G24" s="291">
        <v>9.2999999999999999E-2</v>
      </c>
      <c r="H24" s="291">
        <v>0.13200000000000001</v>
      </c>
      <c r="I24" s="291">
        <v>0.81100000000000005</v>
      </c>
      <c r="J24" s="291">
        <v>0.13700000000000001</v>
      </c>
      <c r="K24" s="291">
        <v>0.108</v>
      </c>
      <c r="L24" s="291">
        <v>0.129</v>
      </c>
      <c r="M24" s="291">
        <v>0.128</v>
      </c>
      <c r="N24" s="291">
        <v>9.9000000000000005E-2</v>
      </c>
      <c r="O24" s="291">
        <v>0.114</v>
      </c>
      <c r="P24" s="291">
        <v>9.7000000000000003E-2</v>
      </c>
      <c r="Q24" s="291">
        <v>0.14599999999999999</v>
      </c>
      <c r="R24" s="291">
        <v>0.13100000000000001</v>
      </c>
      <c r="S24" s="291">
        <v>0.126</v>
      </c>
      <c r="T24" s="291">
        <v>5.0999999999999997E-2</v>
      </c>
      <c r="U24" s="291">
        <v>0.14199999999999999</v>
      </c>
      <c r="V24" s="291">
        <v>9.2999999999999999E-2</v>
      </c>
      <c r="W24" s="291">
        <v>0.09</v>
      </c>
      <c r="X24" s="292">
        <v>0.11799999999999999</v>
      </c>
      <c r="Y24" s="282"/>
    </row>
    <row r="25" spans="1:25" ht="24.75" thickBot="1">
      <c r="A25" s="293" t="s">
        <v>559</v>
      </c>
      <c r="B25" s="294">
        <v>0.09</v>
      </c>
      <c r="C25" s="295">
        <v>0.106</v>
      </c>
      <c r="D25" s="295">
        <v>0.10299999999999999</v>
      </c>
      <c r="E25" s="295">
        <v>0.13500000000000001</v>
      </c>
      <c r="F25" s="295">
        <v>0.108</v>
      </c>
      <c r="G25" s="295">
        <v>0.115</v>
      </c>
      <c r="H25" s="295">
        <v>0.106</v>
      </c>
      <c r="I25" s="295">
        <v>0.127</v>
      </c>
      <c r="J25" s="295">
        <v>0.105</v>
      </c>
      <c r="K25" s="295">
        <v>0.11799999999999999</v>
      </c>
      <c r="L25" s="295">
        <v>0.80600000000000005</v>
      </c>
      <c r="M25" s="295">
        <v>0.121</v>
      </c>
      <c r="N25" s="295">
        <v>0.155</v>
      </c>
      <c r="O25" s="295">
        <v>0.154</v>
      </c>
      <c r="P25" s="295">
        <v>0.12</v>
      </c>
      <c r="Q25" s="295">
        <v>0.111</v>
      </c>
      <c r="R25" s="295">
        <v>0.11700000000000001</v>
      </c>
      <c r="S25" s="295">
        <v>0.11899999999999999</v>
      </c>
      <c r="T25" s="295">
        <v>0.06</v>
      </c>
      <c r="U25" s="295">
        <v>0.13200000000000001</v>
      </c>
      <c r="V25" s="295">
        <v>8.3000000000000004E-2</v>
      </c>
      <c r="W25" s="295">
        <v>9.9000000000000005E-2</v>
      </c>
      <c r="X25" s="296">
        <v>0.105</v>
      </c>
      <c r="Y25" s="282"/>
    </row>
    <row r="26" spans="1:25" ht="15.75" thickTop="1">
      <c r="A26" s="582" t="s">
        <v>459</v>
      </c>
      <c r="B26" s="582"/>
      <c r="C26" s="582"/>
      <c r="D26" s="582"/>
      <c r="E26" s="582"/>
      <c r="F26" s="582"/>
      <c r="G26" s="582"/>
      <c r="H26" s="582"/>
      <c r="I26" s="582"/>
      <c r="J26" s="582"/>
      <c r="K26" s="582"/>
      <c r="L26" s="582"/>
      <c r="M26" s="582"/>
      <c r="N26" s="582"/>
      <c r="O26" s="582"/>
      <c r="P26" s="582"/>
      <c r="Q26" s="582"/>
      <c r="R26" s="582"/>
      <c r="S26" s="582"/>
      <c r="T26" s="582"/>
      <c r="U26" s="582"/>
      <c r="V26" s="582"/>
      <c r="W26" s="582"/>
      <c r="X26" s="582"/>
      <c r="Y26" s="282"/>
    </row>
    <row r="27" spans="1:25">
      <c r="A27" s="582" t="s">
        <v>460</v>
      </c>
      <c r="B27" s="582"/>
      <c r="C27" s="582"/>
      <c r="D27" s="582"/>
      <c r="E27" s="582"/>
      <c r="F27" s="582"/>
      <c r="G27" s="582"/>
      <c r="H27" s="582"/>
      <c r="I27" s="582"/>
      <c r="J27" s="582"/>
      <c r="K27" s="582"/>
      <c r="L27" s="582"/>
      <c r="M27" s="582"/>
      <c r="N27" s="582"/>
      <c r="O27" s="582"/>
      <c r="P27" s="582"/>
      <c r="Q27" s="582"/>
      <c r="R27" s="582"/>
      <c r="S27" s="582"/>
      <c r="T27" s="582"/>
      <c r="U27" s="582"/>
      <c r="V27" s="582"/>
      <c r="W27" s="582"/>
      <c r="X27" s="582"/>
      <c r="Y27" s="282"/>
    </row>
    <row r="30" spans="1:25" ht="15.75" thickBot="1"/>
    <row r="31" spans="1:25" ht="75" customHeight="1" thickTop="1" thickBot="1">
      <c r="A31" s="156" t="s">
        <v>0</v>
      </c>
      <c r="B31" s="157" t="str">
        <f>B3</f>
        <v>q37i16 B3. Next zakup - marki brane pod uwagę - Media Expert</v>
      </c>
      <c r="C31" s="158" t="str">
        <f t="shared" ref="C31:X31" si="0">C3</f>
        <v>q39s1i2 C1. Dopasowanie stwierdzeń - Oferuje dobre ceny - Media Expert</v>
      </c>
      <c r="D31" s="158" t="str">
        <f t="shared" si="0"/>
        <v>q39s2i2 C1. Dopasowanie stwierdzeń - Zaskakuje częstymi promocjami, ofertami - Media Expert</v>
      </c>
      <c r="E31" s="158" t="str">
        <f t="shared" si="0"/>
        <v>q39s3i2 C1. Dopasowanie stwierdzeń - Ma szeroki wybór produktów, wiele modeli - Media Expert</v>
      </c>
      <c r="F31" s="158" t="str">
        <f t="shared" si="0"/>
        <v>q39s4i2 C1. Dopasowanie stwierdzeń - Produkty są dostępne od ręki - Media Expert</v>
      </c>
      <c r="G31" s="158" t="str">
        <f t="shared" si="0"/>
        <v>q39s5i2 C1. Dopasowanie stwierdzeń - Oferuje prawdziwe raty 0% - Media Expert</v>
      </c>
      <c r="H31" s="158" t="str">
        <f t="shared" si="0"/>
        <v>q39s6i2 C1. Dopasowanie stwierdzeń - Ma w ofercie najnowsze modele sprzętu - Media Expert</v>
      </c>
      <c r="I31" s="158" t="str">
        <f t="shared" si="0"/>
        <v>q39s7i2 C1. Dopasowanie stwierdzeń - Szybko i terminowo realizuje zamówienia/ dostawy - Media Expert</v>
      </c>
      <c r="J31" s="158" t="str">
        <f t="shared" si="0"/>
        <v>q39s8i2 C1. Dopasowanie stwierdzeń - Oferuje wiele pomocnych usług np. wniesienie, montaż, uruchomienie, ubezpieczenie itp. - Media Expert</v>
      </c>
      <c r="K31" s="158" t="str">
        <f t="shared" si="0"/>
        <v>q39s9i2 C1. Dopasowanie stwierdzeń - Wspiera Klienta w procesie zakupu - pomocna na każdym etapie - Media Expert</v>
      </c>
      <c r="L31" s="158" t="str">
        <f t="shared" si="0"/>
        <v>q39s10i2 C1. Dopasowanie stwierdzeń - Sklepy są dobrze zorganizowane, poukładane - Media Expert</v>
      </c>
      <c r="M31" s="158" t="str">
        <f t="shared" si="0"/>
        <v>q39s11i2 C1. Dopasowanie stwierdzeń - Zakupy robi się szybko i sprawnie, bez kolejek - Media Expert</v>
      </c>
      <c r="N31" s="158" t="str">
        <f t="shared" si="0"/>
        <v>q39s12i2 C1. Dopasowanie stwierdzeń - Ekspozycja produktów jest czytelna i przyjemna dla oka - Media Expert</v>
      </c>
      <c r="O31" s="158" t="str">
        <f t="shared" si="0"/>
        <v>q39s13i2 C1. Dopasowanie stwierdzeń - Sklepy są komfortowe - nie męczą, pobyt może być przyjemny - Media Expert</v>
      </c>
      <c r="P31" s="158" t="str">
        <f t="shared" si="0"/>
        <v>q39s14i2 C1. Dopasowanie stwierdzeń - Pracownicy i Doradcy są kompetentni, znają się na sprzęcie - Media Expert</v>
      </c>
      <c r="Q31" s="158" t="str">
        <f t="shared" si="0"/>
        <v>q39s15i2 C1. Dopasowanie stwierdzeń - Jest dobry do zakupów online - strona jest wygodna i użyteczna - Media Expert</v>
      </c>
      <c r="R31" s="158" t="str">
        <f t="shared" si="0"/>
        <v>q39s16i2 C1. Dopasowanie stwierdzeń - Dobry na szybkie zakupy, gdy potrzeba czegoś „na już” - Media Expert</v>
      </c>
      <c r="S31" s="158" t="str">
        <f t="shared" si="0"/>
        <v>q39s17i2 C1. Dopasowanie stwierdzeń - Sklepy mają dobre lokalizacje - łatwo dojechać, są po drodze - Media Expert</v>
      </c>
      <c r="T31" s="158" t="str">
        <f t="shared" si="0"/>
        <v>q39s18i2 C1. Dopasowanie stwierdzeń - To polska sieć - Media Expert</v>
      </c>
      <c r="U31" s="158" t="str">
        <f t="shared" si="0"/>
        <v>q39s19i2 C1. Dopasowanie stwierdzeń - Sieć z renomą, ma dobre opinie - Media Expert</v>
      </c>
      <c r="V31" s="158" t="str">
        <f t="shared" si="0"/>
        <v>q39s20i2 C1. Dopasowanie stwierdzeń - Posiada dobry serwis gwarancyjny - Media Expert</v>
      </c>
      <c r="W31" s="158" t="str">
        <f t="shared" si="0"/>
        <v>q39s21i2 C1. Dopasowanie stwierdzeń - Kojarzy się z dobrymi warunkami gwarancji - Media Expert</v>
      </c>
      <c r="X31" s="159" t="str">
        <f t="shared" si="0"/>
        <v>q39s22i2 C1. Dopasowanie stwierdzeń - Jest elastyczny, można bezproblemowo zwrócić zakup - Media Expert</v>
      </c>
    </row>
    <row r="32" spans="1:25" ht="15.75" thickTop="1">
      <c r="A32" s="160" t="s">
        <v>436</v>
      </c>
      <c r="B32" s="161"/>
      <c r="C32" s="162">
        <f>C4^2*$B4^2</f>
        <v>2.3522500000000002E-7</v>
      </c>
      <c r="D32" s="162">
        <f t="shared" ref="D32:X47" si="1">D4^2*$B4^2</f>
        <v>1.98025E-7</v>
      </c>
      <c r="E32" s="162">
        <f t="shared" si="1"/>
        <v>1.1222500000000003E-7</v>
      </c>
      <c r="F32" s="162">
        <f t="shared" si="1"/>
        <v>1.9359999999999999E-7</v>
      </c>
      <c r="G32" s="162">
        <f t="shared" si="1"/>
        <v>4.9000000000000007E-7</v>
      </c>
      <c r="H32" s="162">
        <f t="shared" si="1"/>
        <v>1.3689999999999999E-7</v>
      </c>
      <c r="I32" s="162">
        <f t="shared" si="1"/>
        <v>1.444E-7</v>
      </c>
      <c r="J32" s="162">
        <f t="shared" si="1"/>
        <v>1.8062500000000004E-7</v>
      </c>
      <c r="K32" s="162">
        <f t="shared" si="1"/>
        <v>3.5999999999999999E-7</v>
      </c>
      <c r="L32" s="162">
        <f t="shared" si="1"/>
        <v>2.0702500000000002E-7</v>
      </c>
      <c r="M32" s="162">
        <f t="shared" si="1"/>
        <v>2.2090000000000003E-7</v>
      </c>
      <c r="N32" s="162">
        <f t="shared" si="1"/>
        <v>2.3040000000000002E-7</v>
      </c>
      <c r="O32" s="162">
        <f t="shared" si="1"/>
        <v>3.1360000000000006E-7</v>
      </c>
      <c r="P32" s="162">
        <f t="shared" si="1"/>
        <v>1.7222500000000002E-7</v>
      </c>
      <c r="Q32" s="162">
        <f t="shared" si="1"/>
        <v>1.8062500000000004E-7</v>
      </c>
      <c r="R32" s="162">
        <f t="shared" si="1"/>
        <v>2.5502500000000005E-7</v>
      </c>
      <c r="S32" s="162">
        <f t="shared" si="1"/>
        <v>2.0249999999999999E-7</v>
      </c>
      <c r="T32" s="162">
        <f t="shared" si="1"/>
        <v>2.2325625E-5</v>
      </c>
      <c r="U32" s="162">
        <f t="shared" si="1"/>
        <v>2.6522499999999997E-7</v>
      </c>
      <c r="V32" s="162">
        <f t="shared" si="1"/>
        <v>3.0802500000000001E-7</v>
      </c>
      <c r="W32" s="162">
        <f t="shared" si="1"/>
        <v>3.5402499999999997E-7</v>
      </c>
      <c r="X32" s="163">
        <f t="shared" si="1"/>
        <v>2.8622500000000001E-7</v>
      </c>
    </row>
    <row r="33" spans="1:24">
      <c r="A33" s="164" t="s">
        <v>437</v>
      </c>
      <c r="B33" s="165"/>
      <c r="C33" s="166">
        <f t="shared" ref="C33:V45" si="2">C5^2*$B5^2</f>
        <v>2.4880144E-5</v>
      </c>
      <c r="D33" s="166">
        <f t="shared" si="2"/>
        <v>3.2706961000000004E-5</v>
      </c>
      <c r="E33" s="166">
        <f t="shared" si="2"/>
        <v>1.2737761E-5</v>
      </c>
      <c r="F33" s="166">
        <f t="shared" si="2"/>
        <v>1.4318655999999997E-5</v>
      </c>
      <c r="G33" s="166">
        <f t="shared" si="2"/>
        <v>1.4383814759999999E-3</v>
      </c>
      <c r="H33" s="166">
        <f t="shared" si="2"/>
        <v>2.1169200999999997E-5</v>
      </c>
      <c r="I33" s="166">
        <f t="shared" si="2"/>
        <v>2.4880144E-5</v>
      </c>
      <c r="J33" s="166">
        <f t="shared" si="2"/>
        <v>2.4453024999999996E-5</v>
      </c>
      <c r="K33" s="166">
        <f t="shared" si="2"/>
        <v>2.9822520999999999E-5</v>
      </c>
      <c r="L33" s="166">
        <f t="shared" si="2"/>
        <v>3.9955040999999985E-5</v>
      </c>
      <c r="M33" s="166">
        <f t="shared" si="2"/>
        <v>2.3193855999999998E-5</v>
      </c>
      <c r="N33" s="166">
        <f t="shared" si="2"/>
        <v>1.9236995999999995E-5</v>
      </c>
      <c r="O33" s="166">
        <f t="shared" si="2"/>
        <v>2.4880144E-5</v>
      </c>
      <c r="P33" s="166">
        <f t="shared" si="2"/>
        <v>3.1248099999999996E-5</v>
      </c>
      <c r="Q33" s="166">
        <f t="shared" si="2"/>
        <v>1.7397240999999999E-5</v>
      </c>
      <c r="R33" s="166">
        <f t="shared" si="2"/>
        <v>1.5311568999999999E-5</v>
      </c>
      <c r="S33" s="166">
        <f t="shared" si="2"/>
        <v>9.3208089999999968E-6</v>
      </c>
      <c r="T33" s="166">
        <f t="shared" si="2"/>
        <v>2.4453024999999996E-5</v>
      </c>
      <c r="U33" s="166">
        <f t="shared" si="2"/>
        <v>2.3193855999999998E-5</v>
      </c>
      <c r="V33" s="166">
        <f t="shared" si="2"/>
        <v>4.4422224999999998E-5</v>
      </c>
      <c r="W33" s="166">
        <f t="shared" si="1"/>
        <v>3.3698024999999997E-5</v>
      </c>
      <c r="X33" s="167">
        <f t="shared" si="1"/>
        <v>3.9955040999999985E-5</v>
      </c>
    </row>
    <row r="34" spans="1:24">
      <c r="A34" s="164" t="s">
        <v>438</v>
      </c>
      <c r="B34" s="165"/>
      <c r="C34" s="166">
        <f t="shared" si="2"/>
        <v>1.2321000000000003E-4</v>
      </c>
      <c r="D34" s="166">
        <f t="shared" si="2"/>
        <v>9.2160000000000026E-5</v>
      </c>
      <c r="E34" s="166">
        <f t="shared" si="2"/>
        <v>2.4336000000000006E-4</v>
      </c>
      <c r="F34" s="166">
        <f t="shared" si="2"/>
        <v>7.5690000000000019E-3</v>
      </c>
      <c r="G34" s="166">
        <f t="shared" si="2"/>
        <v>7.2250000000000021E-5</v>
      </c>
      <c r="H34" s="166">
        <f t="shared" si="2"/>
        <v>1.9600000000000007E-4</v>
      </c>
      <c r="I34" s="166">
        <f t="shared" si="2"/>
        <v>2.2801000000000003E-4</v>
      </c>
      <c r="J34" s="166">
        <f t="shared" si="2"/>
        <v>1.0816000000000001E-4</v>
      </c>
      <c r="K34" s="166">
        <f t="shared" si="2"/>
        <v>1.5376000000000002E-4</v>
      </c>
      <c r="L34" s="166">
        <f t="shared" si="2"/>
        <v>1.7424000000000007E-4</v>
      </c>
      <c r="M34" s="166">
        <f t="shared" si="2"/>
        <v>1.9321000000000008E-4</v>
      </c>
      <c r="N34" s="166">
        <f t="shared" si="2"/>
        <v>1.8225000000000004E-4</v>
      </c>
      <c r="O34" s="166">
        <f t="shared" si="2"/>
        <v>1.2769000000000005E-4</v>
      </c>
      <c r="P34" s="166">
        <f t="shared" si="2"/>
        <v>1.3225000000000004E-4</v>
      </c>
      <c r="Q34" s="166">
        <f t="shared" si="2"/>
        <v>1.1881000000000001E-4</v>
      </c>
      <c r="R34" s="166">
        <f t="shared" si="2"/>
        <v>2.1025000000000001E-4</v>
      </c>
      <c r="S34" s="166">
        <f t="shared" si="2"/>
        <v>1.2769000000000005E-4</v>
      </c>
      <c r="T34" s="166">
        <f t="shared" si="2"/>
        <v>5.0410000000000007E-5</v>
      </c>
      <c r="U34" s="166">
        <f t="shared" si="2"/>
        <v>1.7689000000000008E-4</v>
      </c>
      <c r="V34" s="166">
        <f t="shared" si="2"/>
        <v>7.7440000000000004E-5</v>
      </c>
      <c r="W34" s="166">
        <f t="shared" si="1"/>
        <v>1.0000000000000005E-4</v>
      </c>
      <c r="X34" s="167">
        <f t="shared" si="1"/>
        <v>1.4161000000000002E-4</v>
      </c>
    </row>
    <row r="35" spans="1:24">
      <c r="A35" s="164" t="s">
        <v>439</v>
      </c>
      <c r="B35" s="165"/>
      <c r="C35" s="166">
        <f t="shared" si="2"/>
        <v>2.4507902500000005E-4</v>
      </c>
      <c r="D35" s="166">
        <f t="shared" si="2"/>
        <v>3.5175002500000002E-4</v>
      </c>
      <c r="E35" s="166">
        <f t="shared" si="2"/>
        <v>3.8749922500000005E-4</v>
      </c>
      <c r="F35" s="166">
        <f t="shared" si="2"/>
        <v>2.907025E-4</v>
      </c>
      <c r="G35" s="166">
        <f t="shared" si="2"/>
        <v>1.0784822500000002E-4</v>
      </c>
      <c r="H35" s="166">
        <f t="shared" si="2"/>
        <v>6.2275202500000008E-4</v>
      </c>
      <c r="I35" s="166">
        <f t="shared" si="2"/>
        <v>5.3337902499999996E-4</v>
      </c>
      <c r="J35" s="166">
        <f t="shared" si="2"/>
        <v>4.7089000000000007E-4</v>
      </c>
      <c r="K35" s="166">
        <f t="shared" si="2"/>
        <v>3.3452409999999998E-4</v>
      </c>
      <c r="L35" s="166">
        <f t="shared" si="2"/>
        <v>4.8444009999999997E-4</v>
      </c>
      <c r="M35" s="166">
        <f t="shared" si="2"/>
        <v>3.9980002500000002E-4</v>
      </c>
      <c r="N35" s="166">
        <f t="shared" si="2"/>
        <v>6.0737602500000008E-4</v>
      </c>
      <c r="O35" s="166">
        <f t="shared" si="2"/>
        <v>2.8022760000000001E-4</v>
      </c>
      <c r="P35" s="166">
        <f t="shared" si="2"/>
        <v>2.5985439999999998E-4</v>
      </c>
      <c r="Q35" s="166">
        <f t="shared" si="2"/>
        <v>4.776410249999999E-4</v>
      </c>
      <c r="R35" s="166">
        <f t="shared" si="2"/>
        <v>4.313929000000001E-4</v>
      </c>
      <c r="S35" s="166">
        <f t="shared" si="2"/>
        <v>1.7768889999999999E-2</v>
      </c>
      <c r="T35" s="166">
        <f t="shared" si="2"/>
        <v>1.1772250000000002E-4</v>
      </c>
      <c r="U35" s="166">
        <f t="shared" si="2"/>
        <v>3.0136960000000005E-4</v>
      </c>
      <c r="V35" s="166">
        <f t="shared" si="2"/>
        <v>2.033476E-4</v>
      </c>
      <c r="W35" s="166">
        <f t="shared" si="1"/>
        <v>2.4507902500000005E-4</v>
      </c>
      <c r="X35" s="167">
        <f t="shared" si="1"/>
        <v>1.946025E-4</v>
      </c>
    </row>
    <row r="36" spans="1:24">
      <c r="A36" s="164" t="s">
        <v>440</v>
      </c>
      <c r="B36" s="165"/>
      <c r="C36" s="166">
        <f t="shared" si="2"/>
        <v>4.4436640000000005E-4</v>
      </c>
      <c r="D36" s="166">
        <f t="shared" si="2"/>
        <v>2.7192010000000007E-4</v>
      </c>
      <c r="E36" s="166">
        <f t="shared" si="2"/>
        <v>2.0635322500000001E-2</v>
      </c>
      <c r="F36" s="166">
        <f t="shared" si="2"/>
        <v>5.9097609999999993E-4</v>
      </c>
      <c r="G36" s="166">
        <f t="shared" si="2"/>
        <v>1.5825640000000001E-4</v>
      </c>
      <c r="H36" s="166">
        <f t="shared" si="2"/>
        <v>8.0599210000000031E-4</v>
      </c>
      <c r="I36" s="166">
        <f t="shared" si="2"/>
        <v>6.3302560000000005E-4</v>
      </c>
      <c r="J36" s="166">
        <f t="shared" si="2"/>
        <v>6.0762250000000011E-4</v>
      </c>
      <c r="K36" s="166">
        <f t="shared" si="2"/>
        <v>2.7755560000000012E-4</v>
      </c>
      <c r="L36" s="166">
        <f t="shared" si="2"/>
        <v>6.8539240000000019E-4</v>
      </c>
      <c r="M36" s="166">
        <f t="shared" si="2"/>
        <v>3.5607690000000007E-4</v>
      </c>
      <c r="N36" s="166">
        <f t="shared" si="2"/>
        <v>6.3302560000000005E-4</v>
      </c>
      <c r="O36" s="166">
        <f t="shared" si="2"/>
        <v>3.6252160000000013E-4</v>
      </c>
      <c r="P36" s="166">
        <f t="shared" si="2"/>
        <v>2.8900000000000009E-4</v>
      </c>
      <c r="Q36" s="166">
        <f t="shared" si="2"/>
        <v>5.7456089999999998E-4</v>
      </c>
      <c r="R36" s="166">
        <f t="shared" si="2"/>
        <v>4.661281000000001E-4</v>
      </c>
      <c r="S36" s="166">
        <f t="shared" si="2"/>
        <v>4.2312490000000007E-4</v>
      </c>
      <c r="T36" s="166">
        <f t="shared" si="2"/>
        <v>7.5168900000000005E-5</v>
      </c>
      <c r="U36" s="166">
        <f t="shared" si="2"/>
        <v>4.0925290000000001E-4</v>
      </c>
      <c r="V36" s="166">
        <f t="shared" si="2"/>
        <v>1.7582760000000002E-4</v>
      </c>
      <c r="W36" s="166">
        <f t="shared" si="1"/>
        <v>1.8496000000000005E-4</v>
      </c>
      <c r="X36" s="167">
        <f t="shared" si="1"/>
        <v>3.8220250000000011E-4</v>
      </c>
    </row>
    <row r="37" spans="1:24">
      <c r="A37" s="164" t="s">
        <v>441</v>
      </c>
      <c r="B37" s="165"/>
      <c r="C37" s="166">
        <f t="shared" si="2"/>
        <v>2.2524006400000007E-4</v>
      </c>
      <c r="D37" s="166">
        <f t="shared" si="2"/>
        <v>1.6879206400000004E-4</v>
      </c>
      <c r="E37" s="166">
        <f t="shared" si="2"/>
        <v>2.6373759999999999E-4</v>
      </c>
      <c r="F37" s="166">
        <f t="shared" si="2"/>
        <v>1.1802649600000002E-4</v>
      </c>
      <c r="G37" s="166">
        <f t="shared" si="2"/>
        <v>1.3307929599999999E-4</v>
      </c>
      <c r="H37" s="166">
        <f t="shared" si="2"/>
        <v>2.7476377599999996E-4</v>
      </c>
      <c r="I37" s="166">
        <f t="shared" si="2"/>
        <v>3.0136960000000005E-4</v>
      </c>
      <c r="J37" s="166">
        <f t="shared" si="2"/>
        <v>8.9991784959999998E-3</v>
      </c>
      <c r="K37" s="166">
        <f t="shared" si="2"/>
        <v>2.0552089600000002E-4</v>
      </c>
      <c r="L37" s="166">
        <f t="shared" si="2"/>
        <v>1.7763558399999999E-4</v>
      </c>
      <c r="M37" s="166">
        <f t="shared" si="2"/>
        <v>1.2047257600000002E-4</v>
      </c>
      <c r="N37" s="166">
        <f t="shared" si="2"/>
        <v>2.0232217600000003E-4</v>
      </c>
      <c r="O37" s="166">
        <f t="shared" si="2"/>
        <v>1.5455462400000003E-4</v>
      </c>
      <c r="P37" s="166">
        <f t="shared" si="2"/>
        <v>1.6589440000000004E-4</v>
      </c>
      <c r="Q37" s="166">
        <f t="shared" si="2"/>
        <v>1.9600000000000002E-4</v>
      </c>
      <c r="R37" s="166">
        <f t="shared" si="2"/>
        <v>1.3050777599999999E-4</v>
      </c>
      <c r="S37" s="166">
        <f t="shared" si="2"/>
        <v>2.2524006400000007E-4</v>
      </c>
      <c r="T37" s="166">
        <f t="shared" si="2"/>
        <v>5.1380224000000006E-5</v>
      </c>
      <c r="U37" s="166">
        <f t="shared" si="2"/>
        <v>2.1856665600000004E-4</v>
      </c>
      <c r="V37" s="166">
        <f t="shared" si="2"/>
        <v>1.5455462400000003E-4</v>
      </c>
      <c r="W37" s="166">
        <f t="shared" si="1"/>
        <v>1.4361625600000001E-4</v>
      </c>
      <c r="X37" s="167">
        <f t="shared" si="1"/>
        <v>1.35675904E-4</v>
      </c>
    </row>
    <row r="38" spans="1:24">
      <c r="A38" s="164" t="s">
        <v>442</v>
      </c>
      <c r="B38" s="165"/>
      <c r="C38" s="166">
        <f t="shared" si="2"/>
        <v>3.8612250000000005E-6</v>
      </c>
      <c r="D38" s="166">
        <f t="shared" si="2"/>
        <v>3.6863999999999996E-6</v>
      </c>
      <c r="E38" s="166">
        <f t="shared" si="2"/>
        <v>1.4042249999999999E-6</v>
      </c>
      <c r="F38" s="166">
        <f t="shared" si="2"/>
        <v>1.5500250000000002E-6</v>
      </c>
      <c r="G38" s="166">
        <f t="shared" si="2"/>
        <v>4.3472250000000005E-6</v>
      </c>
      <c r="H38" s="166">
        <f t="shared" si="2"/>
        <v>1.0712250000000001E-6</v>
      </c>
      <c r="I38" s="166">
        <f t="shared" si="2"/>
        <v>2.4806249999999996E-6</v>
      </c>
      <c r="J38" s="166">
        <f t="shared" si="2"/>
        <v>2.772225E-6</v>
      </c>
      <c r="K38" s="166">
        <f t="shared" si="2"/>
        <v>5.546025E-6</v>
      </c>
      <c r="L38" s="166">
        <f t="shared" si="2"/>
        <v>2.0306250000000001E-6</v>
      </c>
      <c r="M38" s="166">
        <f t="shared" si="2"/>
        <v>3.5156249999999999E-6</v>
      </c>
      <c r="N38" s="166">
        <f t="shared" si="2"/>
        <v>2.5281E-6</v>
      </c>
      <c r="O38" s="166">
        <f t="shared" si="2"/>
        <v>3.7442249999999997E-6</v>
      </c>
      <c r="P38" s="166">
        <f t="shared" si="2"/>
        <v>4.223025000000001E-6</v>
      </c>
      <c r="Q38" s="166">
        <f t="shared" si="2"/>
        <v>1.44E-6</v>
      </c>
      <c r="R38" s="166">
        <f t="shared" si="2"/>
        <v>2.5760249999999996E-6</v>
      </c>
      <c r="S38" s="166">
        <f t="shared" si="2"/>
        <v>1.7822249999999997E-6</v>
      </c>
      <c r="T38" s="166">
        <f t="shared" si="2"/>
        <v>1.5500250000000002E-6</v>
      </c>
      <c r="U38" s="166">
        <f t="shared" si="2"/>
        <v>2.6243999999999998E-6</v>
      </c>
      <c r="V38" s="166">
        <f t="shared" si="2"/>
        <v>1.61417025E-4</v>
      </c>
      <c r="W38" s="166">
        <f t="shared" si="1"/>
        <v>9.4556249999999981E-6</v>
      </c>
      <c r="X38" s="167">
        <f t="shared" si="1"/>
        <v>4.9283999999999993E-6</v>
      </c>
    </row>
    <row r="39" spans="1:24">
      <c r="A39" s="164" t="s">
        <v>443</v>
      </c>
      <c r="B39" s="165"/>
      <c r="C39" s="166">
        <f t="shared" si="2"/>
        <v>5.5442915999999988E-5</v>
      </c>
      <c r="D39" s="166">
        <f t="shared" si="2"/>
        <v>1.8527859359999995E-3</v>
      </c>
      <c r="E39" s="166">
        <f t="shared" si="2"/>
        <v>2.3970815999999998E-5</v>
      </c>
      <c r="F39" s="166">
        <f t="shared" si="2"/>
        <v>2.0602520999999995E-5</v>
      </c>
      <c r="G39" s="166">
        <f t="shared" si="2"/>
        <v>3.5605088999999999E-5</v>
      </c>
      <c r="H39" s="166">
        <f t="shared" si="2"/>
        <v>3.6216323999999993E-5</v>
      </c>
      <c r="I39" s="166">
        <f t="shared" si="2"/>
        <v>3.0902480999999992E-5</v>
      </c>
      <c r="J39" s="166">
        <f t="shared" si="2"/>
        <v>3.4398224999999994E-5</v>
      </c>
      <c r="K39" s="166">
        <f t="shared" si="2"/>
        <v>4.0640624999999993E-5</v>
      </c>
      <c r="L39" s="166">
        <f t="shared" si="2"/>
        <v>3.4999055999999995E-5</v>
      </c>
      <c r="M39" s="166">
        <f t="shared" si="2"/>
        <v>3.3212168999999995E-5</v>
      </c>
      <c r="N39" s="166">
        <f t="shared" si="2"/>
        <v>4.3956899999999999E-5</v>
      </c>
      <c r="O39" s="166">
        <f t="shared" si="2"/>
        <v>3.4398224999999994E-5</v>
      </c>
      <c r="P39" s="166">
        <f t="shared" si="2"/>
        <v>3.2046920999999997E-5</v>
      </c>
      <c r="Q39" s="166">
        <f t="shared" si="2"/>
        <v>4.2614783999999993E-5</v>
      </c>
      <c r="R39" s="166">
        <f t="shared" si="2"/>
        <v>3.9350528999999995E-5</v>
      </c>
      <c r="S39" s="166">
        <f t="shared" si="2"/>
        <v>3.4398224999999994E-5</v>
      </c>
      <c r="T39" s="166">
        <f t="shared" si="2"/>
        <v>1.1329956E-5</v>
      </c>
      <c r="U39" s="166">
        <f t="shared" si="2"/>
        <v>5.6972303999999981E-5</v>
      </c>
      <c r="V39" s="166">
        <f t="shared" si="2"/>
        <v>4.1293475999999995E-5</v>
      </c>
      <c r="W39" s="166">
        <f t="shared" si="1"/>
        <v>5.7744800999999986E-5</v>
      </c>
      <c r="X39" s="167">
        <f t="shared" si="1"/>
        <v>3.3802595999999996E-5</v>
      </c>
    </row>
    <row r="40" spans="1:24">
      <c r="A40" s="164" t="s">
        <v>444</v>
      </c>
      <c r="B40" s="165"/>
      <c r="C40" s="166">
        <f t="shared" si="2"/>
        <v>9.5851932159999997E-3</v>
      </c>
      <c r="D40" s="166">
        <f t="shared" si="2"/>
        <v>2.8682809599999998E-4</v>
      </c>
      <c r="E40" s="166">
        <f t="shared" si="2"/>
        <v>2.0357582400000002E-4</v>
      </c>
      <c r="F40" s="166">
        <f t="shared" si="2"/>
        <v>1.3999622399999998E-4</v>
      </c>
      <c r="G40" s="166">
        <f t="shared" si="2"/>
        <v>1.3999622399999998E-4</v>
      </c>
      <c r="H40" s="166">
        <f t="shared" si="2"/>
        <v>1.9700929600000001E-4</v>
      </c>
      <c r="I40" s="166">
        <f t="shared" si="2"/>
        <v>1.9055041599999999E-4</v>
      </c>
      <c r="J40" s="166">
        <f t="shared" si="2"/>
        <v>2.3445734400000004E-4</v>
      </c>
      <c r="K40" s="166">
        <f t="shared" si="2"/>
        <v>1.7795560000000003E-4</v>
      </c>
      <c r="L40" s="166">
        <f t="shared" si="2"/>
        <v>1.937664E-4</v>
      </c>
      <c r="M40" s="166">
        <f t="shared" si="2"/>
        <v>1.7181966400000003E-4</v>
      </c>
      <c r="N40" s="166">
        <f t="shared" si="2"/>
        <v>1.8106393600000003E-4</v>
      </c>
      <c r="O40" s="166">
        <f t="shared" si="2"/>
        <v>1.8419918400000004E-4</v>
      </c>
      <c r="P40" s="166">
        <f t="shared" si="2"/>
        <v>1.5987073600000001E-4</v>
      </c>
      <c r="Q40" s="166">
        <f t="shared" si="2"/>
        <v>2.5255566400000007E-4</v>
      </c>
      <c r="R40" s="166">
        <f t="shared" si="2"/>
        <v>2.3445734400000004E-4</v>
      </c>
      <c r="S40" s="166">
        <f t="shared" si="2"/>
        <v>1.2401049600000002E-4</v>
      </c>
      <c r="T40" s="166">
        <f t="shared" si="2"/>
        <v>6.7831695999999992E-5</v>
      </c>
      <c r="U40" s="166">
        <f t="shared" si="2"/>
        <v>2.4523560000000005E-4</v>
      </c>
      <c r="V40" s="166">
        <f t="shared" si="2"/>
        <v>2.2392129600000001E-4</v>
      </c>
      <c r="W40" s="166">
        <f t="shared" si="1"/>
        <v>2.0689945599999999E-4</v>
      </c>
      <c r="X40" s="167">
        <f t="shared" si="1"/>
        <v>1.6879206400000004E-4</v>
      </c>
    </row>
    <row r="41" spans="1:24" ht="24">
      <c r="A41" s="164" t="s">
        <v>445</v>
      </c>
      <c r="B41" s="165"/>
      <c r="C41" s="166">
        <f t="shared" si="2"/>
        <v>3.779136E-4</v>
      </c>
      <c r="D41" s="166">
        <f t="shared" si="2"/>
        <v>3.2920473599999997E-4</v>
      </c>
      <c r="E41" s="166">
        <f t="shared" si="2"/>
        <v>3.9489638399999998E-4</v>
      </c>
      <c r="F41" s="166">
        <f t="shared" si="2"/>
        <v>2.0323353599999998E-4</v>
      </c>
      <c r="G41" s="166">
        <f t="shared" si="2"/>
        <v>1.4981760000000002E-4</v>
      </c>
      <c r="H41" s="166">
        <f t="shared" si="2"/>
        <v>4.0642560000000001E-4</v>
      </c>
      <c r="I41" s="166">
        <f t="shared" si="2"/>
        <v>5.3084159999999998E-4</v>
      </c>
      <c r="J41" s="166">
        <f t="shared" si="2"/>
        <v>3.0863462399999996E-4</v>
      </c>
      <c r="K41" s="166">
        <f t="shared" si="2"/>
        <v>2.0736000000000002E-4</v>
      </c>
      <c r="L41" s="166">
        <f t="shared" si="2"/>
        <v>3.1371494399999995E-4</v>
      </c>
      <c r="M41" s="166">
        <f t="shared" si="2"/>
        <v>3.0863462399999996E-4</v>
      </c>
      <c r="N41" s="166">
        <f t="shared" si="2"/>
        <v>3.6130406400000002E-4</v>
      </c>
      <c r="O41" s="166">
        <f t="shared" si="2"/>
        <v>2.8872806399999994E-4</v>
      </c>
      <c r="P41" s="166">
        <f t="shared" si="2"/>
        <v>3.6130406400000002E-4</v>
      </c>
      <c r="Q41" s="166">
        <f t="shared" si="2"/>
        <v>1.4596505855999996E-2</v>
      </c>
      <c r="R41" s="166">
        <f t="shared" si="2"/>
        <v>2.9364249599999991E-4</v>
      </c>
      <c r="S41" s="166">
        <f t="shared" si="2"/>
        <v>3.5585049600000003E-4</v>
      </c>
      <c r="T41" s="166">
        <f t="shared" si="2"/>
        <v>7.9709183999999988E-5</v>
      </c>
      <c r="U41" s="166">
        <f t="shared" si="2"/>
        <v>3.2399999999999996E-4</v>
      </c>
      <c r="V41" s="166">
        <f t="shared" si="2"/>
        <v>1.2294374399999999E-4</v>
      </c>
      <c r="W41" s="166">
        <f t="shared" si="1"/>
        <v>2.0323353599999998E-4</v>
      </c>
      <c r="X41" s="167">
        <f t="shared" si="1"/>
        <v>2.8872806399999994E-4</v>
      </c>
    </row>
    <row r="42" spans="1:24" ht="24">
      <c r="A42" s="164" t="s">
        <v>446</v>
      </c>
      <c r="B42" s="165"/>
      <c r="C42" s="166">
        <f t="shared" si="2"/>
        <v>4.2601728999999995E-5</v>
      </c>
      <c r="D42" s="166">
        <f t="shared" si="2"/>
        <v>4.3401743999999995E-5</v>
      </c>
      <c r="E42" s="166">
        <f t="shared" si="2"/>
        <v>3.5010889000000004E-5</v>
      </c>
      <c r="F42" s="166">
        <f t="shared" si="2"/>
        <v>4.0246335999999993E-5</v>
      </c>
      <c r="G42" s="166">
        <f t="shared" si="2"/>
        <v>4.6676224000000004E-5</v>
      </c>
      <c r="H42" s="166">
        <f t="shared" si="2"/>
        <v>3.6469521000000005E-5</v>
      </c>
      <c r="I42" s="166">
        <f t="shared" si="2"/>
        <v>4.1024024999999994E-5</v>
      </c>
      <c r="J42" s="166">
        <f t="shared" si="2"/>
        <v>4.5846441000000001E-5</v>
      </c>
      <c r="K42" s="166">
        <f t="shared" si="2"/>
        <v>1.1395562499999999E-4</v>
      </c>
      <c r="L42" s="166">
        <f t="shared" si="2"/>
        <v>6.4834704000000002E-5</v>
      </c>
      <c r="M42" s="166">
        <f t="shared" si="2"/>
        <v>4.4209200999999993E-5</v>
      </c>
      <c r="N42" s="166">
        <f t="shared" si="2"/>
        <v>6.0016009000000001E-5</v>
      </c>
      <c r="O42" s="166">
        <f t="shared" si="2"/>
        <v>6.7815225000000009E-5</v>
      </c>
      <c r="P42" s="166">
        <f t="shared" si="2"/>
        <v>2.6005920159999996E-3</v>
      </c>
      <c r="Q42" s="166">
        <f t="shared" si="2"/>
        <v>6.3856081000000008E-5</v>
      </c>
      <c r="R42" s="166">
        <f t="shared" si="2"/>
        <v>4.5846441000000001E-5</v>
      </c>
      <c r="S42" s="166">
        <f t="shared" si="2"/>
        <v>3.5010889000000004E-5</v>
      </c>
      <c r="T42" s="166">
        <f t="shared" si="2"/>
        <v>1.3395599999999999E-5</v>
      </c>
      <c r="U42" s="166">
        <f t="shared" si="2"/>
        <v>8.8247236000000003E-5</v>
      </c>
      <c r="V42" s="166">
        <f t="shared" si="2"/>
        <v>6.3856081000000008E-5</v>
      </c>
      <c r="W42" s="166">
        <f t="shared" si="1"/>
        <v>5.4479160999999998E-5</v>
      </c>
      <c r="X42" s="167">
        <f t="shared" si="1"/>
        <v>6.7815225000000009E-5</v>
      </c>
    </row>
    <row r="43" spans="1:24" ht="24">
      <c r="A43" s="164" t="s">
        <v>447</v>
      </c>
      <c r="B43" s="165"/>
      <c r="C43" s="166">
        <f t="shared" si="2"/>
        <v>5.1122500000000004E-5</v>
      </c>
      <c r="D43" s="166">
        <f t="shared" si="2"/>
        <v>5.2998400000000011E-5</v>
      </c>
      <c r="E43" s="166">
        <f t="shared" si="2"/>
        <v>5.2998400000000011E-5</v>
      </c>
      <c r="F43" s="166">
        <f t="shared" si="2"/>
        <v>4.8372024999999999E-5</v>
      </c>
      <c r="G43" s="166">
        <f t="shared" si="2"/>
        <v>6.8145025000000014E-5</v>
      </c>
      <c r="H43" s="166">
        <f t="shared" si="2"/>
        <v>6.1858224999999998E-5</v>
      </c>
      <c r="I43" s="166">
        <f t="shared" si="2"/>
        <v>7.0308225000000001E-5</v>
      </c>
      <c r="J43" s="166">
        <f t="shared" si="2"/>
        <v>4.3099225000000011E-5</v>
      </c>
      <c r="K43" s="166">
        <f t="shared" si="2"/>
        <v>5.9830224999999997E-5</v>
      </c>
      <c r="L43" s="166">
        <f t="shared" si="2"/>
        <v>5.685160000000001E-5</v>
      </c>
      <c r="M43" s="166">
        <f t="shared" si="2"/>
        <v>7.250522500000002E-5</v>
      </c>
      <c r="N43" s="166">
        <f t="shared" si="2"/>
        <v>6.6015625000000007E-5</v>
      </c>
      <c r="O43" s="166">
        <f t="shared" si="2"/>
        <v>6.1858224999999998E-5</v>
      </c>
      <c r="P43" s="166">
        <f t="shared" si="2"/>
        <v>7.814560000000002E-5</v>
      </c>
      <c r="Q43" s="166">
        <f t="shared" si="2"/>
        <v>5.8828900000000002E-5</v>
      </c>
      <c r="R43" s="166">
        <f t="shared" si="2"/>
        <v>6.3920025000000006E-5</v>
      </c>
      <c r="S43" s="166">
        <f t="shared" si="2"/>
        <v>2.9811600000000004E-5</v>
      </c>
      <c r="T43" s="166">
        <f t="shared" si="2"/>
        <v>2.5050025000000004E-5</v>
      </c>
      <c r="U43" s="166">
        <f t="shared" si="2"/>
        <v>5.8828900000000002E-5</v>
      </c>
      <c r="V43" s="166">
        <f t="shared" si="2"/>
        <v>8.5192900000000002E-5</v>
      </c>
      <c r="W43" s="166">
        <f t="shared" si="1"/>
        <v>7.1402500000000013E-5</v>
      </c>
      <c r="X43" s="167">
        <f t="shared" si="1"/>
        <v>2.9669809000000004E-3</v>
      </c>
    </row>
    <row r="44" spans="1:24" ht="24">
      <c r="A44" s="164" t="s">
        <v>448</v>
      </c>
      <c r="B44" s="165"/>
      <c r="C44" s="166">
        <f t="shared" si="2"/>
        <v>2.9052100000000003E-5</v>
      </c>
      <c r="D44" s="166">
        <f t="shared" si="2"/>
        <v>2.8526281000000003E-5</v>
      </c>
      <c r="E44" s="166">
        <f t="shared" si="2"/>
        <v>2.8005264000000003E-5</v>
      </c>
      <c r="F44" s="166">
        <f t="shared" si="2"/>
        <v>3.6917776000000002E-5</v>
      </c>
      <c r="G44" s="166">
        <f t="shared" si="2"/>
        <v>2.2591009000000006E-5</v>
      </c>
      <c r="H44" s="166">
        <f t="shared" si="2"/>
        <v>3.9955041000000005E-5</v>
      </c>
      <c r="I44" s="166">
        <f t="shared" si="2"/>
        <v>4.6389721000000018E-5</v>
      </c>
      <c r="J44" s="166">
        <f t="shared" si="2"/>
        <v>2.1215236000000005E-5</v>
      </c>
      <c r="K44" s="166">
        <f t="shared" si="2"/>
        <v>2.8526281000000003E-5</v>
      </c>
      <c r="L44" s="166">
        <f t="shared" si="2"/>
        <v>4.1835024000000014E-5</v>
      </c>
      <c r="M44" s="166">
        <f t="shared" si="2"/>
        <v>1.6740372250000001E-3</v>
      </c>
      <c r="N44" s="166">
        <f t="shared" si="2"/>
        <v>4.440889600000001E-5</v>
      </c>
      <c r="O44" s="166">
        <f t="shared" si="2"/>
        <v>4.9098048999999997E-5</v>
      </c>
      <c r="P44" s="166">
        <f t="shared" si="2"/>
        <v>2.8526281000000003E-5</v>
      </c>
      <c r="Q44" s="166">
        <f t="shared" si="2"/>
        <v>3.5153041000000006E-5</v>
      </c>
      <c r="R44" s="166">
        <f t="shared" si="2"/>
        <v>3.6917776000000002E-5</v>
      </c>
      <c r="S44" s="166">
        <f t="shared" si="2"/>
        <v>3.4000561000000001E-5</v>
      </c>
      <c r="T44" s="166">
        <f t="shared" si="2"/>
        <v>1.1102224000000003E-5</v>
      </c>
      <c r="U44" s="166">
        <f t="shared" si="2"/>
        <v>3.2307856000000009E-5</v>
      </c>
      <c r="V44" s="166">
        <f t="shared" si="2"/>
        <v>3.4000561000000001E-5</v>
      </c>
      <c r="W44" s="166">
        <f t="shared" si="1"/>
        <v>4.1835024000000014E-5</v>
      </c>
      <c r="X44" s="167">
        <f t="shared" si="1"/>
        <v>4.0576900000000008E-5</v>
      </c>
    </row>
    <row r="45" spans="1:24" ht="24">
      <c r="A45" s="164" t="s">
        <v>449</v>
      </c>
      <c r="B45" s="165"/>
      <c r="C45" s="166">
        <f t="shared" si="2"/>
        <v>2.5201562500000002E-4</v>
      </c>
      <c r="D45" s="166">
        <f t="shared" si="2"/>
        <v>2.2126562499999997E-4</v>
      </c>
      <c r="E45" s="166">
        <f t="shared" si="2"/>
        <v>2.3256249999999999E-4</v>
      </c>
      <c r="F45" s="166">
        <f t="shared" si="2"/>
        <v>2.5599999999999999E-4</v>
      </c>
      <c r="G45" s="166">
        <f t="shared" si="2"/>
        <v>9.7515625E-5</v>
      </c>
      <c r="H45" s="166">
        <f t="shared" si="2"/>
        <v>2.4024999999999999E-4</v>
      </c>
      <c r="I45" s="166">
        <f t="shared" si="2"/>
        <v>3.1064062499999994E-4</v>
      </c>
      <c r="J45" s="166">
        <f t="shared" si="2"/>
        <v>1.4701562500000001E-4</v>
      </c>
      <c r="K45" s="166">
        <f t="shared" si="2"/>
        <v>2.2499999999999999E-4</v>
      </c>
      <c r="L45" s="166">
        <f t="shared" si="2"/>
        <v>2.5599999999999999E-4</v>
      </c>
      <c r="M45" s="166">
        <f t="shared" si="2"/>
        <v>2.4024999999999999E-4</v>
      </c>
      <c r="N45" s="166">
        <f t="shared" si="2"/>
        <v>2.7225000000000003E-4</v>
      </c>
      <c r="O45" s="166">
        <f t="shared" si="2"/>
        <v>2.7639062500000005E-4</v>
      </c>
      <c r="P45" s="166">
        <f t="shared" si="2"/>
        <v>1.8906249999999999E-4</v>
      </c>
      <c r="Q45" s="166">
        <f t="shared" si="2"/>
        <v>2.1389062500000002E-4</v>
      </c>
      <c r="R45" s="166">
        <f t="shared" ref="R45:V45" si="3">R17^2*$B17^2</f>
        <v>1.0868062499999999E-2</v>
      </c>
      <c r="S45" s="166">
        <f t="shared" si="3"/>
        <v>2.3256249999999999E-4</v>
      </c>
      <c r="T45" s="166">
        <f t="shared" si="3"/>
        <v>8.099999999999999E-5</v>
      </c>
      <c r="U45" s="166">
        <f t="shared" si="3"/>
        <v>2.4024999999999999E-4</v>
      </c>
      <c r="V45" s="166">
        <f t="shared" si="3"/>
        <v>1.6256249999999997E-4</v>
      </c>
      <c r="W45" s="166">
        <f t="shared" si="1"/>
        <v>2.2876562499999999E-4</v>
      </c>
      <c r="X45" s="167">
        <f t="shared" si="1"/>
        <v>2.2876562499999999E-4</v>
      </c>
    </row>
    <row r="46" spans="1:24" ht="24">
      <c r="A46" s="164" t="s">
        <v>450</v>
      </c>
      <c r="B46" s="165"/>
      <c r="C46" s="166">
        <f t="shared" ref="C46:W53" si="4">C18^2*$B18^2</f>
        <v>1.32135025E-4</v>
      </c>
      <c r="D46" s="166">
        <f t="shared" si="4"/>
        <v>1.8714239999999998E-4</v>
      </c>
      <c r="E46" s="166">
        <f t="shared" si="4"/>
        <v>5.3509225000000001E-5</v>
      </c>
      <c r="F46" s="166">
        <f t="shared" si="4"/>
        <v>7.31025E-5</v>
      </c>
      <c r="G46" s="166">
        <f t="shared" si="4"/>
        <v>1.214404E-4</v>
      </c>
      <c r="H46" s="166">
        <f t="shared" si="4"/>
        <v>7.1487024999999997E-5</v>
      </c>
      <c r="I46" s="166">
        <f t="shared" si="4"/>
        <v>8.4916225000000007E-5</v>
      </c>
      <c r="J46" s="166">
        <f t="shared" si="4"/>
        <v>9.5746224999999983E-5</v>
      </c>
      <c r="K46" s="166">
        <f t="shared" si="4"/>
        <v>1.8714239999999998E-4</v>
      </c>
      <c r="L46" s="166">
        <f t="shared" si="4"/>
        <v>1.0526759999999999E-4</v>
      </c>
      <c r="M46" s="166">
        <f t="shared" si="4"/>
        <v>1.5725160000000003E-4</v>
      </c>
      <c r="N46" s="166">
        <f t="shared" si="4"/>
        <v>1.256641E-4</v>
      </c>
      <c r="O46" s="166">
        <f t="shared" si="4"/>
        <v>1.2780302499999999E-4</v>
      </c>
      <c r="P46" s="166">
        <f t="shared" si="4"/>
        <v>1.2996000000000001E-4</v>
      </c>
      <c r="Q46" s="166">
        <f t="shared" si="4"/>
        <v>8.4916225000000007E-5</v>
      </c>
      <c r="R46" s="166">
        <f t="shared" si="4"/>
        <v>1.32135025E-4</v>
      </c>
      <c r="S46" s="166">
        <f t="shared" si="4"/>
        <v>7.8057225000000011E-5</v>
      </c>
      <c r="T46" s="166">
        <f t="shared" si="4"/>
        <v>6.5205625000000006E-5</v>
      </c>
      <c r="U46" s="166">
        <f t="shared" si="4"/>
        <v>1.256641E-4</v>
      </c>
      <c r="V46" s="166">
        <f t="shared" si="4"/>
        <v>3.3966490000000003E-4</v>
      </c>
      <c r="W46" s="166">
        <f t="shared" si="1"/>
        <v>6.2473215999999995E-3</v>
      </c>
      <c r="X46" s="167">
        <f t="shared" si="1"/>
        <v>1.5018502500000001E-4</v>
      </c>
    </row>
    <row r="47" spans="1:24" ht="24">
      <c r="A47" s="164" t="s">
        <v>451</v>
      </c>
      <c r="B47" s="165"/>
      <c r="C47" s="166">
        <f t="shared" si="4"/>
        <v>2.6751873599999994E-4</v>
      </c>
      <c r="D47" s="166">
        <f t="shared" si="4"/>
        <v>2.5386048899999996E-4</v>
      </c>
      <c r="E47" s="166">
        <f t="shared" si="4"/>
        <v>4.9630928399999985E-4</v>
      </c>
      <c r="F47" s="166">
        <f t="shared" si="4"/>
        <v>3.0077964899999994E-4</v>
      </c>
      <c r="G47" s="166">
        <f t="shared" si="4"/>
        <v>1.6463456099999996E-4</v>
      </c>
      <c r="H47" s="166">
        <f t="shared" si="4"/>
        <v>1.3696020899999996E-2</v>
      </c>
      <c r="I47" s="166">
        <f t="shared" si="4"/>
        <v>3.9525416099999984E-4</v>
      </c>
      <c r="J47" s="166">
        <f t="shared" si="4"/>
        <v>3.896676E-4</v>
      </c>
      <c r="K47" s="166">
        <f t="shared" si="4"/>
        <v>2.6751873599999994E-4</v>
      </c>
      <c r="L47" s="166">
        <f t="shared" si="4"/>
        <v>2.5837347599999994E-4</v>
      </c>
      <c r="M47" s="166">
        <f t="shared" si="4"/>
        <v>3.2066064899999996E-4</v>
      </c>
      <c r="N47" s="166">
        <f t="shared" si="4"/>
        <v>3.2573030399999991E-4</v>
      </c>
      <c r="O47" s="166">
        <f t="shared" si="4"/>
        <v>2.5386048899999996E-4</v>
      </c>
      <c r="P47" s="166">
        <f t="shared" si="4"/>
        <v>1.9093712399999998E-4</v>
      </c>
      <c r="Q47" s="166">
        <f t="shared" si="4"/>
        <v>3.6771897599999995E-4</v>
      </c>
      <c r="R47" s="166">
        <f t="shared" si="4"/>
        <v>3.0077964899999994E-4</v>
      </c>
      <c r="S47" s="166">
        <f t="shared" si="4"/>
        <v>4.1799802499999989E-4</v>
      </c>
      <c r="T47" s="166">
        <f t="shared" si="4"/>
        <v>5.5845728999999985E-5</v>
      </c>
      <c r="U47" s="166">
        <f t="shared" si="4"/>
        <v>2.9107772099999993E-4</v>
      </c>
      <c r="V47" s="166">
        <f t="shared" si="4"/>
        <v>8.3997224999999998E-5</v>
      </c>
      <c r="W47" s="166">
        <f t="shared" si="1"/>
        <v>1.5395846399999995E-4</v>
      </c>
      <c r="X47" s="167">
        <f t="shared" si="1"/>
        <v>2.7682304399999992E-4</v>
      </c>
    </row>
    <row r="48" spans="1:24" ht="24">
      <c r="A48" s="164" t="s">
        <v>452</v>
      </c>
      <c r="B48" s="165"/>
      <c r="C48" s="166">
        <f t="shared" si="4"/>
        <v>2.1734244000000003E-5</v>
      </c>
      <c r="D48" s="166">
        <f t="shared" si="4"/>
        <v>2.0958084000000001E-5</v>
      </c>
      <c r="E48" s="166">
        <f t="shared" si="4"/>
        <v>1.9820304000000002E-5</v>
      </c>
      <c r="F48" s="166">
        <f t="shared" si="4"/>
        <v>1.7288964000000002E-5</v>
      </c>
      <c r="G48" s="166">
        <f t="shared" si="4"/>
        <v>1.6941456000000003E-5</v>
      </c>
      <c r="H48" s="166">
        <f t="shared" si="4"/>
        <v>2.2127616000000005E-5</v>
      </c>
      <c r="I48" s="166">
        <f t="shared" si="4"/>
        <v>2.5826724E-5</v>
      </c>
      <c r="J48" s="166">
        <f t="shared" si="4"/>
        <v>1.9448099999999998E-5</v>
      </c>
      <c r="K48" s="166">
        <f t="shared" si="4"/>
        <v>3.3593616000000007E-5</v>
      </c>
      <c r="L48" s="166">
        <f t="shared" si="4"/>
        <v>4.8608784000000011E-5</v>
      </c>
      <c r="M48" s="166">
        <f t="shared" si="4"/>
        <v>3.4574400000000006E-5</v>
      </c>
      <c r="N48" s="166">
        <f t="shared" si="4"/>
        <v>2.8451556000000003E-5</v>
      </c>
      <c r="O48" s="166">
        <f t="shared" si="4"/>
        <v>1.2093701760000001E-3</v>
      </c>
      <c r="P48" s="166">
        <f t="shared" si="4"/>
        <v>3.0735936000000003E-5</v>
      </c>
      <c r="Q48" s="166">
        <f t="shared" si="4"/>
        <v>2.3328900000000003E-5</v>
      </c>
      <c r="R48" s="166">
        <f t="shared" si="4"/>
        <v>3.0272004000000009E-5</v>
      </c>
      <c r="S48" s="166">
        <f t="shared" si="4"/>
        <v>1.6941456000000003E-5</v>
      </c>
      <c r="T48" s="166">
        <f t="shared" si="4"/>
        <v>1.0732176000000001E-5</v>
      </c>
      <c r="U48" s="166">
        <f t="shared" si="4"/>
        <v>2.6255376E-5</v>
      </c>
      <c r="V48" s="166">
        <f t="shared" si="4"/>
        <v>2.5401600000000001E-5</v>
      </c>
      <c r="W48" s="166">
        <f t="shared" si="4"/>
        <v>2.4147396000000004E-5</v>
      </c>
      <c r="X48" s="167">
        <f t="shared" ref="X48:X53" si="5">X20^2*$B20^2</f>
        <v>2.4147396000000004E-5</v>
      </c>
    </row>
    <row r="49" spans="1:24" ht="24">
      <c r="A49" s="164" t="s">
        <v>453</v>
      </c>
      <c r="B49" s="165"/>
      <c r="C49" s="166">
        <f t="shared" si="4"/>
        <v>1.44672784E-4</v>
      </c>
      <c r="D49" s="166">
        <f t="shared" si="4"/>
        <v>1.7402886400000003E-4</v>
      </c>
      <c r="E49" s="166">
        <f t="shared" si="4"/>
        <v>1.1178832899999999E-4</v>
      </c>
      <c r="F49" s="166">
        <f t="shared" si="4"/>
        <v>1.2014352100000001E-4</v>
      </c>
      <c r="G49" s="166">
        <f t="shared" si="4"/>
        <v>7.9637775999999999E-5</v>
      </c>
      <c r="H49" s="166">
        <f t="shared" si="4"/>
        <v>1.2879980100000002E-4</v>
      </c>
      <c r="I49" s="166">
        <f t="shared" si="4"/>
        <v>2.00562244E-4</v>
      </c>
      <c r="J49" s="166">
        <f t="shared" si="4"/>
        <v>1.3548960000000002E-4</v>
      </c>
      <c r="K49" s="166">
        <f t="shared" si="4"/>
        <v>1.2014352100000001E-4</v>
      </c>
      <c r="L49" s="166">
        <f t="shared" si="4"/>
        <v>1.7918499600000004E-4</v>
      </c>
      <c r="M49" s="166">
        <f t="shared" si="4"/>
        <v>1.1384890000000001E-4</v>
      </c>
      <c r="N49" s="166">
        <f t="shared" si="4"/>
        <v>1.5901210000000002E-4</v>
      </c>
      <c r="O49" s="166">
        <f t="shared" si="4"/>
        <v>1.3101091600000001E-4</v>
      </c>
      <c r="P49" s="166">
        <f t="shared" si="4"/>
        <v>2.00562244E-4</v>
      </c>
      <c r="Q49" s="166">
        <f t="shared" si="4"/>
        <v>1.3101091600000001E-4</v>
      </c>
      <c r="R49" s="166">
        <f t="shared" si="4"/>
        <v>1.3101091600000001E-4</v>
      </c>
      <c r="S49" s="166">
        <f t="shared" si="4"/>
        <v>9.0364036000000023E-5</v>
      </c>
      <c r="T49" s="166">
        <f t="shared" si="4"/>
        <v>4.7430769000000002E-5</v>
      </c>
      <c r="U49" s="166">
        <f t="shared" si="4"/>
        <v>6.3111902489999998E-3</v>
      </c>
      <c r="V49" s="166">
        <f t="shared" si="4"/>
        <v>9.0364036000000023E-5</v>
      </c>
      <c r="W49" s="166">
        <f t="shared" si="4"/>
        <v>1.2014352100000001E-4</v>
      </c>
      <c r="X49" s="167">
        <f t="shared" si="5"/>
        <v>1.1592828900000002E-4</v>
      </c>
    </row>
    <row r="50" spans="1:24" ht="24">
      <c r="A50" s="164" t="s">
        <v>454</v>
      </c>
      <c r="B50" s="165"/>
      <c r="C50" s="166">
        <f t="shared" si="4"/>
        <v>1.07723641E-4</v>
      </c>
      <c r="D50" s="166">
        <f t="shared" si="4"/>
        <v>1.2660750400000001E-4</v>
      </c>
      <c r="E50" s="166">
        <f t="shared" si="4"/>
        <v>7.7915929000000003E-5</v>
      </c>
      <c r="F50" s="166">
        <f t="shared" si="4"/>
        <v>1.05719524E-4</v>
      </c>
      <c r="G50" s="166">
        <f t="shared" si="4"/>
        <v>1.0373422499999999E-4</v>
      </c>
      <c r="H50" s="166">
        <f t="shared" si="4"/>
        <v>1.2014352100000001E-4</v>
      </c>
      <c r="I50" s="166">
        <f t="shared" si="4"/>
        <v>1.1592828900000002E-4</v>
      </c>
      <c r="J50" s="166">
        <f t="shared" si="4"/>
        <v>1.3101091600000001E-4</v>
      </c>
      <c r="K50" s="166">
        <f t="shared" si="4"/>
        <v>6.3420517689999996E-3</v>
      </c>
      <c r="L50" s="166">
        <f t="shared" si="4"/>
        <v>1.44672784E-4</v>
      </c>
      <c r="M50" s="166">
        <f t="shared" si="4"/>
        <v>1.0373422499999999E-4</v>
      </c>
      <c r="N50" s="166">
        <f t="shared" si="4"/>
        <v>1.4234876100000001E-4</v>
      </c>
      <c r="O50" s="166">
        <f t="shared" si="4"/>
        <v>1.7147902500000002E-4</v>
      </c>
      <c r="P50" s="166">
        <f t="shared" si="4"/>
        <v>2.5927440400000005E-4</v>
      </c>
      <c r="Q50" s="166">
        <f t="shared" si="4"/>
        <v>8.4916225000000007E-5</v>
      </c>
      <c r="R50" s="166">
        <f t="shared" si="4"/>
        <v>1.2660750400000001E-4</v>
      </c>
      <c r="S50" s="166">
        <f t="shared" si="4"/>
        <v>1.01767744E-4</v>
      </c>
      <c r="T50" s="166">
        <f t="shared" si="4"/>
        <v>6.3266116000000011E-5</v>
      </c>
      <c r="U50" s="166">
        <f t="shared" si="4"/>
        <v>1.2227936400000002E-4</v>
      </c>
      <c r="V50" s="166">
        <f t="shared" si="4"/>
        <v>1.9240464099999996E-4</v>
      </c>
      <c r="W50" s="166">
        <f t="shared" si="4"/>
        <v>1.7918499600000004E-4</v>
      </c>
      <c r="X50" s="167">
        <f t="shared" si="5"/>
        <v>1.2014352100000001E-4</v>
      </c>
    </row>
    <row r="51" spans="1:24" ht="24">
      <c r="A51" s="164" t="s">
        <v>455</v>
      </c>
      <c r="B51" s="165"/>
      <c r="C51" s="166">
        <f t="shared" si="4"/>
        <v>8.537759999999998E-5</v>
      </c>
      <c r="D51" s="166">
        <f t="shared" si="4"/>
        <v>1.0600761599999999E-4</v>
      </c>
      <c r="E51" s="166">
        <f t="shared" si="4"/>
        <v>1.3493145599999999E-4</v>
      </c>
      <c r="F51" s="166">
        <f t="shared" si="4"/>
        <v>9.7140735999999995E-5</v>
      </c>
      <c r="G51" s="166">
        <f t="shared" si="4"/>
        <v>5.2070656000000002E-5</v>
      </c>
      <c r="H51" s="166">
        <f t="shared" si="4"/>
        <v>1.1151359999999999E-4</v>
      </c>
      <c r="I51" s="166">
        <f t="shared" si="4"/>
        <v>7.7440000000000004E-5</v>
      </c>
      <c r="J51" s="166">
        <f t="shared" si="4"/>
        <v>1.00641024E-4</v>
      </c>
      <c r="K51" s="166">
        <f t="shared" si="4"/>
        <v>1.0966278399999998E-4</v>
      </c>
      <c r="L51" s="166">
        <f t="shared" si="4"/>
        <v>1.9332121599999999E-4</v>
      </c>
      <c r="M51" s="166">
        <f t="shared" si="4"/>
        <v>1.2294374399999999E-4</v>
      </c>
      <c r="N51" s="166">
        <f t="shared" si="4"/>
        <v>5.1185439359999986E-3</v>
      </c>
      <c r="O51" s="166">
        <f t="shared" si="4"/>
        <v>1.1337990399999998E-4</v>
      </c>
      <c r="P51" s="166">
        <f t="shared" si="4"/>
        <v>1.0600761599999999E-4</v>
      </c>
      <c r="Q51" s="166">
        <f t="shared" si="4"/>
        <v>1.1337990399999998E-4</v>
      </c>
      <c r="R51" s="166">
        <f t="shared" si="4"/>
        <v>1.1907174399999998E-4</v>
      </c>
      <c r="S51" s="166">
        <f t="shared" si="4"/>
        <v>1.43233024E-4</v>
      </c>
      <c r="T51" s="166">
        <f t="shared" si="4"/>
        <v>3.1719423999999992E-5</v>
      </c>
      <c r="U51" s="166">
        <f t="shared" si="4"/>
        <v>1.2490297599999998E-4</v>
      </c>
      <c r="V51" s="166">
        <f t="shared" si="4"/>
        <v>6.8425983999999995E-5</v>
      </c>
      <c r="W51" s="166">
        <f t="shared" si="4"/>
        <v>9.3702399999999992E-5</v>
      </c>
      <c r="X51" s="167">
        <f t="shared" si="5"/>
        <v>1.0420326399999999E-4</v>
      </c>
    </row>
    <row r="52" spans="1:24" ht="24">
      <c r="A52" s="164" t="s">
        <v>456</v>
      </c>
      <c r="B52" s="165"/>
      <c r="C52" s="166">
        <f t="shared" si="4"/>
        <v>1.5405774399999999E-4</v>
      </c>
      <c r="D52" s="166">
        <f t="shared" si="4"/>
        <v>1.2923142400000004E-4</v>
      </c>
      <c r="E52" s="166">
        <f t="shared" si="4"/>
        <v>2.3445734400000004E-4</v>
      </c>
      <c r="F52" s="166">
        <f t="shared" si="4"/>
        <v>2.0689945599999999E-4</v>
      </c>
      <c r="G52" s="166">
        <f t="shared" si="4"/>
        <v>1.1638094400000002E-4</v>
      </c>
      <c r="H52" s="166">
        <f t="shared" si="4"/>
        <v>2.3445734400000004E-4</v>
      </c>
      <c r="I52" s="166">
        <f t="shared" si="4"/>
        <v>8.8502937760000025E-3</v>
      </c>
      <c r="J52" s="166">
        <f t="shared" si="4"/>
        <v>2.5255566400000007E-4</v>
      </c>
      <c r="K52" s="166">
        <f t="shared" si="4"/>
        <v>1.56950784E-4</v>
      </c>
      <c r="L52" s="166">
        <f t="shared" si="4"/>
        <v>2.2392129600000001E-4</v>
      </c>
      <c r="M52" s="166">
        <f t="shared" si="4"/>
        <v>2.20463104E-4</v>
      </c>
      <c r="N52" s="166">
        <f t="shared" si="4"/>
        <v>1.3188225600000003E-4</v>
      </c>
      <c r="O52" s="166">
        <f t="shared" si="4"/>
        <v>1.7487417600000002E-4</v>
      </c>
      <c r="P52" s="166">
        <f t="shared" si="4"/>
        <v>1.2660750400000001E-4</v>
      </c>
      <c r="Q52" s="166">
        <f t="shared" si="4"/>
        <v>2.8682809599999998E-4</v>
      </c>
      <c r="R52" s="166">
        <f t="shared" si="4"/>
        <v>2.3091841600000006E-4</v>
      </c>
      <c r="S52" s="166">
        <f t="shared" si="4"/>
        <v>2.1362745600000003E-4</v>
      </c>
      <c r="T52" s="166">
        <f t="shared" si="4"/>
        <v>3.4999055999999995E-5</v>
      </c>
      <c r="U52" s="166">
        <f t="shared" si="4"/>
        <v>2.7132678399999997E-4</v>
      </c>
      <c r="V52" s="166">
        <f t="shared" si="4"/>
        <v>1.1638094400000002E-4</v>
      </c>
      <c r="W52" s="166">
        <f t="shared" si="4"/>
        <v>1.0899360000000001E-4</v>
      </c>
      <c r="X52" s="167">
        <f t="shared" si="5"/>
        <v>1.8736134399999999E-4</v>
      </c>
    </row>
    <row r="53" spans="1:24" ht="24.75" thickBot="1">
      <c r="A53" s="168" t="s">
        <v>457</v>
      </c>
      <c r="B53" s="169"/>
      <c r="C53" s="170">
        <f t="shared" si="4"/>
        <v>9.1011599999999988E-5</v>
      </c>
      <c r="D53" s="170">
        <f t="shared" si="4"/>
        <v>8.5932899999999985E-5</v>
      </c>
      <c r="E53" s="170">
        <f t="shared" si="4"/>
        <v>1.4762250000000001E-4</v>
      </c>
      <c r="F53" s="170">
        <f t="shared" si="4"/>
        <v>9.4478399999999986E-5</v>
      </c>
      <c r="G53" s="170">
        <f t="shared" si="4"/>
        <v>1.071225E-4</v>
      </c>
      <c r="H53" s="170">
        <f t="shared" si="4"/>
        <v>9.1011599999999988E-5</v>
      </c>
      <c r="I53" s="170">
        <f t="shared" si="4"/>
        <v>1.306449E-4</v>
      </c>
      <c r="J53" s="170">
        <f t="shared" si="4"/>
        <v>8.9302499999999987E-5</v>
      </c>
      <c r="K53" s="170">
        <f t="shared" si="4"/>
        <v>1.1278439999999998E-4</v>
      </c>
      <c r="L53" s="170">
        <f t="shared" si="4"/>
        <v>5.2620516000000004E-3</v>
      </c>
      <c r="M53" s="170">
        <f t="shared" si="4"/>
        <v>1.1859209999999999E-4</v>
      </c>
      <c r="N53" s="170">
        <f t="shared" si="4"/>
        <v>1.946025E-4</v>
      </c>
      <c r="O53" s="170">
        <f t="shared" si="4"/>
        <v>1.9209960000000001E-4</v>
      </c>
      <c r="P53" s="170">
        <f t="shared" si="4"/>
        <v>1.1663999999999999E-4</v>
      </c>
      <c r="Q53" s="170">
        <f t="shared" si="4"/>
        <v>9.9800099999999993E-5</v>
      </c>
      <c r="R53" s="170">
        <f t="shared" si="4"/>
        <v>1.108809E-4</v>
      </c>
      <c r="S53" s="170">
        <f t="shared" si="4"/>
        <v>1.1470409999999998E-4</v>
      </c>
      <c r="T53" s="170">
        <f t="shared" si="4"/>
        <v>2.9159999999999999E-5</v>
      </c>
      <c r="U53" s="170">
        <f t="shared" si="4"/>
        <v>1.4113440000000001E-4</v>
      </c>
      <c r="V53" s="170">
        <f t="shared" si="4"/>
        <v>5.5800900000000003E-5</v>
      </c>
      <c r="W53" s="170">
        <f t="shared" si="4"/>
        <v>7.93881E-5</v>
      </c>
      <c r="X53" s="171">
        <f t="shared" si="5"/>
        <v>8.9302499999999987E-5</v>
      </c>
    </row>
    <row r="54" spans="1:24" ht="15.75" thickTop="1">
      <c r="A54" s="576"/>
      <c r="B54" s="576"/>
      <c r="C54" s="576"/>
      <c r="D54" s="576"/>
      <c r="E54" s="576"/>
      <c r="F54" s="576"/>
      <c r="G54" s="576"/>
      <c r="H54" s="576"/>
      <c r="I54" s="576"/>
      <c r="J54" s="576"/>
      <c r="K54" s="576"/>
      <c r="L54" s="576"/>
      <c r="M54" s="576"/>
      <c r="N54" s="576"/>
      <c r="O54" s="576"/>
      <c r="P54" s="576"/>
      <c r="Q54" s="576"/>
      <c r="R54" s="576"/>
      <c r="S54" s="576"/>
      <c r="T54" s="576"/>
      <c r="U54" s="576"/>
      <c r="V54" s="576"/>
      <c r="W54" s="576"/>
    </row>
    <row r="55" spans="1:24">
      <c r="A55" s="577"/>
      <c r="B55" s="577"/>
      <c r="C55" s="577"/>
      <c r="D55" s="577"/>
      <c r="E55" s="577"/>
      <c r="F55" s="577"/>
      <c r="G55" s="577"/>
      <c r="H55" s="577"/>
      <c r="I55" s="577"/>
      <c r="J55" s="577"/>
      <c r="K55" s="577"/>
      <c r="L55" s="577"/>
      <c r="M55" s="577"/>
      <c r="N55" s="577"/>
      <c r="O55" s="577"/>
      <c r="P55" s="577"/>
      <c r="Q55" s="577"/>
      <c r="R55" s="577"/>
      <c r="S55" s="577"/>
      <c r="T55" s="577"/>
      <c r="U55" s="577"/>
      <c r="V55" s="577"/>
      <c r="W55" s="577"/>
    </row>
    <row r="56" spans="1:24" ht="15.75" thickBot="1"/>
    <row r="57" spans="1:24" ht="16.5" thickTop="1" thickBot="1">
      <c r="A57" t="s">
        <v>462</v>
      </c>
      <c r="B57" s="280">
        <v>0.2203443725040499</v>
      </c>
    </row>
    <row r="58" spans="1:24" ht="16.5" thickTop="1" thickBot="1"/>
    <row r="59" spans="1:24" ht="74.25" thickTop="1" thickBot="1">
      <c r="C59" s="158" t="str">
        <f>C31</f>
        <v>q39s1i2 C1. Dopasowanie stwierdzeń - Oferuje dobre ceny - Media Expert</v>
      </c>
      <c r="D59" s="158" t="str">
        <f t="shared" ref="D59:X59" si="6">D31</f>
        <v>q39s2i2 C1. Dopasowanie stwierdzeń - Zaskakuje częstymi promocjami, ofertami - Media Expert</v>
      </c>
      <c r="E59" s="158" t="str">
        <f t="shared" si="6"/>
        <v>q39s3i2 C1. Dopasowanie stwierdzeń - Ma szeroki wybór produktów, wiele modeli - Media Expert</v>
      </c>
      <c r="F59" s="158" t="str">
        <f t="shared" si="6"/>
        <v>q39s4i2 C1. Dopasowanie stwierdzeń - Produkty są dostępne od ręki - Media Expert</v>
      </c>
      <c r="G59" s="158" t="str">
        <f t="shared" si="6"/>
        <v>q39s5i2 C1. Dopasowanie stwierdzeń - Oferuje prawdziwe raty 0% - Media Expert</v>
      </c>
      <c r="H59" s="158" t="str">
        <f t="shared" si="6"/>
        <v>q39s6i2 C1. Dopasowanie stwierdzeń - Ma w ofercie najnowsze modele sprzętu - Media Expert</v>
      </c>
      <c r="I59" s="158" t="str">
        <f t="shared" si="6"/>
        <v>q39s7i2 C1. Dopasowanie stwierdzeń - Szybko i terminowo realizuje zamówienia/ dostawy - Media Expert</v>
      </c>
      <c r="J59" s="158" t="str">
        <f t="shared" si="6"/>
        <v>q39s8i2 C1. Dopasowanie stwierdzeń - Oferuje wiele pomocnych usług np. wniesienie, montaż, uruchomienie, ubezpieczenie itp. - Media Expert</v>
      </c>
      <c r="K59" s="158" t="str">
        <f t="shared" si="6"/>
        <v>q39s9i2 C1. Dopasowanie stwierdzeń - Wspiera Klienta w procesie zakupu - pomocna na każdym etapie - Media Expert</v>
      </c>
      <c r="L59" s="158" t="str">
        <f t="shared" si="6"/>
        <v>q39s10i2 C1. Dopasowanie stwierdzeń - Sklepy są dobrze zorganizowane, poukładane - Media Expert</v>
      </c>
      <c r="M59" s="158" t="str">
        <f t="shared" si="6"/>
        <v>q39s11i2 C1. Dopasowanie stwierdzeń - Zakupy robi się szybko i sprawnie, bez kolejek - Media Expert</v>
      </c>
      <c r="N59" s="158" t="str">
        <f t="shared" si="6"/>
        <v>q39s12i2 C1. Dopasowanie stwierdzeń - Ekspozycja produktów jest czytelna i przyjemna dla oka - Media Expert</v>
      </c>
      <c r="O59" s="158" t="str">
        <f t="shared" si="6"/>
        <v>q39s13i2 C1. Dopasowanie stwierdzeń - Sklepy są komfortowe - nie męczą, pobyt może być przyjemny - Media Expert</v>
      </c>
      <c r="P59" s="158" t="str">
        <f t="shared" si="6"/>
        <v>q39s14i2 C1. Dopasowanie stwierdzeń - Pracownicy i Doradcy są kompetentni, znają się na sprzęcie - Media Expert</v>
      </c>
      <c r="Q59" s="158" t="str">
        <f t="shared" si="6"/>
        <v>q39s15i2 C1. Dopasowanie stwierdzeń - Jest dobry do zakupów online - strona jest wygodna i użyteczna - Media Expert</v>
      </c>
      <c r="R59" s="158" t="str">
        <f t="shared" si="6"/>
        <v>q39s16i2 C1. Dopasowanie stwierdzeń - Dobry na szybkie zakupy, gdy potrzeba czegoś „na już” - Media Expert</v>
      </c>
      <c r="S59" s="158" t="str">
        <f t="shared" si="6"/>
        <v>q39s17i2 C1. Dopasowanie stwierdzeń - Sklepy mają dobre lokalizacje - łatwo dojechać, są po drodze - Media Expert</v>
      </c>
      <c r="T59" s="158" t="str">
        <f t="shared" si="6"/>
        <v>q39s18i2 C1. Dopasowanie stwierdzeń - To polska sieć - Media Expert</v>
      </c>
      <c r="U59" s="158" t="str">
        <f t="shared" si="6"/>
        <v>q39s19i2 C1. Dopasowanie stwierdzeń - Sieć z renomą, ma dobre opinie - Media Expert</v>
      </c>
      <c r="V59" s="158" t="str">
        <f t="shared" si="6"/>
        <v>q39s20i2 C1. Dopasowanie stwierdzeń - Posiada dobry serwis gwarancyjny - Media Expert</v>
      </c>
      <c r="W59" s="159" t="str">
        <f t="shared" si="6"/>
        <v>q39s21i2 C1. Dopasowanie stwierdzeń - Kojarzy się z dobrymi warunkami gwarancji - Media Expert</v>
      </c>
      <c r="X59" s="159" t="str">
        <f t="shared" si="6"/>
        <v>q39s22i2 C1. Dopasowanie stwierdzeń - Jest elastyczny, można bezproblemowo zwrócić zakup - Media Expert</v>
      </c>
    </row>
    <row r="60" spans="1:24" ht="15.75" thickTop="1">
      <c r="A60" t="s">
        <v>461</v>
      </c>
      <c r="B60">
        <f>SUM(C60:X60)</f>
        <v>0.218688582272</v>
      </c>
      <c r="C60">
        <f>SUM(C32:C53)</f>
        <v>1.2464445143E-2</v>
      </c>
      <c r="D60">
        <f t="shared" ref="D60:X60" si="7">SUM(D32:D53)</f>
        <v>4.8199936739999989E-3</v>
      </c>
      <c r="E60">
        <f t="shared" si="7"/>
        <v>2.3791547984000003E-2</v>
      </c>
      <c r="F60">
        <f t="shared" si="7"/>
        <v>1.0345688545E-2</v>
      </c>
      <c r="G60">
        <f t="shared" si="7"/>
        <v>3.2369619359999993E-3</v>
      </c>
      <c r="H60">
        <f t="shared" si="7"/>
        <v>1.7415630640999998E-2</v>
      </c>
      <c r="I60">
        <f t="shared" si="7"/>
        <v>1.2824812806000003E-2</v>
      </c>
      <c r="J60">
        <f t="shared" si="7"/>
        <v>1.2261785220000003E-2</v>
      </c>
      <c r="K60">
        <f t="shared" si="7"/>
        <v>9.1902055079999996E-3</v>
      </c>
      <c r="L60">
        <f t="shared" si="7"/>
        <v>8.9413042550000009E-3</v>
      </c>
      <c r="M60">
        <f t="shared" si="7"/>
        <v>4.833226712000001E-3</v>
      </c>
      <c r="N60">
        <f t="shared" si="7"/>
        <v>8.9022202399999997E-3</v>
      </c>
      <c r="O60">
        <f t="shared" si="7"/>
        <v>4.290296701000001E-3</v>
      </c>
      <c r="P60">
        <f t="shared" si="7"/>
        <v>5.4929150960000015E-3</v>
      </c>
      <c r="Q60">
        <f t="shared" si="7"/>
        <v>1.7841334083999991E-2</v>
      </c>
      <c r="R60">
        <f t="shared" si="7"/>
        <v>1.4020294664000002E-2</v>
      </c>
      <c r="S60">
        <f t="shared" si="7"/>
        <v>2.0578588330999997E-2</v>
      </c>
      <c r="T60">
        <f t="shared" si="7"/>
        <v>9.7078787900000004E-4</v>
      </c>
      <c r="U60">
        <f t="shared" si="7"/>
        <v>9.5918355029999975E-3</v>
      </c>
      <c r="V60">
        <f t="shared" si="7"/>
        <v>2.5235278870000002E-3</v>
      </c>
      <c r="W60">
        <f t="shared" si="7"/>
        <v>8.5883631359999994E-3</v>
      </c>
      <c r="X60">
        <f t="shared" si="7"/>
        <v>5.7628163269999996E-3</v>
      </c>
    </row>
    <row r="61" spans="1:24">
      <c r="C61" s="227">
        <f>C60/SUM($C$60:$X$60)</f>
        <v>5.6996323326551177E-2</v>
      </c>
      <c r="D61" s="227">
        <f t="shared" ref="D61:X61" si="8">D60/SUM($C$60:$X$60)</f>
        <v>2.2040445019690137E-2</v>
      </c>
      <c r="E61" s="227">
        <f t="shared" si="8"/>
        <v>0.10879190736354312</v>
      </c>
      <c r="F61" s="227">
        <f t="shared" si="8"/>
        <v>4.7307858679756142E-2</v>
      </c>
      <c r="G61" s="227">
        <f t="shared" si="8"/>
        <v>1.4801696103063753E-2</v>
      </c>
      <c r="H61" s="227">
        <f t="shared" si="8"/>
        <v>7.9636670831487774E-2</v>
      </c>
      <c r="I61" s="227">
        <f t="shared" si="8"/>
        <v>5.8644181021068512E-2</v>
      </c>
      <c r="J61" s="227">
        <f t="shared" si="8"/>
        <v>5.6069617776153796E-2</v>
      </c>
      <c r="K61" s="227">
        <f t="shared" si="8"/>
        <v>4.2024167025644835E-2</v>
      </c>
      <c r="L61" s="227">
        <f t="shared" si="8"/>
        <v>4.0886013170449868E-2</v>
      </c>
      <c r="M61" s="227">
        <f t="shared" si="8"/>
        <v>2.2100955897132943E-2</v>
      </c>
      <c r="N61" s="227">
        <f t="shared" si="8"/>
        <v>4.0707293208968799E-2</v>
      </c>
      <c r="O61" s="227">
        <f t="shared" si="8"/>
        <v>1.9618293083375635E-2</v>
      </c>
      <c r="P61" s="227">
        <f t="shared" si="8"/>
        <v>2.5117521175239209E-2</v>
      </c>
      <c r="Q61" s="227">
        <f t="shared" si="8"/>
        <v>8.1583290259796631E-2</v>
      </c>
      <c r="R61" s="227">
        <f t="shared" si="8"/>
        <v>6.4110775781434579E-2</v>
      </c>
      <c r="S61" s="227">
        <f t="shared" si="8"/>
        <v>9.4099966798471477E-2</v>
      </c>
      <c r="T61" s="227">
        <f t="shared" si="8"/>
        <v>4.4391338080584184E-3</v>
      </c>
      <c r="U61" s="227">
        <f t="shared" si="8"/>
        <v>4.3860705498880985E-2</v>
      </c>
      <c r="V61" s="227">
        <f t="shared" si="8"/>
        <v>1.1539367354173489E-2</v>
      </c>
      <c r="W61" s="227">
        <f t="shared" si="8"/>
        <v>3.9272114926045772E-2</v>
      </c>
      <c r="X61" s="227">
        <f t="shared" si="8"/>
        <v>2.6351701891012932E-2</v>
      </c>
    </row>
  </sheetData>
  <mergeCells count="6">
    <mergeCell ref="A55:W55"/>
    <mergeCell ref="A1:X1"/>
    <mergeCell ref="A3"/>
    <mergeCell ref="A26:X26"/>
    <mergeCell ref="A27:X27"/>
    <mergeCell ref="A54:W54"/>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A59CA-D89D-43B2-83BB-142DCE342AC7}">
  <dimension ref="A1:G70"/>
  <sheetViews>
    <sheetView topLeftCell="A27" workbookViewId="0">
      <selection activeCell="D33" sqref="D33"/>
    </sheetView>
  </sheetViews>
  <sheetFormatPr defaultRowHeight="15"/>
  <sheetData>
    <row r="1" spans="1:7">
      <c r="A1" s="299"/>
      <c r="B1" s="299"/>
      <c r="C1" s="299"/>
      <c r="D1" s="299"/>
      <c r="E1" s="299"/>
      <c r="F1" s="299"/>
      <c r="G1" s="299"/>
    </row>
    <row r="2" spans="1:7" ht="18">
      <c r="A2" s="300" t="s">
        <v>463</v>
      </c>
      <c r="B2" s="299"/>
      <c r="C2" s="299"/>
      <c r="D2" s="299"/>
      <c r="E2" s="299"/>
      <c r="F2" s="299"/>
      <c r="G2" s="299"/>
    </row>
    <row r="3" spans="1:7">
      <c r="A3" s="299"/>
      <c r="B3" s="299"/>
      <c r="C3" s="299"/>
      <c r="D3" s="299"/>
      <c r="E3" s="299"/>
      <c r="F3" s="299"/>
      <c r="G3" s="299"/>
    </row>
    <row r="4" spans="1:7" ht="15.75" thickBot="1">
      <c r="A4" s="588" t="s">
        <v>78</v>
      </c>
      <c r="B4" s="588"/>
      <c r="C4" s="588"/>
      <c r="D4" s="299"/>
      <c r="E4" s="299"/>
      <c r="F4" s="299"/>
      <c r="G4" s="299"/>
    </row>
    <row r="5" spans="1:7" ht="15.75" thickTop="1">
      <c r="A5" s="602" t="s">
        <v>79</v>
      </c>
      <c r="B5" s="603"/>
      <c r="C5" s="302" t="s">
        <v>561</v>
      </c>
      <c r="D5" s="299"/>
      <c r="E5" s="299"/>
      <c r="F5" s="299"/>
      <c r="G5" s="299"/>
    </row>
    <row r="6" spans="1:7">
      <c r="A6" s="585" t="s">
        <v>80</v>
      </c>
      <c r="B6" s="601"/>
      <c r="C6" s="304" t="s">
        <v>0</v>
      </c>
      <c r="D6" s="299"/>
      <c r="E6" s="299"/>
      <c r="F6" s="299"/>
      <c r="G6" s="299"/>
    </row>
    <row r="7" spans="1:7" ht="84">
      <c r="A7" s="585" t="s">
        <v>81</v>
      </c>
      <c r="B7" s="303" t="s">
        <v>82</v>
      </c>
      <c r="C7" s="304" t="s">
        <v>214</v>
      </c>
      <c r="D7" s="299"/>
      <c r="E7" s="299"/>
      <c r="F7" s="299"/>
      <c r="G7" s="299"/>
    </row>
    <row r="8" spans="1:7" ht="24">
      <c r="A8" s="585"/>
      <c r="B8" s="303" t="s">
        <v>212</v>
      </c>
      <c r="C8" s="304" t="s">
        <v>215</v>
      </c>
      <c r="D8" s="299"/>
      <c r="E8" s="299"/>
      <c r="F8" s="299"/>
      <c r="G8" s="299"/>
    </row>
    <row r="9" spans="1:7" ht="96">
      <c r="A9" s="585"/>
      <c r="B9" s="303" t="s">
        <v>83</v>
      </c>
      <c r="C9" s="304" t="s">
        <v>101</v>
      </c>
      <c r="D9" s="299"/>
      <c r="E9" s="299"/>
      <c r="F9" s="299"/>
      <c r="G9" s="299"/>
    </row>
    <row r="10" spans="1:7">
      <c r="A10" s="585"/>
      <c r="B10" s="303" t="s">
        <v>84</v>
      </c>
      <c r="C10" s="304" t="s">
        <v>102</v>
      </c>
      <c r="D10" s="299"/>
      <c r="E10" s="299"/>
      <c r="F10" s="299"/>
      <c r="G10" s="299"/>
    </row>
    <row r="11" spans="1:7">
      <c r="A11" s="585"/>
      <c r="B11" s="303" t="s">
        <v>85</v>
      </c>
      <c r="C11" s="304" t="s">
        <v>102</v>
      </c>
      <c r="D11" s="299"/>
      <c r="E11" s="299"/>
      <c r="F11" s="299"/>
      <c r="G11" s="299"/>
    </row>
    <row r="12" spans="1:7">
      <c r="A12" s="585"/>
      <c r="B12" s="303" t="s">
        <v>86</v>
      </c>
      <c r="C12" s="304" t="s">
        <v>102</v>
      </c>
      <c r="D12" s="299"/>
      <c r="E12" s="299"/>
      <c r="F12" s="299"/>
      <c r="G12" s="299"/>
    </row>
    <row r="13" spans="1:7" ht="48">
      <c r="A13" s="585"/>
      <c r="B13" s="303" t="s">
        <v>87</v>
      </c>
      <c r="C13" s="305">
        <v>2000</v>
      </c>
      <c r="D13" s="299"/>
      <c r="E13" s="299"/>
      <c r="F13" s="299"/>
      <c r="G13" s="299"/>
    </row>
    <row r="14" spans="1:7" ht="72">
      <c r="A14" s="585" t="s">
        <v>88</v>
      </c>
      <c r="B14" s="303" t="s">
        <v>89</v>
      </c>
      <c r="C14" s="304" t="s">
        <v>467</v>
      </c>
      <c r="D14" s="299"/>
      <c r="E14" s="299"/>
      <c r="F14" s="299"/>
      <c r="G14" s="299"/>
    </row>
    <row r="15" spans="1:7" ht="108">
      <c r="A15" s="585"/>
      <c r="B15" s="303" t="s">
        <v>90</v>
      </c>
      <c r="C15" s="304" t="s">
        <v>468</v>
      </c>
      <c r="D15" s="299"/>
      <c r="E15" s="299"/>
      <c r="F15" s="299"/>
      <c r="G15" s="299"/>
    </row>
    <row r="16" spans="1:7" ht="409.5">
      <c r="A16" s="585" t="s">
        <v>91</v>
      </c>
      <c r="B16" s="601"/>
      <c r="C16" s="304" t="s">
        <v>562</v>
      </c>
      <c r="D16" s="299"/>
      <c r="E16" s="299"/>
      <c r="F16" s="299"/>
      <c r="G16" s="299"/>
    </row>
    <row r="17" spans="1:7" ht="24">
      <c r="A17" s="585" t="s">
        <v>92</v>
      </c>
      <c r="B17" s="303" t="s">
        <v>93</v>
      </c>
      <c r="C17" s="306" t="s">
        <v>470</v>
      </c>
      <c r="D17" s="299"/>
      <c r="E17" s="299"/>
      <c r="F17" s="299"/>
      <c r="G17" s="299"/>
    </row>
    <row r="18" spans="1:7" ht="24">
      <c r="A18" s="585"/>
      <c r="B18" s="303" t="s">
        <v>94</v>
      </c>
      <c r="C18" s="306" t="s">
        <v>470</v>
      </c>
      <c r="D18" s="299"/>
      <c r="E18" s="299"/>
      <c r="F18" s="299"/>
      <c r="G18" s="299"/>
    </row>
    <row r="19" spans="1:7" ht="24">
      <c r="A19" s="585"/>
      <c r="B19" s="303" t="s">
        <v>464</v>
      </c>
      <c r="C19" s="304" t="s">
        <v>563</v>
      </c>
      <c r="D19" s="299"/>
      <c r="E19" s="299"/>
      <c r="F19" s="299"/>
      <c r="G19" s="299"/>
    </row>
    <row r="20" spans="1:7" ht="72.75" thickBot="1">
      <c r="A20" s="586"/>
      <c r="B20" s="307" t="s">
        <v>465</v>
      </c>
      <c r="C20" s="308" t="s">
        <v>472</v>
      </c>
      <c r="D20" s="299"/>
      <c r="E20" s="299"/>
      <c r="F20" s="299"/>
      <c r="G20" s="299"/>
    </row>
    <row r="21" spans="1:7" ht="15.75" thickTop="1">
      <c r="A21" s="299"/>
      <c r="B21" s="299"/>
      <c r="C21" s="299"/>
      <c r="D21" s="299"/>
      <c r="E21" s="299"/>
      <c r="F21" s="299"/>
      <c r="G21" s="299"/>
    </row>
    <row r="22" spans="1:7">
      <c r="A22" s="299"/>
      <c r="B22" s="299"/>
      <c r="C22" s="299"/>
      <c r="D22" s="299"/>
      <c r="E22" s="299"/>
      <c r="F22" s="299"/>
      <c r="G22" s="299"/>
    </row>
    <row r="23" spans="1:7">
      <c r="A23" s="309" t="s">
        <v>218</v>
      </c>
      <c r="B23" s="299"/>
      <c r="C23" s="299"/>
      <c r="D23" s="299"/>
      <c r="E23" s="299"/>
      <c r="F23" s="299"/>
      <c r="G23" s="299"/>
    </row>
    <row r="24" spans="1:7">
      <c r="A24" s="299"/>
      <c r="B24" s="299"/>
      <c r="C24" s="299"/>
      <c r="D24" s="299"/>
      <c r="E24" s="299"/>
      <c r="F24" s="299"/>
      <c r="G24" s="299"/>
    </row>
    <row r="25" spans="1:7" ht="15.75" thickBot="1">
      <c r="A25" s="588" t="s">
        <v>500</v>
      </c>
      <c r="B25" s="588"/>
      <c r="C25" s="588"/>
      <c r="D25" s="588"/>
      <c r="E25" s="299"/>
      <c r="F25" s="299"/>
      <c r="G25" s="299"/>
    </row>
    <row r="26" spans="1:7" ht="26.25" thickTop="1" thickBot="1">
      <c r="A26" s="598" t="s">
        <v>473</v>
      </c>
      <c r="B26" s="310" t="s">
        <v>474</v>
      </c>
      <c r="C26" s="311" t="s">
        <v>475</v>
      </c>
      <c r="D26" s="312" t="s">
        <v>476</v>
      </c>
      <c r="E26" s="299"/>
      <c r="F26" s="299"/>
      <c r="G26" s="299"/>
    </row>
    <row r="27" spans="1:7" ht="409.6" thickTop="1" thickBot="1">
      <c r="A27" s="313" t="s">
        <v>2</v>
      </c>
      <c r="B27" s="314" t="s">
        <v>589</v>
      </c>
      <c r="C27" s="315"/>
      <c r="D27" s="316" t="s">
        <v>477</v>
      </c>
      <c r="E27" s="299"/>
      <c r="F27" s="299"/>
      <c r="G27" s="299"/>
    </row>
    <row r="28" spans="1:7" ht="15.75" thickTop="1">
      <c r="A28" s="587" t="s">
        <v>564</v>
      </c>
      <c r="B28" s="587"/>
      <c r="C28" s="587"/>
      <c r="D28" s="587"/>
      <c r="E28" s="299"/>
      <c r="F28" s="299"/>
      <c r="G28" s="299"/>
    </row>
    <row r="29" spans="1:7">
      <c r="A29" s="587" t="s">
        <v>479</v>
      </c>
      <c r="B29" s="587"/>
      <c r="C29" s="587"/>
      <c r="D29" s="587"/>
      <c r="E29" s="299"/>
      <c r="F29" s="299"/>
      <c r="G29" s="299"/>
    </row>
    <row r="30" spans="1:7">
      <c r="A30" s="299"/>
      <c r="B30" s="299"/>
      <c r="C30" s="299"/>
      <c r="D30" s="299"/>
      <c r="E30" s="299"/>
      <c r="F30" s="299"/>
      <c r="G30" s="299"/>
    </row>
    <row r="31" spans="1:7" ht="15.75" thickBot="1">
      <c r="A31" s="588" t="s">
        <v>480</v>
      </c>
      <c r="B31" s="588"/>
      <c r="C31" s="588"/>
      <c r="D31" s="588"/>
      <c r="E31" s="588"/>
      <c r="F31" s="299"/>
      <c r="G31" s="299"/>
    </row>
    <row r="32" spans="1:7" ht="38.25" thickTop="1" thickBot="1">
      <c r="A32" s="598" t="s">
        <v>473</v>
      </c>
      <c r="B32" s="310" t="s">
        <v>481</v>
      </c>
      <c r="C32" s="311" t="s">
        <v>482</v>
      </c>
      <c r="D32" s="311" t="s">
        <v>483</v>
      </c>
      <c r="E32" s="312" t="s">
        <v>484</v>
      </c>
      <c r="F32" s="299"/>
      <c r="G32" s="299"/>
    </row>
    <row r="33" spans="1:7" ht="16.5" thickTop="1" thickBot="1">
      <c r="A33" s="313" t="s">
        <v>2</v>
      </c>
      <c r="B33" s="317" t="s">
        <v>590</v>
      </c>
      <c r="C33" s="318">
        <v>0.2321454433520499</v>
      </c>
      <c r="D33" s="351">
        <v>0.22340175792438172</v>
      </c>
      <c r="E33" s="319">
        <v>0.43505147642185188</v>
      </c>
      <c r="F33" s="299"/>
      <c r="G33" s="299"/>
    </row>
    <row r="34" spans="1:7" ht="15.75" thickTop="1">
      <c r="A34" s="587" t="s">
        <v>565</v>
      </c>
      <c r="B34" s="587"/>
      <c r="C34" s="587"/>
      <c r="D34" s="587"/>
      <c r="E34" s="587"/>
      <c r="F34" s="299"/>
      <c r="G34" s="299"/>
    </row>
    <row r="35" spans="1:7">
      <c r="A35" s="299"/>
      <c r="B35" s="299"/>
      <c r="C35" s="299"/>
      <c r="D35" s="299"/>
      <c r="E35" s="299"/>
      <c r="F35" s="299"/>
      <c r="G35" s="299"/>
    </row>
    <row r="36" spans="1:7" ht="15.75" thickBot="1">
      <c r="A36" s="588" t="s">
        <v>503</v>
      </c>
      <c r="B36" s="588"/>
      <c r="C36" s="588"/>
      <c r="D36" s="588"/>
      <c r="E36" s="588"/>
      <c r="F36" s="588"/>
      <c r="G36" s="588"/>
    </row>
    <row r="37" spans="1:7" ht="26.25" thickTop="1" thickBot="1">
      <c r="A37" s="599" t="s">
        <v>473</v>
      </c>
      <c r="B37" s="600"/>
      <c r="C37" s="310" t="s">
        <v>486</v>
      </c>
      <c r="D37" s="311" t="s">
        <v>487</v>
      </c>
      <c r="E37" s="311" t="s">
        <v>488</v>
      </c>
      <c r="F37" s="311" t="s">
        <v>489</v>
      </c>
      <c r="G37" s="312" t="s">
        <v>490</v>
      </c>
    </row>
    <row r="38" spans="1:7" ht="24.75" thickTop="1">
      <c r="A38" s="583" t="s">
        <v>2</v>
      </c>
      <c r="B38" s="301" t="s">
        <v>463</v>
      </c>
      <c r="C38" s="320">
        <v>110.55276613655707</v>
      </c>
      <c r="D38" s="321">
        <v>22</v>
      </c>
      <c r="E38" s="322">
        <v>5.0251257334798671</v>
      </c>
      <c r="F38" s="322">
        <v>26.550068077410256</v>
      </c>
      <c r="G38" s="323" t="s">
        <v>504</v>
      </c>
    </row>
    <row r="39" spans="1:7">
      <c r="A39" s="585"/>
      <c r="B39" s="303" t="s">
        <v>491</v>
      </c>
      <c r="C39" s="324">
        <v>365.6692287483616</v>
      </c>
      <c r="D39" s="325">
        <v>1932</v>
      </c>
      <c r="E39" s="326">
        <v>0.18926978713683312</v>
      </c>
      <c r="F39" s="327"/>
      <c r="G39" s="328"/>
    </row>
    <row r="40" spans="1:7" ht="15.75" thickBot="1">
      <c r="A40" s="586"/>
      <c r="B40" s="307" t="s">
        <v>120</v>
      </c>
      <c r="C40" s="329">
        <v>476.22199488491867</v>
      </c>
      <c r="D40" s="330">
        <v>1954</v>
      </c>
      <c r="E40" s="331"/>
      <c r="F40" s="331"/>
      <c r="G40" s="332"/>
    </row>
    <row r="41" spans="1:7" ht="15.75" thickTop="1">
      <c r="A41" s="587" t="s">
        <v>564</v>
      </c>
      <c r="B41" s="587"/>
      <c r="C41" s="587"/>
      <c r="D41" s="587"/>
      <c r="E41" s="587"/>
      <c r="F41" s="587"/>
      <c r="G41" s="587"/>
    </row>
    <row r="42" spans="1:7">
      <c r="A42" s="587" t="s">
        <v>566</v>
      </c>
      <c r="B42" s="587"/>
      <c r="C42" s="587"/>
      <c r="D42" s="587"/>
      <c r="E42" s="587"/>
      <c r="F42" s="587"/>
      <c r="G42" s="587"/>
    </row>
    <row r="43" spans="1:7">
      <c r="A43" s="299"/>
      <c r="B43" s="299"/>
      <c r="C43" s="299"/>
      <c r="D43" s="299"/>
      <c r="E43" s="299"/>
      <c r="F43" s="299"/>
      <c r="G43" s="299"/>
    </row>
    <row r="44" spans="1:7" ht="15.75" thickBot="1">
      <c r="A44" s="588" t="s">
        <v>505</v>
      </c>
      <c r="B44" s="588"/>
      <c r="C44" s="588"/>
      <c r="D44" s="588"/>
      <c r="E44" s="588"/>
      <c r="F44" s="588"/>
      <c r="G44" s="588"/>
    </row>
    <row r="45" spans="1:7" ht="49.5" thickTop="1">
      <c r="A45" s="589" t="s">
        <v>473</v>
      </c>
      <c r="B45" s="590"/>
      <c r="C45" s="593" t="s">
        <v>493</v>
      </c>
      <c r="D45" s="594"/>
      <c r="E45" s="333" t="s">
        <v>494</v>
      </c>
      <c r="F45" s="594" t="s">
        <v>495</v>
      </c>
      <c r="G45" s="596" t="s">
        <v>490</v>
      </c>
    </row>
    <row r="46" spans="1:7" ht="15.75" thickBot="1">
      <c r="A46" s="591"/>
      <c r="B46" s="592"/>
      <c r="C46" s="334" t="s">
        <v>496</v>
      </c>
      <c r="D46" s="335" t="s">
        <v>497</v>
      </c>
      <c r="E46" s="335" t="s">
        <v>498</v>
      </c>
      <c r="F46" s="595"/>
      <c r="G46" s="597"/>
    </row>
    <row r="47" spans="1:7" ht="24.75" thickTop="1">
      <c r="A47" s="583" t="s">
        <v>2</v>
      </c>
      <c r="B47" s="301" t="s">
        <v>499</v>
      </c>
      <c r="C47" s="336">
        <v>0.16844486967433736</v>
      </c>
      <c r="D47" s="337">
        <v>1.4869990369086285E-2</v>
      </c>
      <c r="E47" s="338"/>
      <c r="F47" s="322">
        <v>11.327839863603609</v>
      </c>
      <c r="G47" s="339">
        <v>7.5922851347923691E-29</v>
      </c>
    </row>
    <row r="48" spans="1:7" ht="120">
      <c r="A48" s="584"/>
      <c r="B48" s="340" t="s">
        <v>567</v>
      </c>
      <c r="C48" s="341">
        <v>4.3578322142576134E-2</v>
      </c>
      <c r="D48" s="342">
        <v>2.8101174095027086E-2</v>
      </c>
      <c r="E48" s="342">
        <v>4.1531582675311804E-2</v>
      </c>
      <c r="F48" s="343">
        <v>1.5507651742667918</v>
      </c>
      <c r="G48" s="344">
        <v>0.12112175290588789</v>
      </c>
    </row>
    <row r="49" spans="1:7" ht="156">
      <c r="A49" s="585"/>
      <c r="B49" s="303" t="s">
        <v>568</v>
      </c>
      <c r="C49" s="345">
        <v>4.5646174883190296E-2</v>
      </c>
      <c r="D49" s="326">
        <v>2.8042850299720548E-2</v>
      </c>
      <c r="E49" s="326">
        <v>4.2772887641179348E-2</v>
      </c>
      <c r="F49" s="346">
        <v>1.6277295066416686</v>
      </c>
      <c r="G49" s="347">
        <v>0.1037453078248427</v>
      </c>
    </row>
    <row r="50" spans="1:7" ht="156">
      <c r="A50" s="585"/>
      <c r="B50" s="303" t="s">
        <v>569</v>
      </c>
      <c r="C50" s="345">
        <v>9.7894065619600373E-2</v>
      </c>
      <c r="D50" s="326">
        <v>2.803120302298634E-2</v>
      </c>
      <c r="E50" s="326">
        <v>9.8737919773282348E-2</v>
      </c>
      <c r="F50" s="346">
        <v>3.4923248045873954</v>
      </c>
      <c r="G50" s="347">
        <v>4.8960305747828658E-4</v>
      </c>
    </row>
    <row r="51" spans="1:7" ht="144">
      <c r="A51" s="585"/>
      <c r="B51" s="303" t="s">
        <v>570</v>
      </c>
      <c r="C51" s="345">
        <v>2.6441132551901371E-2</v>
      </c>
      <c r="D51" s="326">
        <v>2.7010564497132933E-2</v>
      </c>
      <c r="E51" s="326">
        <v>2.639522612007246E-2</v>
      </c>
      <c r="F51" s="326">
        <v>0.97891817680108073</v>
      </c>
      <c r="G51" s="347">
        <v>0.32774297079113535</v>
      </c>
    </row>
    <row r="52" spans="1:7" ht="120">
      <c r="A52" s="585"/>
      <c r="B52" s="303" t="s">
        <v>571</v>
      </c>
      <c r="C52" s="345">
        <v>1.0632429251386201E-2</v>
      </c>
      <c r="D52" s="326">
        <v>2.6393199418687781E-2</v>
      </c>
      <c r="E52" s="326">
        <v>1.0164403994344002E-2</v>
      </c>
      <c r="F52" s="326">
        <v>0.40284730481966041</v>
      </c>
      <c r="G52" s="347">
        <v>0.68710512991508899</v>
      </c>
    </row>
    <row r="53" spans="1:7" ht="144">
      <c r="A53" s="585"/>
      <c r="B53" s="303" t="s">
        <v>572</v>
      </c>
      <c r="C53" s="345">
        <v>5.7382154671718914E-2</v>
      </c>
      <c r="D53" s="326">
        <v>2.7134830321661436E-2</v>
      </c>
      <c r="E53" s="326">
        <v>5.77661442697084E-2</v>
      </c>
      <c r="F53" s="346">
        <v>2.1147047536874175</v>
      </c>
      <c r="G53" s="347">
        <v>3.4582870313954892E-2</v>
      </c>
    </row>
    <row r="54" spans="1:7" ht="168">
      <c r="A54" s="585"/>
      <c r="B54" s="303" t="s">
        <v>573</v>
      </c>
      <c r="C54" s="345">
        <v>2.955124767816112E-2</v>
      </c>
      <c r="D54" s="326">
        <v>2.9355373585634212E-2</v>
      </c>
      <c r="E54" s="326">
        <v>2.8913191029423021E-2</v>
      </c>
      <c r="F54" s="346">
        <v>1.0066725123410716</v>
      </c>
      <c r="G54" s="347">
        <v>0.31421823574940244</v>
      </c>
    </row>
    <row r="55" spans="1:7" ht="216">
      <c r="A55" s="585"/>
      <c r="B55" s="303" t="s">
        <v>574</v>
      </c>
      <c r="C55" s="345">
        <v>7.76167464760769E-2</v>
      </c>
      <c r="D55" s="326">
        <v>2.7247691898778934E-2</v>
      </c>
      <c r="E55" s="326">
        <v>7.6976003302489923E-2</v>
      </c>
      <c r="F55" s="346">
        <v>2.8485622475625241</v>
      </c>
      <c r="G55" s="347">
        <v>4.4382150526799365E-3</v>
      </c>
    </row>
    <row r="56" spans="1:7" ht="192">
      <c r="A56" s="585"/>
      <c r="B56" s="303" t="s">
        <v>575</v>
      </c>
      <c r="C56" s="345">
        <v>-3.0313603554672823E-2</v>
      </c>
      <c r="D56" s="326">
        <v>2.9537691463835333E-2</v>
      </c>
      <c r="E56" s="326">
        <v>-2.9161055044292294E-2</v>
      </c>
      <c r="F56" s="346">
        <v>-1.0262685420689523</v>
      </c>
      <c r="G56" s="347">
        <v>0.3048934930211159</v>
      </c>
    </row>
    <row r="57" spans="1:7" ht="144">
      <c r="A57" s="585"/>
      <c r="B57" s="303" t="s">
        <v>576</v>
      </c>
      <c r="C57" s="345">
        <v>1.6972502678040371E-2</v>
      </c>
      <c r="D57" s="326">
        <v>2.92697418146983E-2</v>
      </c>
      <c r="E57" s="326">
        <v>1.6839686988186039E-2</v>
      </c>
      <c r="F57" s="326">
        <v>0.57986513121606487</v>
      </c>
      <c r="G57" s="347">
        <v>0.56207318498499037</v>
      </c>
    </row>
    <row r="58" spans="1:7" ht="156">
      <c r="A58" s="585"/>
      <c r="B58" s="303" t="s">
        <v>577</v>
      </c>
      <c r="C58" s="345">
        <v>2.112303355025992E-2</v>
      </c>
      <c r="D58" s="326">
        <v>2.8601344517793267E-2</v>
      </c>
      <c r="E58" s="326">
        <v>2.0619130501145229E-2</v>
      </c>
      <c r="F58" s="326">
        <v>0.738532887400416</v>
      </c>
      <c r="G58" s="347">
        <v>0.46028039335535909</v>
      </c>
    </row>
    <row r="59" spans="1:7" ht="180">
      <c r="A59" s="585"/>
      <c r="B59" s="303" t="s">
        <v>578</v>
      </c>
      <c r="C59" s="345">
        <v>-3.1957891742828782E-3</v>
      </c>
      <c r="D59" s="326">
        <v>2.8648858199047906E-2</v>
      </c>
      <c r="E59" s="326">
        <v>-3.1831149483668481E-3</v>
      </c>
      <c r="F59" s="326">
        <v>-0.11155031562092357</v>
      </c>
      <c r="G59" s="347">
        <v>0.91119155578382238</v>
      </c>
    </row>
    <row r="60" spans="1:7" ht="180">
      <c r="A60" s="585"/>
      <c r="B60" s="303" t="s">
        <v>579</v>
      </c>
      <c r="C60" s="345">
        <v>6.7020844307709299E-2</v>
      </c>
      <c r="D60" s="326">
        <v>2.887492126736171E-2</v>
      </c>
      <c r="E60" s="326">
        <v>6.5061959496041197E-2</v>
      </c>
      <c r="F60" s="346">
        <v>2.3210745299404576</v>
      </c>
      <c r="G60" s="347">
        <v>2.0386425272698402E-2</v>
      </c>
    </row>
    <row r="61" spans="1:7" ht="192">
      <c r="A61" s="585"/>
      <c r="B61" s="303" t="s">
        <v>580</v>
      </c>
      <c r="C61" s="345">
        <v>4.9307122863714345E-2</v>
      </c>
      <c r="D61" s="326">
        <v>2.8888946891998567E-2</v>
      </c>
      <c r="E61" s="326">
        <v>4.8201079863453164E-2</v>
      </c>
      <c r="F61" s="346">
        <v>1.706781595329494</v>
      </c>
      <c r="G61" s="347">
        <v>8.8023346073842657E-2</v>
      </c>
    </row>
    <row r="62" spans="1:7" ht="180">
      <c r="A62" s="585"/>
      <c r="B62" s="303" t="s">
        <v>581</v>
      </c>
      <c r="C62" s="345">
        <v>3.1382315808124311E-2</v>
      </c>
      <c r="D62" s="326">
        <v>2.7857814346358159E-2</v>
      </c>
      <c r="E62" s="326">
        <v>3.0416075491632687E-2</v>
      </c>
      <c r="F62" s="346">
        <v>1.1265175156222156</v>
      </c>
      <c r="G62" s="347">
        <v>0.26008643311617796</v>
      </c>
    </row>
    <row r="63" spans="1:7" ht="168">
      <c r="A63" s="585"/>
      <c r="B63" s="303" t="s">
        <v>582</v>
      </c>
      <c r="C63" s="345">
        <v>-1.4597495872660007E-2</v>
      </c>
      <c r="D63" s="326">
        <v>2.7476544908510661E-2</v>
      </c>
      <c r="E63" s="326">
        <v>-1.4052441952489867E-2</v>
      </c>
      <c r="F63" s="326">
        <v>-0.53127115950224657</v>
      </c>
      <c r="G63" s="347">
        <v>0.59529195906716326</v>
      </c>
    </row>
    <row r="64" spans="1:7" ht="180">
      <c r="A64" s="585"/>
      <c r="B64" s="303" t="s">
        <v>583</v>
      </c>
      <c r="C64" s="345">
        <v>0.12043454106695319</v>
      </c>
      <c r="D64" s="326">
        <v>2.6857318886741369E-2</v>
      </c>
      <c r="E64" s="326">
        <v>0.11464242399096211</v>
      </c>
      <c r="F64" s="346">
        <v>4.4842354359655765</v>
      </c>
      <c r="G64" s="347">
        <v>7.7471677882805591E-6</v>
      </c>
    </row>
    <row r="65" spans="1:7" ht="120">
      <c r="A65" s="585"/>
      <c r="B65" s="303" t="s">
        <v>584</v>
      </c>
      <c r="C65" s="345">
        <v>-9.9860280316550282E-2</v>
      </c>
      <c r="D65" s="326">
        <v>2.823300607574401E-2</v>
      </c>
      <c r="E65" s="326">
        <v>-7.9008343453416674E-2</v>
      </c>
      <c r="F65" s="346">
        <v>-3.5370048817558906</v>
      </c>
      <c r="G65" s="347">
        <v>4.1423855338892327E-4</v>
      </c>
    </row>
    <row r="66" spans="1:7" ht="132">
      <c r="A66" s="585"/>
      <c r="B66" s="303" t="s">
        <v>585</v>
      </c>
      <c r="C66" s="345">
        <v>9.408829784936254E-2</v>
      </c>
      <c r="D66" s="326">
        <v>2.7978016733998808E-2</v>
      </c>
      <c r="E66" s="326">
        <v>9.2838474420869108E-2</v>
      </c>
      <c r="F66" s="346">
        <v>3.3629366492953272</v>
      </c>
      <c r="G66" s="347">
        <v>7.8623293408403082E-4</v>
      </c>
    </row>
    <row r="67" spans="1:7" ht="144">
      <c r="A67" s="585"/>
      <c r="B67" s="303" t="s">
        <v>586</v>
      </c>
      <c r="C67" s="345">
        <v>6.2894567586915529E-3</v>
      </c>
      <c r="D67" s="326">
        <v>2.9257329745693495E-2</v>
      </c>
      <c r="E67" s="326">
        <v>5.9094729244606892E-3</v>
      </c>
      <c r="F67" s="326">
        <v>0.21497029337126447</v>
      </c>
      <c r="G67" s="347">
        <v>0.82981316812980888</v>
      </c>
    </row>
    <row r="68" spans="1:7" ht="156">
      <c r="A68" s="585"/>
      <c r="B68" s="303" t="s">
        <v>587</v>
      </c>
      <c r="C68" s="345">
        <v>-1.4908460024542724E-2</v>
      </c>
      <c r="D68" s="326">
        <v>2.9523967480700641E-2</v>
      </c>
      <c r="E68" s="326">
        <v>-1.4122557494724287E-2</v>
      </c>
      <c r="F68" s="326">
        <v>-0.50496126695330334</v>
      </c>
      <c r="G68" s="347">
        <v>0.61364363336440997</v>
      </c>
    </row>
    <row r="69" spans="1:7" ht="168.75" thickBot="1">
      <c r="A69" s="586"/>
      <c r="B69" s="307" t="s">
        <v>588</v>
      </c>
      <c r="C69" s="348">
        <v>-2.5044371423871375E-2</v>
      </c>
      <c r="D69" s="349">
        <v>2.8707970501549749E-2</v>
      </c>
      <c r="E69" s="349">
        <v>-2.4134630289724329E-2</v>
      </c>
      <c r="F69" s="349">
        <v>-0.87238390545647937</v>
      </c>
      <c r="G69" s="350">
        <v>0.38310738081573481</v>
      </c>
    </row>
    <row r="70" spans="1:7" ht="15.75" thickTop="1">
      <c r="A70" s="587" t="s">
        <v>564</v>
      </c>
      <c r="B70" s="587"/>
      <c r="C70" s="587"/>
      <c r="D70" s="587"/>
      <c r="E70" s="587"/>
      <c r="F70" s="587"/>
      <c r="G70" s="587"/>
    </row>
  </sheetData>
  <mergeCells count="26">
    <mergeCell ref="A16:B16"/>
    <mergeCell ref="A4:C4"/>
    <mergeCell ref="A5:B5"/>
    <mergeCell ref="A6:B6"/>
    <mergeCell ref="A7:A13"/>
    <mergeCell ref="A14:A15"/>
    <mergeCell ref="A41:G41"/>
    <mergeCell ref="A17:A20"/>
    <mergeCell ref="A25:D25"/>
    <mergeCell ref="A26"/>
    <mergeCell ref="A28:D28"/>
    <mergeCell ref="A29:D29"/>
    <mergeCell ref="A31:E31"/>
    <mergeCell ref="A32"/>
    <mergeCell ref="A34:E34"/>
    <mergeCell ref="A36:G36"/>
    <mergeCell ref="A37:B37"/>
    <mergeCell ref="A38:A40"/>
    <mergeCell ref="A47:A69"/>
    <mergeCell ref="A70:G70"/>
    <mergeCell ref="A42:G42"/>
    <mergeCell ref="A44:G44"/>
    <mergeCell ref="A45:B46"/>
    <mergeCell ref="C45:D45"/>
    <mergeCell ref="F45:F46"/>
    <mergeCell ref="G45:G4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E5E12-82E4-4740-840B-840C05439DDF}">
  <dimension ref="A1:Y61"/>
  <sheetViews>
    <sheetView topLeftCell="A47" workbookViewId="0">
      <selection activeCell="C71" sqref="C71"/>
    </sheetView>
  </sheetViews>
  <sheetFormatPr defaultRowHeight="15"/>
  <cols>
    <col min="1" max="1" width="46.28515625" customWidth="1"/>
    <col min="2" max="23" width="24.85546875" customWidth="1"/>
    <col min="24" max="24" width="25" customWidth="1"/>
  </cols>
  <sheetData>
    <row r="1" spans="1:25">
      <c r="A1" s="604" t="s">
        <v>413</v>
      </c>
      <c r="B1" s="604"/>
      <c r="C1" s="604"/>
      <c r="D1" s="604"/>
      <c r="E1" s="604"/>
      <c r="F1" s="604"/>
      <c r="G1" s="604"/>
      <c r="H1" s="604"/>
      <c r="I1" s="604"/>
      <c r="J1" s="604"/>
      <c r="K1" s="604"/>
      <c r="L1" s="604"/>
      <c r="M1" s="604"/>
      <c r="N1" s="604"/>
      <c r="O1" s="604"/>
      <c r="P1" s="604"/>
      <c r="Q1" s="604"/>
      <c r="R1" s="604"/>
      <c r="S1" s="604"/>
      <c r="T1" s="604"/>
      <c r="U1" s="604"/>
      <c r="V1" s="604"/>
      <c r="W1" s="604"/>
      <c r="X1" s="604"/>
      <c r="Y1" s="352"/>
    </row>
    <row r="2" spans="1:25" ht="15.75" thickBot="1">
      <c r="A2" s="353" t="s">
        <v>458</v>
      </c>
      <c r="B2" s="352"/>
      <c r="C2" s="352"/>
      <c r="D2" s="352"/>
      <c r="E2" s="352"/>
      <c r="F2" s="352"/>
      <c r="G2" s="352"/>
      <c r="H2" s="352"/>
      <c r="I2" s="352"/>
      <c r="J2" s="352"/>
      <c r="K2" s="352"/>
      <c r="L2" s="352"/>
      <c r="M2" s="352"/>
      <c r="N2" s="352"/>
      <c r="O2" s="352"/>
      <c r="P2" s="352"/>
      <c r="Q2" s="352"/>
      <c r="R2" s="352"/>
      <c r="S2" s="352"/>
      <c r="T2" s="352"/>
      <c r="U2" s="352"/>
      <c r="V2" s="352"/>
      <c r="W2" s="352"/>
      <c r="X2" s="352"/>
      <c r="Y2" s="352"/>
    </row>
    <row r="3" spans="1:25" ht="74.25" thickTop="1" thickBot="1">
      <c r="A3" s="605" t="s">
        <v>0</v>
      </c>
      <c r="B3" s="354" t="s">
        <v>591</v>
      </c>
      <c r="C3" s="355" t="s">
        <v>567</v>
      </c>
      <c r="D3" s="355" t="s">
        <v>568</v>
      </c>
      <c r="E3" s="355" t="s">
        <v>569</v>
      </c>
      <c r="F3" s="355" t="s">
        <v>570</v>
      </c>
      <c r="G3" s="355" t="s">
        <v>571</v>
      </c>
      <c r="H3" s="355" t="s">
        <v>572</v>
      </c>
      <c r="I3" s="355" t="s">
        <v>573</v>
      </c>
      <c r="J3" s="355" t="s">
        <v>574</v>
      </c>
      <c r="K3" s="355" t="s">
        <v>575</v>
      </c>
      <c r="L3" s="355" t="s">
        <v>576</v>
      </c>
      <c r="M3" s="355" t="s">
        <v>577</v>
      </c>
      <c r="N3" s="355" t="s">
        <v>578</v>
      </c>
      <c r="O3" s="355" t="s">
        <v>579</v>
      </c>
      <c r="P3" s="355" t="s">
        <v>580</v>
      </c>
      <c r="Q3" s="355" t="s">
        <v>581</v>
      </c>
      <c r="R3" s="355" t="s">
        <v>582</v>
      </c>
      <c r="S3" s="355" t="s">
        <v>583</v>
      </c>
      <c r="T3" s="355" t="s">
        <v>584</v>
      </c>
      <c r="U3" s="355" t="s">
        <v>585</v>
      </c>
      <c r="V3" s="355" t="s">
        <v>586</v>
      </c>
      <c r="W3" s="355" t="s">
        <v>587</v>
      </c>
      <c r="X3" s="356" t="s">
        <v>588</v>
      </c>
      <c r="Y3" s="352"/>
    </row>
    <row r="4" spans="1:25" ht="24.75" thickTop="1">
      <c r="A4" s="357" t="s">
        <v>592</v>
      </c>
      <c r="B4" s="358">
        <v>-2.5000000000000001E-2</v>
      </c>
      <c r="C4" s="359">
        <v>0.11899999999999999</v>
      </c>
      <c r="D4" s="359">
        <v>0.11</v>
      </c>
      <c r="E4" s="359">
        <v>5.8000000000000003E-2</v>
      </c>
      <c r="F4" s="359">
        <v>7.9000000000000001E-2</v>
      </c>
      <c r="G4" s="359">
        <v>0.12</v>
      </c>
      <c r="H4" s="359">
        <v>5.3999999999999999E-2</v>
      </c>
      <c r="I4" s="359">
        <v>7.3999999999999996E-2</v>
      </c>
      <c r="J4" s="359">
        <v>5.8000000000000003E-2</v>
      </c>
      <c r="K4" s="359">
        <v>9.6000000000000002E-2</v>
      </c>
      <c r="L4" s="359">
        <v>6.6000000000000003E-2</v>
      </c>
      <c r="M4" s="359">
        <v>8.1000000000000003E-2</v>
      </c>
      <c r="N4" s="359">
        <v>6.4000000000000001E-2</v>
      </c>
      <c r="O4" s="359">
        <v>9.2999999999999999E-2</v>
      </c>
      <c r="P4" s="359">
        <v>9.2999999999999999E-2</v>
      </c>
      <c r="Q4" s="359">
        <v>8.8999999999999996E-2</v>
      </c>
      <c r="R4" s="359">
        <v>0.127</v>
      </c>
      <c r="S4" s="359">
        <v>8.8999999999999996E-2</v>
      </c>
      <c r="T4" s="359">
        <v>0.95399999999999996</v>
      </c>
      <c r="U4" s="359">
        <v>6.4000000000000001E-2</v>
      </c>
      <c r="V4" s="359">
        <v>0.10100000000000001</v>
      </c>
      <c r="W4" s="359">
        <v>0.122</v>
      </c>
      <c r="X4" s="360">
        <v>0.107</v>
      </c>
      <c r="Y4" s="352"/>
    </row>
    <row r="5" spans="1:25" ht="24">
      <c r="A5" s="361" t="s">
        <v>593</v>
      </c>
      <c r="B5" s="362">
        <v>7.6999999999999999E-2</v>
      </c>
      <c r="C5" s="363">
        <v>0.11799999999999999</v>
      </c>
      <c r="D5" s="363">
        <v>0.12</v>
      </c>
      <c r="E5" s="363">
        <v>0.104</v>
      </c>
      <c r="F5" s="363">
        <v>0.112</v>
      </c>
      <c r="G5" s="363">
        <v>0.88200000000000001</v>
      </c>
      <c r="H5" s="363">
        <v>0.10199999999999999</v>
      </c>
      <c r="I5" s="363">
        <v>0.13100000000000001</v>
      </c>
      <c r="J5" s="363">
        <v>0.111</v>
      </c>
      <c r="K5" s="363">
        <v>0.115</v>
      </c>
      <c r="L5" s="363">
        <v>0.122</v>
      </c>
      <c r="M5" s="363">
        <v>0.126</v>
      </c>
      <c r="N5" s="363">
        <v>0.10199999999999999</v>
      </c>
      <c r="O5" s="363">
        <v>0.115</v>
      </c>
      <c r="P5" s="363">
        <v>0.14199999999999999</v>
      </c>
      <c r="Q5" s="363">
        <v>0.113</v>
      </c>
      <c r="R5" s="363">
        <v>0.104</v>
      </c>
      <c r="S5" s="363">
        <v>0.10199999999999999</v>
      </c>
      <c r="T5" s="363">
        <v>9.5000000000000001E-2</v>
      </c>
      <c r="U5" s="363">
        <v>0.123</v>
      </c>
      <c r="V5" s="363">
        <v>0.13</v>
      </c>
      <c r="W5" s="363">
        <v>0.13700000000000001</v>
      </c>
      <c r="X5" s="364">
        <v>0.12</v>
      </c>
      <c r="Y5" s="352"/>
    </row>
    <row r="6" spans="1:25" ht="24">
      <c r="A6" s="361" t="s">
        <v>594</v>
      </c>
      <c r="B6" s="362">
        <v>0.16300000000000001</v>
      </c>
      <c r="C6" s="363">
        <v>0.11899999999999999</v>
      </c>
      <c r="D6" s="363">
        <v>9.2999999999999999E-2</v>
      </c>
      <c r="E6" s="363">
        <v>0.124</v>
      </c>
      <c r="F6" s="363">
        <v>0.107</v>
      </c>
      <c r="G6" s="363">
        <v>0.1</v>
      </c>
      <c r="H6" s="363">
        <v>0.121</v>
      </c>
      <c r="I6" s="363">
        <v>0.11899999999999999</v>
      </c>
      <c r="J6" s="363">
        <v>0.127</v>
      </c>
      <c r="K6" s="363">
        <v>0.13300000000000001</v>
      </c>
      <c r="L6" s="363">
        <v>0.126</v>
      </c>
      <c r="M6" s="363">
        <v>0.128</v>
      </c>
      <c r="N6" s="363">
        <v>0.11899999999999999</v>
      </c>
      <c r="O6" s="363">
        <v>0.13300000000000001</v>
      </c>
      <c r="P6" s="363">
        <v>0.115</v>
      </c>
      <c r="Q6" s="363">
        <v>0.129</v>
      </c>
      <c r="R6" s="363">
        <v>0.13900000000000001</v>
      </c>
      <c r="S6" s="363">
        <v>0.875</v>
      </c>
      <c r="T6" s="363">
        <v>7.0000000000000007E-2</v>
      </c>
      <c r="U6" s="363">
        <v>0.127</v>
      </c>
      <c r="V6" s="363">
        <v>0.10100000000000001</v>
      </c>
      <c r="W6" s="363">
        <v>0.13</v>
      </c>
      <c r="X6" s="364">
        <v>0.109</v>
      </c>
      <c r="Y6" s="352"/>
    </row>
    <row r="7" spans="1:25" ht="24">
      <c r="A7" s="361" t="s">
        <v>595</v>
      </c>
      <c r="B7" s="362">
        <v>0.1</v>
      </c>
      <c r="C7" s="363">
        <v>0.156</v>
      </c>
      <c r="D7" s="363">
        <v>0.86499999999999999</v>
      </c>
      <c r="E7" s="363">
        <v>8.2000000000000003E-2</v>
      </c>
      <c r="F7" s="363">
        <v>0.112</v>
      </c>
      <c r="G7" s="363">
        <v>0.115</v>
      </c>
      <c r="H7" s="363">
        <v>0.105</v>
      </c>
      <c r="I7" s="363">
        <v>0.108</v>
      </c>
      <c r="J7" s="363">
        <v>0.115</v>
      </c>
      <c r="K7" s="363">
        <v>0.13500000000000001</v>
      </c>
      <c r="L7" s="363">
        <v>0.106</v>
      </c>
      <c r="M7" s="363">
        <v>0.11</v>
      </c>
      <c r="N7" s="363">
        <v>0.113</v>
      </c>
      <c r="O7" s="363">
        <v>0.123</v>
      </c>
      <c r="P7" s="363">
        <v>0.10299999999999999</v>
      </c>
      <c r="Q7" s="363">
        <v>0.126</v>
      </c>
      <c r="R7" s="363">
        <v>0.10299999999999999</v>
      </c>
      <c r="S7" s="363">
        <v>9.0999999999999998E-2</v>
      </c>
      <c r="T7" s="363">
        <v>8.4000000000000005E-2</v>
      </c>
      <c r="U7" s="363">
        <v>0.13800000000000001</v>
      </c>
      <c r="V7" s="363">
        <v>0.14099999999999999</v>
      </c>
      <c r="W7" s="363">
        <v>0.159</v>
      </c>
      <c r="X7" s="364">
        <v>0.124</v>
      </c>
      <c r="Y7" s="352"/>
    </row>
    <row r="8" spans="1:25" ht="24">
      <c r="A8" s="361" t="s">
        <v>596</v>
      </c>
      <c r="B8" s="362">
        <v>6.4000000000000001E-2</v>
      </c>
      <c r="C8" s="363">
        <v>0.126</v>
      </c>
      <c r="D8" s="363">
        <v>0.1</v>
      </c>
      <c r="E8" s="363">
        <v>0.125</v>
      </c>
      <c r="F8" s="363">
        <v>0.126</v>
      </c>
      <c r="G8" s="363">
        <v>9.6000000000000002E-2</v>
      </c>
      <c r="H8" s="363">
        <v>9.9000000000000005E-2</v>
      </c>
      <c r="I8" s="363">
        <v>0.121</v>
      </c>
      <c r="J8" s="363">
        <v>0.124</v>
      </c>
      <c r="K8" s="363">
        <v>0.126</v>
      </c>
      <c r="L8" s="363">
        <v>0.13500000000000001</v>
      </c>
      <c r="M8" s="363">
        <v>0.12</v>
      </c>
      <c r="N8" s="363">
        <v>0.128</v>
      </c>
      <c r="O8" s="363">
        <v>0.129</v>
      </c>
      <c r="P8" s="363">
        <v>0.10100000000000001</v>
      </c>
      <c r="Q8" s="363">
        <v>0.125</v>
      </c>
      <c r="R8" s="363">
        <v>0.85699999999999998</v>
      </c>
      <c r="S8" s="363">
        <v>0.13100000000000001</v>
      </c>
      <c r="T8" s="363">
        <v>9.2999999999999999E-2</v>
      </c>
      <c r="U8" s="363">
        <v>0.11899999999999999</v>
      </c>
      <c r="V8" s="363">
        <v>9.1999999999999998E-2</v>
      </c>
      <c r="W8" s="363">
        <v>0.13300000000000001</v>
      </c>
      <c r="X8" s="364">
        <v>0.114</v>
      </c>
      <c r="Y8" s="352"/>
    </row>
    <row r="9" spans="1:25" ht="24">
      <c r="A9" s="361" t="s">
        <v>597</v>
      </c>
      <c r="B9" s="362">
        <v>0.127</v>
      </c>
      <c r="C9" s="363">
        <v>0.104</v>
      </c>
      <c r="D9" s="363">
        <v>9.9000000000000005E-2</v>
      </c>
      <c r="E9" s="363">
        <v>0.19</v>
      </c>
      <c r="F9" s="363">
        <v>0.153</v>
      </c>
      <c r="G9" s="363">
        <v>9.1999999999999998E-2</v>
      </c>
      <c r="H9" s="363">
        <v>0.84699999999999998</v>
      </c>
      <c r="I9" s="363">
        <v>0.13100000000000001</v>
      </c>
      <c r="J9" s="363">
        <v>0.126</v>
      </c>
      <c r="K9" s="363">
        <v>0.121</v>
      </c>
      <c r="L9" s="363">
        <v>0.13300000000000001</v>
      </c>
      <c r="M9" s="363">
        <v>0.14399999999999999</v>
      </c>
      <c r="N9" s="363">
        <v>0.152</v>
      </c>
      <c r="O9" s="363">
        <v>0.11700000000000001</v>
      </c>
      <c r="P9" s="363">
        <v>0.105</v>
      </c>
      <c r="Q9" s="363">
        <v>0.111</v>
      </c>
      <c r="R9" s="363">
        <v>9.7000000000000003E-2</v>
      </c>
      <c r="S9" s="363">
        <v>0.111</v>
      </c>
      <c r="T9" s="365">
        <v>0.04</v>
      </c>
      <c r="U9" s="363">
        <v>0.13700000000000001</v>
      </c>
      <c r="V9" s="363">
        <v>8.6999999999999994E-2</v>
      </c>
      <c r="W9" s="363">
        <v>9.5000000000000001E-2</v>
      </c>
      <c r="X9" s="364">
        <v>0.11799999999999999</v>
      </c>
      <c r="Y9" s="352"/>
    </row>
    <row r="10" spans="1:25" ht="24">
      <c r="A10" s="361" t="s">
        <v>598</v>
      </c>
      <c r="B10" s="362">
        <v>9.7000000000000003E-2</v>
      </c>
      <c r="C10" s="363">
        <v>0.11700000000000001</v>
      </c>
      <c r="D10" s="363">
        <v>0.106</v>
      </c>
      <c r="E10" s="363">
        <v>0.14699999999999999</v>
      </c>
      <c r="F10" s="363">
        <v>0.84799999999999998</v>
      </c>
      <c r="G10" s="363">
        <v>0.10100000000000001</v>
      </c>
      <c r="H10" s="363">
        <v>0.153</v>
      </c>
      <c r="I10" s="363">
        <v>0.154</v>
      </c>
      <c r="J10" s="363">
        <v>0.11</v>
      </c>
      <c r="K10" s="363">
        <v>0.127</v>
      </c>
      <c r="L10" s="363">
        <v>0.14699999999999999</v>
      </c>
      <c r="M10" s="363">
        <v>0.127</v>
      </c>
      <c r="N10" s="363">
        <v>0.13900000000000001</v>
      </c>
      <c r="O10" s="363">
        <v>0.115</v>
      </c>
      <c r="P10" s="363">
        <v>0.11600000000000001</v>
      </c>
      <c r="Q10" s="363">
        <v>9.9000000000000005E-2</v>
      </c>
      <c r="R10" s="363">
        <v>0.122</v>
      </c>
      <c r="S10" s="363">
        <v>9.9000000000000005E-2</v>
      </c>
      <c r="T10" s="363">
        <v>5.8000000000000003E-2</v>
      </c>
      <c r="U10" s="363">
        <v>0.112</v>
      </c>
      <c r="V10" s="363">
        <v>0.108</v>
      </c>
      <c r="W10" s="363">
        <v>0.10199999999999999</v>
      </c>
      <c r="X10" s="364">
        <v>0.125</v>
      </c>
      <c r="Y10" s="352"/>
    </row>
    <row r="11" spans="1:25" ht="24">
      <c r="A11" s="361" t="s">
        <v>599</v>
      </c>
      <c r="B11" s="362">
        <v>0.13700000000000001</v>
      </c>
      <c r="C11" s="363">
        <v>0.10100000000000001</v>
      </c>
      <c r="D11" s="363">
        <v>0.108</v>
      </c>
      <c r="E11" s="363">
        <v>0.159</v>
      </c>
      <c r="F11" s="363">
        <v>0.109</v>
      </c>
      <c r="G11" s="363">
        <v>0.1</v>
      </c>
      <c r="H11" s="363">
        <v>0.125</v>
      </c>
      <c r="I11" s="363">
        <v>0.14899999999999999</v>
      </c>
      <c r="J11" s="363">
        <v>0.84499999999999997</v>
      </c>
      <c r="K11" s="363">
        <v>0.13100000000000001</v>
      </c>
      <c r="L11" s="363">
        <v>0.11799999999999999</v>
      </c>
      <c r="M11" s="363">
        <v>0.113</v>
      </c>
      <c r="N11" s="363">
        <v>0.129</v>
      </c>
      <c r="O11" s="363">
        <v>0.126</v>
      </c>
      <c r="P11" s="363">
        <v>0.124</v>
      </c>
      <c r="Q11" s="363">
        <v>0.124</v>
      </c>
      <c r="R11" s="363">
        <v>0.12</v>
      </c>
      <c r="S11" s="363">
        <v>0.11600000000000001</v>
      </c>
      <c r="T11" s="365">
        <v>4.2999999999999997E-2</v>
      </c>
      <c r="U11" s="363">
        <v>0.125</v>
      </c>
      <c r="V11" s="363">
        <v>0.12</v>
      </c>
      <c r="W11" s="363">
        <v>0.106</v>
      </c>
      <c r="X11" s="364">
        <v>0.13200000000000001</v>
      </c>
      <c r="Y11" s="352"/>
    </row>
    <row r="12" spans="1:25" ht="24">
      <c r="A12" s="361" t="s">
        <v>600</v>
      </c>
      <c r="B12" s="362">
        <v>0.10299999999999999</v>
      </c>
      <c r="C12" s="363">
        <v>0.125</v>
      </c>
      <c r="D12" s="363">
        <v>0.11799999999999999</v>
      </c>
      <c r="E12" s="363">
        <v>0.127</v>
      </c>
      <c r="F12" s="363">
        <v>9.8000000000000004E-2</v>
      </c>
      <c r="G12" s="363">
        <v>0.10100000000000001</v>
      </c>
      <c r="H12" s="363">
        <v>0.11</v>
      </c>
      <c r="I12" s="363">
        <v>0.13800000000000001</v>
      </c>
      <c r="J12" s="363">
        <v>0.124</v>
      </c>
      <c r="K12" s="363">
        <v>0.112</v>
      </c>
      <c r="L12" s="363">
        <v>0.13600000000000001</v>
      </c>
      <c r="M12" s="363">
        <v>0.13</v>
      </c>
      <c r="N12" s="363">
        <v>0.11799999999999999</v>
      </c>
      <c r="O12" s="363">
        <v>0.11899999999999999</v>
      </c>
      <c r="P12" s="363">
        <v>0.14099999999999999</v>
      </c>
      <c r="Q12" s="363">
        <v>0.84499999999999997</v>
      </c>
      <c r="R12" s="363">
        <v>0.121</v>
      </c>
      <c r="S12" s="363">
        <v>0.11700000000000001</v>
      </c>
      <c r="T12" s="363">
        <v>6.4000000000000001E-2</v>
      </c>
      <c r="U12" s="363">
        <v>0.14099999999999999</v>
      </c>
      <c r="V12" s="363">
        <v>0.1</v>
      </c>
      <c r="W12" s="363">
        <v>0.109</v>
      </c>
      <c r="X12" s="364">
        <v>0.13</v>
      </c>
      <c r="Y12" s="352"/>
    </row>
    <row r="13" spans="1:25" ht="24">
      <c r="A13" s="361" t="s">
        <v>601</v>
      </c>
      <c r="B13" s="362">
        <v>0.10299999999999999</v>
      </c>
      <c r="C13" s="363">
        <v>0.84899999999999998</v>
      </c>
      <c r="D13" s="363">
        <v>0.14799999999999999</v>
      </c>
      <c r="E13" s="363">
        <v>0.106</v>
      </c>
      <c r="F13" s="363">
        <v>0.11700000000000001</v>
      </c>
      <c r="G13" s="363">
        <v>0.106</v>
      </c>
      <c r="H13" s="363">
        <v>0.104</v>
      </c>
      <c r="I13" s="363">
        <v>0.128</v>
      </c>
      <c r="J13" s="363">
        <v>0.10199999999999999</v>
      </c>
      <c r="K13" s="363">
        <v>0.11700000000000001</v>
      </c>
      <c r="L13" s="363">
        <v>0.121</v>
      </c>
      <c r="M13" s="363">
        <v>0.11899999999999999</v>
      </c>
      <c r="N13" s="363">
        <v>0.111</v>
      </c>
      <c r="O13" s="363">
        <v>0.107</v>
      </c>
      <c r="P13" s="363">
        <v>0.127</v>
      </c>
      <c r="Q13" s="363">
        <v>0.127</v>
      </c>
      <c r="R13" s="363">
        <v>0.123</v>
      </c>
      <c r="S13" s="363">
        <v>0.11</v>
      </c>
      <c r="T13" s="363">
        <v>8.5999999999999993E-2</v>
      </c>
      <c r="U13" s="363">
        <v>0.114</v>
      </c>
      <c r="V13" s="363">
        <v>0.124</v>
      </c>
      <c r="W13" s="363">
        <v>0.13600000000000001</v>
      </c>
      <c r="X13" s="364">
        <v>0.123</v>
      </c>
      <c r="Y13" s="352"/>
    </row>
    <row r="14" spans="1:25" ht="24">
      <c r="A14" s="361" t="s">
        <v>602</v>
      </c>
      <c r="B14" s="362">
        <v>7.4999999999999997E-2</v>
      </c>
      <c r="C14" s="363">
        <v>0.122</v>
      </c>
      <c r="D14" s="363">
        <v>0.13100000000000001</v>
      </c>
      <c r="E14" s="363">
        <v>0.10299999999999999</v>
      </c>
      <c r="F14" s="363">
        <v>0.107</v>
      </c>
      <c r="G14" s="363">
        <v>0.115</v>
      </c>
      <c r="H14" s="363">
        <v>8.5999999999999993E-2</v>
      </c>
      <c r="I14" s="363">
        <v>0.13100000000000001</v>
      </c>
      <c r="J14" s="363">
        <v>0.11899999999999999</v>
      </c>
      <c r="K14" s="363">
        <v>0.13500000000000001</v>
      </c>
      <c r="L14" s="363">
        <v>0.108</v>
      </c>
      <c r="M14" s="363">
        <v>0.122</v>
      </c>
      <c r="N14" s="363">
        <v>0.108</v>
      </c>
      <c r="O14" s="363">
        <v>0.128</v>
      </c>
      <c r="P14" s="363">
        <v>0.159</v>
      </c>
      <c r="Q14" s="363">
        <v>0.1</v>
      </c>
      <c r="R14" s="363">
        <v>8.8999999999999996E-2</v>
      </c>
      <c r="S14" s="363">
        <v>9.1999999999999998E-2</v>
      </c>
      <c r="T14" s="363">
        <v>7.1999999999999995E-2</v>
      </c>
      <c r="U14" s="363">
        <v>0.112</v>
      </c>
      <c r="V14" s="363">
        <v>0.84299999999999997</v>
      </c>
      <c r="W14" s="363">
        <v>0.183</v>
      </c>
      <c r="X14" s="364">
        <v>0.13100000000000001</v>
      </c>
      <c r="Y14" s="352"/>
    </row>
    <row r="15" spans="1:25" ht="24">
      <c r="A15" s="361" t="s">
        <v>603</v>
      </c>
      <c r="B15" s="362">
        <v>0.14599999999999999</v>
      </c>
      <c r="C15" s="363">
        <v>0.108</v>
      </c>
      <c r="D15" s="363">
        <v>0.123</v>
      </c>
      <c r="E15" s="363">
        <v>0.127</v>
      </c>
      <c r="F15" s="363">
        <v>0.106</v>
      </c>
      <c r="G15" s="363">
        <v>0.105</v>
      </c>
      <c r="H15" s="363">
        <v>0.13</v>
      </c>
      <c r="I15" s="363">
        <v>0.14199999999999999</v>
      </c>
      <c r="J15" s="363">
        <v>0.11899999999999999</v>
      </c>
      <c r="K15" s="363">
        <v>0.127</v>
      </c>
      <c r="L15" s="363">
        <v>0.14199999999999999</v>
      </c>
      <c r="M15" s="363">
        <v>0.11600000000000001</v>
      </c>
      <c r="N15" s="363">
        <v>0.13900000000000001</v>
      </c>
      <c r="O15" s="363">
        <v>0.127</v>
      </c>
      <c r="P15" s="363">
        <v>0.12</v>
      </c>
      <c r="Q15" s="363">
        <v>0.13500000000000001</v>
      </c>
      <c r="R15" s="363">
        <v>0.109</v>
      </c>
      <c r="S15" s="363">
        <v>0.11</v>
      </c>
      <c r="T15" s="363">
        <v>4.4999999999999998E-2</v>
      </c>
      <c r="U15" s="363">
        <v>0.83099999999999996</v>
      </c>
      <c r="V15" s="363">
        <v>0.108</v>
      </c>
      <c r="W15" s="363">
        <v>0.11700000000000001</v>
      </c>
      <c r="X15" s="364">
        <v>0.107</v>
      </c>
      <c r="Y15" s="352"/>
    </row>
    <row r="16" spans="1:25" ht="24">
      <c r="A16" s="361" t="s">
        <v>604</v>
      </c>
      <c r="B16" s="362">
        <v>0.151</v>
      </c>
      <c r="C16" s="363">
        <v>0.1</v>
      </c>
      <c r="D16" s="363">
        <v>7.3999999999999996E-2</v>
      </c>
      <c r="E16" s="363">
        <v>0.82899999999999996</v>
      </c>
      <c r="F16" s="363">
        <v>0.13800000000000001</v>
      </c>
      <c r="G16" s="363">
        <v>8.8999999999999996E-2</v>
      </c>
      <c r="H16" s="363">
        <v>0.17799999999999999</v>
      </c>
      <c r="I16" s="363">
        <v>0.14699999999999999</v>
      </c>
      <c r="J16" s="363">
        <v>0.151</v>
      </c>
      <c r="K16" s="363">
        <v>8.6999999999999994E-2</v>
      </c>
      <c r="L16" s="363">
        <v>0.14699999999999999</v>
      </c>
      <c r="M16" s="363">
        <v>0.121</v>
      </c>
      <c r="N16" s="363">
        <v>0.14899999999999999</v>
      </c>
      <c r="O16" s="363">
        <v>0.114</v>
      </c>
      <c r="P16" s="363">
        <v>0.11</v>
      </c>
      <c r="Q16" s="363">
        <v>0.121</v>
      </c>
      <c r="R16" s="363">
        <v>0.115</v>
      </c>
      <c r="S16" s="363">
        <v>0.107</v>
      </c>
      <c r="T16" s="365">
        <v>4.1000000000000002E-2</v>
      </c>
      <c r="U16" s="363">
        <v>0.126</v>
      </c>
      <c r="V16" s="363">
        <v>9.9000000000000005E-2</v>
      </c>
      <c r="W16" s="363">
        <v>7.9000000000000001E-2</v>
      </c>
      <c r="X16" s="364">
        <v>0.13100000000000001</v>
      </c>
      <c r="Y16" s="352"/>
    </row>
    <row r="17" spans="1:25" ht="24">
      <c r="A17" s="361" t="s">
        <v>605</v>
      </c>
      <c r="B17" s="362">
        <v>5.6000000000000001E-2</v>
      </c>
      <c r="C17" s="363">
        <v>0.115</v>
      </c>
      <c r="D17" s="363">
        <v>0.11</v>
      </c>
      <c r="E17" s="363">
        <v>0.13</v>
      </c>
      <c r="F17" s="363">
        <v>0.11700000000000001</v>
      </c>
      <c r="G17" s="363">
        <v>0.10199999999999999</v>
      </c>
      <c r="H17" s="363">
        <v>0.111</v>
      </c>
      <c r="I17" s="363">
        <v>0.129</v>
      </c>
      <c r="J17" s="363">
        <v>0.125</v>
      </c>
      <c r="K17" s="363">
        <v>0.123</v>
      </c>
      <c r="L17" s="363">
        <v>0.11600000000000001</v>
      </c>
      <c r="M17" s="363">
        <v>0.13200000000000001</v>
      </c>
      <c r="N17" s="363">
        <v>0.126</v>
      </c>
      <c r="O17" s="363">
        <v>0.115</v>
      </c>
      <c r="P17" s="363">
        <v>0.13500000000000001</v>
      </c>
      <c r="Q17" s="363">
        <v>0.124</v>
      </c>
      <c r="R17" s="363">
        <v>0.104</v>
      </c>
      <c r="S17" s="363">
        <v>9.4E-2</v>
      </c>
      <c r="T17" s="363">
        <v>7.2999999999999995E-2</v>
      </c>
      <c r="U17" s="363">
        <v>0.106</v>
      </c>
      <c r="V17" s="363">
        <v>0.124</v>
      </c>
      <c r="W17" s="363">
        <v>0.14299999999999999</v>
      </c>
      <c r="X17" s="364">
        <v>0.82799999999999996</v>
      </c>
      <c r="Y17" s="352"/>
    </row>
    <row r="18" spans="1:25" ht="24">
      <c r="A18" s="361" t="s">
        <v>606</v>
      </c>
      <c r="B18" s="362">
        <v>5.5E-2</v>
      </c>
      <c r="C18" s="363">
        <v>0.129</v>
      </c>
      <c r="D18" s="363">
        <v>0.14199999999999999</v>
      </c>
      <c r="E18" s="363">
        <v>0.08</v>
      </c>
      <c r="F18" s="363">
        <v>9.7000000000000003E-2</v>
      </c>
      <c r="G18" s="363">
        <v>0.11700000000000001</v>
      </c>
      <c r="H18" s="363">
        <v>9.0999999999999998E-2</v>
      </c>
      <c r="I18" s="363">
        <v>0.13200000000000001</v>
      </c>
      <c r="J18" s="363">
        <v>0.10199999999999999</v>
      </c>
      <c r="K18" s="363">
        <v>0.127</v>
      </c>
      <c r="L18" s="363">
        <v>9.9000000000000005E-2</v>
      </c>
      <c r="M18" s="363">
        <v>0.114</v>
      </c>
      <c r="N18" s="363">
        <v>0.106</v>
      </c>
      <c r="O18" s="363">
        <v>0.106</v>
      </c>
      <c r="P18" s="363">
        <v>0.10299999999999999</v>
      </c>
      <c r="Q18" s="363">
        <v>0.105</v>
      </c>
      <c r="R18" s="363">
        <v>0.123</v>
      </c>
      <c r="S18" s="363">
        <v>0.114</v>
      </c>
      <c r="T18" s="363">
        <v>8.4000000000000005E-2</v>
      </c>
      <c r="U18" s="363">
        <v>0.11799999999999999</v>
      </c>
      <c r="V18" s="363">
        <v>0.17599999999999999</v>
      </c>
      <c r="W18" s="363">
        <v>0.83199999999999996</v>
      </c>
      <c r="X18" s="364">
        <v>0.14499999999999999</v>
      </c>
      <c r="Y18" s="352"/>
    </row>
    <row r="19" spans="1:25" ht="24">
      <c r="A19" s="361" t="s">
        <v>607</v>
      </c>
      <c r="B19" s="362">
        <v>0.09</v>
      </c>
      <c r="C19" s="363">
        <v>0.11</v>
      </c>
      <c r="D19" s="363">
        <v>9.6000000000000002E-2</v>
      </c>
      <c r="E19" s="363">
        <v>0.11899999999999999</v>
      </c>
      <c r="F19" s="363">
        <v>0.11700000000000001</v>
      </c>
      <c r="G19" s="363">
        <v>0.105</v>
      </c>
      <c r="H19" s="363">
        <v>0.13300000000000001</v>
      </c>
      <c r="I19" s="363">
        <v>0.13700000000000001</v>
      </c>
      <c r="J19" s="363">
        <v>0.106</v>
      </c>
      <c r="K19" s="363">
        <v>0.11799999999999999</v>
      </c>
      <c r="L19" s="363">
        <v>0.159</v>
      </c>
      <c r="M19" s="363">
        <v>0.82299999999999995</v>
      </c>
      <c r="N19" s="363">
        <v>0.14000000000000001</v>
      </c>
      <c r="O19" s="363">
        <v>0.13100000000000001</v>
      </c>
      <c r="P19" s="363">
        <v>0.12</v>
      </c>
      <c r="Q19" s="363">
        <v>0.122</v>
      </c>
      <c r="R19" s="363">
        <v>0.109</v>
      </c>
      <c r="S19" s="363">
        <v>0.109</v>
      </c>
      <c r="T19" s="363">
        <v>5.5E-2</v>
      </c>
      <c r="U19" s="363">
        <v>0.114</v>
      </c>
      <c r="V19" s="363">
        <v>0.115</v>
      </c>
      <c r="W19" s="363">
        <v>0.11</v>
      </c>
      <c r="X19" s="364">
        <v>0.13</v>
      </c>
      <c r="Y19" s="352"/>
    </row>
    <row r="20" spans="1:25" ht="24">
      <c r="A20" s="361" t="s">
        <v>608</v>
      </c>
      <c r="B20" s="362">
        <v>0.121</v>
      </c>
      <c r="C20" s="363">
        <v>9.9000000000000005E-2</v>
      </c>
      <c r="D20" s="363">
        <v>0.107</v>
      </c>
      <c r="E20" s="363">
        <v>0.112</v>
      </c>
      <c r="F20" s="363">
        <v>0.106</v>
      </c>
      <c r="G20" s="363">
        <v>9.6000000000000002E-2</v>
      </c>
      <c r="H20" s="363">
        <v>0.108</v>
      </c>
      <c r="I20" s="363">
        <v>0.13400000000000001</v>
      </c>
      <c r="J20" s="363">
        <v>0.11799999999999999</v>
      </c>
      <c r="K20" s="363">
        <v>0.14499999999999999</v>
      </c>
      <c r="L20" s="363">
        <v>0.161</v>
      </c>
      <c r="M20" s="363">
        <v>0.13100000000000001</v>
      </c>
      <c r="N20" s="363">
        <v>0.13900000000000001</v>
      </c>
      <c r="O20" s="363">
        <v>0.82299999999999995</v>
      </c>
      <c r="P20" s="363">
        <v>0.13700000000000001</v>
      </c>
      <c r="Q20" s="363">
        <v>0.112</v>
      </c>
      <c r="R20" s="363">
        <v>0.11600000000000001</v>
      </c>
      <c r="S20" s="363">
        <v>0.113</v>
      </c>
      <c r="T20" s="363">
        <v>6.2E-2</v>
      </c>
      <c r="U20" s="363">
        <v>0.124</v>
      </c>
      <c r="V20" s="363">
        <v>0.12</v>
      </c>
      <c r="W20" s="363">
        <v>0.10299999999999999</v>
      </c>
      <c r="X20" s="364">
        <v>0.113</v>
      </c>
      <c r="Y20" s="352"/>
    </row>
    <row r="21" spans="1:25" ht="24">
      <c r="A21" s="361" t="s">
        <v>609</v>
      </c>
      <c r="B21" s="362">
        <v>0.105</v>
      </c>
      <c r="C21" s="363">
        <v>0.11700000000000001</v>
      </c>
      <c r="D21" s="363">
        <v>0.09</v>
      </c>
      <c r="E21" s="363">
        <v>0.108</v>
      </c>
      <c r="F21" s="363">
        <v>0.107</v>
      </c>
      <c r="G21" s="363">
        <v>0.11700000000000001</v>
      </c>
      <c r="H21" s="363">
        <v>9.7000000000000003E-2</v>
      </c>
      <c r="I21" s="363">
        <v>0.123</v>
      </c>
      <c r="J21" s="363">
        <v>0.115</v>
      </c>
      <c r="K21" s="363">
        <v>0.157</v>
      </c>
      <c r="L21" s="363">
        <v>0.13500000000000001</v>
      </c>
      <c r="M21" s="363">
        <v>0.12</v>
      </c>
      <c r="N21" s="363">
        <v>0.13900000000000001</v>
      </c>
      <c r="O21" s="363">
        <v>0.13600000000000001</v>
      </c>
      <c r="P21" s="363">
        <v>0.82199999999999995</v>
      </c>
      <c r="Q21" s="363">
        <v>0.13100000000000001</v>
      </c>
      <c r="R21" s="363">
        <v>9.0999999999999998E-2</v>
      </c>
      <c r="S21" s="363">
        <v>9.8000000000000004E-2</v>
      </c>
      <c r="T21" s="363">
        <v>6.2E-2</v>
      </c>
      <c r="U21" s="363">
        <v>0.11700000000000001</v>
      </c>
      <c r="V21" s="363">
        <v>0.14799999999999999</v>
      </c>
      <c r="W21" s="363">
        <v>9.9000000000000005E-2</v>
      </c>
      <c r="X21" s="364">
        <v>0.13200000000000001</v>
      </c>
      <c r="Y21" s="352"/>
    </row>
    <row r="22" spans="1:25" ht="24">
      <c r="A22" s="361" t="s">
        <v>610</v>
      </c>
      <c r="B22" s="362">
        <v>5.6000000000000001E-2</v>
      </c>
      <c r="C22" s="363">
        <v>0.106</v>
      </c>
      <c r="D22" s="363">
        <v>0.11600000000000001</v>
      </c>
      <c r="E22" s="363">
        <v>8.4000000000000005E-2</v>
      </c>
      <c r="F22" s="363">
        <v>0.115</v>
      </c>
      <c r="G22" s="363">
        <v>9.5000000000000001E-2</v>
      </c>
      <c r="H22" s="363">
        <v>0.11</v>
      </c>
      <c r="I22" s="363">
        <v>0.122</v>
      </c>
      <c r="J22" s="363">
        <v>0.12</v>
      </c>
      <c r="K22" s="363">
        <v>0.81799999999999995</v>
      </c>
      <c r="L22" s="363">
        <v>0.13200000000000001</v>
      </c>
      <c r="M22" s="363">
        <v>0.11600000000000001</v>
      </c>
      <c r="N22" s="363">
        <v>0.14299999999999999</v>
      </c>
      <c r="O22" s="363">
        <v>0.14299999999999999</v>
      </c>
      <c r="P22" s="363">
        <v>0.155</v>
      </c>
      <c r="Q22" s="363">
        <v>0.10299999999999999</v>
      </c>
      <c r="R22" s="363">
        <v>0.112</v>
      </c>
      <c r="S22" s="363">
        <v>0.111</v>
      </c>
      <c r="T22" s="363">
        <v>6.4000000000000001E-2</v>
      </c>
      <c r="U22" s="363">
        <v>0.122</v>
      </c>
      <c r="V22" s="363">
        <v>0.124</v>
      </c>
      <c r="W22" s="363">
        <v>0.121</v>
      </c>
      <c r="X22" s="364">
        <v>0.11899999999999999</v>
      </c>
      <c r="Y22" s="352"/>
    </row>
    <row r="23" spans="1:25" ht="24">
      <c r="A23" s="361" t="s">
        <v>611</v>
      </c>
      <c r="B23" s="362">
        <v>7.6999999999999999E-2</v>
      </c>
      <c r="C23" s="363">
        <v>0.1</v>
      </c>
      <c r="D23" s="363">
        <v>9.6000000000000002E-2</v>
      </c>
      <c r="E23" s="363">
        <v>0.14099999999999999</v>
      </c>
      <c r="F23" s="363">
        <v>0.125</v>
      </c>
      <c r="G23" s="363">
        <v>8.3000000000000004E-2</v>
      </c>
      <c r="H23" s="363">
        <v>0.13600000000000001</v>
      </c>
      <c r="I23" s="363">
        <v>0.12</v>
      </c>
      <c r="J23" s="363">
        <v>0.11600000000000001</v>
      </c>
      <c r="K23" s="363">
        <v>0.14099999999999999</v>
      </c>
      <c r="L23" s="363">
        <v>0.154</v>
      </c>
      <c r="M23" s="363">
        <v>0.13600000000000001</v>
      </c>
      <c r="N23" s="363">
        <v>0.81399999999999995</v>
      </c>
      <c r="O23" s="363">
        <v>0.13500000000000001</v>
      </c>
      <c r="P23" s="363">
        <v>0.13600000000000001</v>
      </c>
      <c r="Q23" s="363">
        <v>0.107</v>
      </c>
      <c r="R23" s="363">
        <v>0.112</v>
      </c>
      <c r="S23" s="363">
        <v>9.9000000000000005E-2</v>
      </c>
      <c r="T23" s="365">
        <v>4.2999999999999997E-2</v>
      </c>
      <c r="U23" s="363">
        <v>0.13100000000000001</v>
      </c>
      <c r="V23" s="363">
        <v>9.9000000000000005E-2</v>
      </c>
      <c r="W23" s="363">
        <v>9.9000000000000005E-2</v>
      </c>
      <c r="X23" s="364">
        <v>0.12</v>
      </c>
      <c r="Y23" s="352"/>
    </row>
    <row r="24" spans="1:25" ht="24">
      <c r="A24" s="361" t="s">
        <v>612</v>
      </c>
      <c r="B24" s="362">
        <v>0.09</v>
      </c>
      <c r="C24" s="363">
        <v>0.105</v>
      </c>
      <c r="D24" s="363">
        <v>8.7999999999999995E-2</v>
      </c>
      <c r="E24" s="363">
        <v>0.13500000000000001</v>
      </c>
      <c r="F24" s="363">
        <v>0.127</v>
      </c>
      <c r="G24" s="363">
        <v>9.5000000000000001E-2</v>
      </c>
      <c r="H24" s="363">
        <v>0.115</v>
      </c>
      <c r="I24" s="363">
        <v>0.129</v>
      </c>
      <c r="J24" s="363">
        <v>0.10299999999999999</v>
      </c>
      <c r="K24" s="363">
        <v>0.126</v>
      </c>
      <c r="L24" s="363">
        <v>0.80300000000000005</v>
      </c>
      <c r="M24" s="363">
        <v>0.14899999999999999</v>
      </c>
      <c r="N24" s="363">
        <v>0.14899999999999999</v>
      </c>
      <c r="O24" s="363">
        <v>0.151</v>
      </c>
      <c r="P24" s="363">
        <v>0.127</v>
      </c>
      <c r="Q24" s="363">
        <v>0.11899999999999999</v>
      </c>
      <c r="R24" s="363">
        <v>0.113</v>
      </c>
      <c r="S24" s="363">
        <v>0.1</v>
      </c>
      <c r="T24" s="365">
        <v>4.2999999999999997E-2</v>
      </c>
      <c r="U24" s="363">
        <v>0.129</v>
      </c>
      <c r="V24" s="363">
        <v>9.5000000000000001E-2</v>
      </c>
      <c r="W24" s="363">
        <v>9.0999999999999998E-2</v>
      </c>
      <c r="X24" s="364">
        <v>0.108</v>
      </c>
      <c r="Y24" s="352"/>
    </row>
    <row r="25" spans="1:25" ht="24.75" thickBot="1">
      <c r="A25" s="366" t="s">
        <v>613</v>
      </c>
      <c r="B25" s="367">
        <v>9.7000000000000003E-2</v>
      </c>
      <c r="C25" s="368">
        <v>0.111</v>
      </c>
      <c r="D25" s="368">
        <v>0.09</v>
      </c>
      <c r="E25" s="368">
        <v>0.13500000000000001</v>
      </c>
      <c r="F25" s="368">
        <v>0.13300000000000001</v>
      </c>
      <c r="G25" s="368">
        <v>0.10199999999999999</v>
      </c>
      <c r="H25" s="368">
        <v>0.114</v>
      </c>
      <c r="I25" s="368">
        <v>0.80500000000000005</v>
      </c>
      <c r="J25" s="368">
        <v>0.13100000000000001</v>
      </c>
      <c r="K25" s="368">
        <v>0.11700000000000001</v>
      </c>
      <c r="L25" s="368">
        <v>0.129</v>
      </c>
      <c r="M25" s="368">
        <v>0.129</v>
      </c>
      <c r="N25" s="368">
        <v>0.11600000000000001</v>
      </c>
      <c r="O25" s="368">
        <v>0.126</v>
      </c>
      <c r="P25" s="368">
        <v>0.11600000000000001</v>
      </c>
      <c r="Q25" s="368">
        <v>0.121</v>
      </c>
      <c r="R25" s="368">
        <v>0.10299999999999999</v>
      </c>
      <c r="S25" s="368">
        <v>9.6000000000000002E-2</v>
      </c>
      <c r="T25" s="368">
        <v>4.8000000000000001E-2</v>
      </c>
      <c r="U25" s="368">
        <v>0.13</v>
      </c>
      <c r="V25" s="368">
        <v>0.115</v>
      </c>
      <c r="W25" s="368">
        <v>0.12</v>
      </c>
      <c r="X25" s="369">
        <v>0.11899999999999999</v>
      </c>
      <c r="Y25" s="352"/>
    </row>
    <row r="26" spans="1:25" ht="15.75" thickTop="1">
      <c r="A26" s="606" t="s">
        <v>459</v>
      </c>
      <c r="B26" s="606"/>
      <c r="C26" s="606"/>
      <c r="D26" s="606"/>
      <c r="E26" s="606"/>
      <c r="F26" s="606"/>
      <c r="G26" s="606"/>
      <c r="H26" s="606"/>
      <c r="I26" s="606"/>
      <c r="J26" s="606"/>
      <c r="K26" s="606"/>
      <c r="L26" s="606"/>
      <c r="M26" s="606"/>
      <c r="N26" s="606"/>
      <c r="O26" s="606"/>
      <c r="P26" s="606"/>
      <c r="Q26" s="606"/>
      <c r="R26" s="606"/>
      <c r="S26" s="606"/>
      <c r="T26" s="606"/>
      <c r="U26" s="606"/>
      <c r="V26" s="606"/>
      <c r="W26" s="606"/>
      <c r="X26" s="606"/>
      <c r="Y26" s="352"/>
    </row>
    <row r="27" spans="1:25">
      <c r="A27" s="606" t="s">
        <v>460</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352"/>
    </row>
    <row r="30" spans="1:25" ht="15.75" thickBot="1"/>
    <row r="31" spans="1:25" ht="75" customHeight="1" thickTop="1" thickBot="1">
      <c r="A31" s="156" t="s">
        <v>0</v>
      </c>
      <c r="B31" s="157" t="str">
        <f>B3</f>
        <v>q37i17 B3. Next zakup - marki brane pod uwagę - MediaMarkt</v>
      </c>
      <c r="C31" s="158" t="str">
        <f t="shared" ref="C31:X31" si="0">C3</f>
        <v>q39s1i3 C1. Dopasowanie stwierdzeń - Oferuje dobre ceny - Media Markt</v>
      </c>
      <c r="D31" s="158" t="str">
        <f t="shared" si="0"/>
        <v>q39s2i3 C1. Dopasowanie stwierdzeń - Zaskakuje częstymi promocjami, ofertami - Media Markt</v>
      </c>
      <c r="E31" s="158" t="str">
        <f t="shared" si="0"/>
        <v>q39s3i3 C1. Dopasowanie stwierdzeń - Ma szeroki wybór produktów, wiele modeli - Media Markt</v>
      </c>
      <c r="F31" s="158" t="str">
        <f t="shared" si="0"/>
        <v>q39s4i3 C1. Dopasowanie stwierdzeń - Produkty są dostępne od ręki - Media Markt</v>
      </c>
      <c r="G31" s="158" t="str">
        <f t="shared" si="0"/>
        <v>q39s5i3 C1. Dopasowanie stwierdzeń - Oferuje prawdziwe raty 0% - Media Markt</v>
      </c>
      <c r="H31" s="158" t="str">
        <f t="shared" si="0"/>
        <v>q39s6i3 C1. Dopasowanie stwierdzeń - Ma w ofercie najnowsze modele sprzętu - Media Markt</v>
      </c>
      <c r="I31" s="158" t="str">
        <f t="shared" si="0"/>
        <v>q39s7i3 C1. Dopasowanie stwierdzeń - Szybko i terminowo realizuje zamówienia/ dostawy - Media Markt</v>
      </c>
      <c r="J31" s="158" t="str">
        <f t="shared" si="0"/>
        <v>q39s8i3 C1. Dopasowanie stwierdzeń - Oferuje wiele pomocnych usług np. wniesienie, montaż, uruchomienie, ubezpieczenie itp. - Media Markt</v>
      </c>
      <c r="K31" s="158" t="str">
        <f t="shared" si="0"/>
        <v>q39s9i3 C1. Dopasowanie stwierdzeń - Wspiera Klienta w procesie zakupu - pomocna na każdym etapie - Media Markt</v>
      </c>
      <c r="L31" s="158" t="str">
        <f t="shared" si="0"/>
        <v>q39s10i3 C1. Dopasowanie stwierdzeń - Sklepy są dobrze zorganizowane, poukładane - Media Markt</v>
      </c>
      <c r="M31" s="158" t="str">
        <f t="shared" si="0"/>
        <v>q39s11i3 C1. Dopasowanie stwierdzeń - Zakupy robi się szybko i sprawnie, bez kolejek - Media Markt</v>
      </c>
      <c r="N31" s="158" t="str">
        <f t="shared" si="0"/>
        <v>q39s12i3 C1. Dopasowanie stwierdzeń - Ekspozycja produktów jest czytelna i przyjemna dla oka - Media Markt</v>
      </c>
      <c r="O31" s="158" t="str">
        <f t="shared" si="0"/>
        <v>q39s13i3 C1. Dopasowanie stwierdzeń - Sklepy są komfortowe - nie męczą, pobyt może być przyjemny - Media Markt</v>
      </c>
      <c r="P31" s="158" t="str">
        <f t="shared" si="0"/>
        <v>q39s14i3 C1. Dopasowanie stwierdzeń - Pracownicy i Doradcy są kompetentni, znają się na sprzęcie - Media Markt</v>
      </c>
      <c r="Q31" s="158" t="str">
        <f t="shared" si="0"/>
        <v>q39s15i3 C1. Dopasowanie stwierdzeń - Jest dobry do zakupów online - strona jest wygodna i użyteczna - Media Markt</v>
      </c>
      <c r="R31" s="158" t="str">
        <f t="shared" si="0"/>
        <v>q39s16i3 C1. Dopasowanie stwierdzeń - Dobry na szybkie zakupy, gdy potrzeba czegoś „na już” - Media Markt</v>
      </c>
      <c r="S31" s="158" t="str">
        <f t="shared" si="0"/>
        <v>q39s17i3 C1. Dopasowanie stwierdzeń - Sklepy mają dobre lokalizacje - łatwo dojechać, są po drodze - Media Markt</v>
      </c>
      <c r="T31" s="158" t="str">
        <f t="shared" si="0"/>
        <v>q39s18i3 C1. Dopasowanie stwierdzeń - To polska sieć - Media Markt</v>
      </c>
      <c r="U31" s="158" t="str">
        <f t="shared" si="0"/>
        <v>q39s19i3 C1. Dopasowanie stwierdzeń - Sieć z renomą, ma dobre opinie - Media Markt</v>
      </c>
      <c r="V31" s="158" t="str">
        <f t="shared" si="0"/>
        <v>q39s20i3 C1. Dopasowanie stwierdzeń - Posiada dobry serwis gwarancyjny - Media Markt</v>
      </c>
      <c r="W31" s="158" t="str">
        <f t="shared" si="0"/>
        <v>q39s21i3 C1. Dopasowanie stwierdzeń - Kojarzy się z dobrymi warunkami gwarancji - Media Markt</v>
      </c>
      <c r="X31" s="159" t="str">
        <f t="shared" si="0"/>
        <v>q39s22i3 C1. Dopasowanie stwierdzeń - Jest elastyczny, można bezproblemowo zwrócić zakup - Media Markt</v>
      </c>
    </row>
    <row r="32" spans="1:25" ht="15.75" thickTop="1">
      <c r="A32" s="160" t="s">
        <v>436</v>
      </c>
      <c r="B32" s="161"/>
      <c r="C32" s="162">
        <f>C4^2*$B4^2</f>
        <v>8.8506250000000013E-6</v>
      </c>
      <c r="D32" s="162">
        <f t="shared" ref="D32:X47" si="1">D4^2*$B4^2</f>
        <v>7.5625000000000009E-6</v>
      </c>
      <c r="E32" s="162">
        <f t="shared" si="1"/>
        <v>2.1025000000000006E-6</v>
      </c>
      <c r="F32" s="162">
        <f t="shared" si="1"/>
        <v>3.9006250000000005E-6</v>
      </c>
      <c r="G32" s="162">
        <f t="shared" si="1"/>
        <v>9.0000000000000019E-6</v>
      </c>
      <c r="H32" s="162">
        <f t="shared" si="1"/>
        <v>1.8225000000000001E-6</v>
      </c>
      <c r="I32" s="162">
        <f t="shared" si="1"/>
        <v>3.4225000000000003E-6</v>
      </c>
      <c r="J32" s="162">
        <f t="shared" si="1"/>
        <v>2.1025000000000006E-6</v>
      </c>
      <c r="K32" s="162">
        <f t="shared" si="1"/>
        <v>5.7600000000000016E-6</v>
      </c>
      <c r="L32" s="162">
        <f t="shared" si="1"/>
        <v>2.722500000000001E-6</v>
      </c>
      <c r="M32" s="162">
        <f t="shared" si="1"/>
        <v>4.1006250000000011E-6</v>
      </c>
      <c r="N32" s="162">
        <f t="shared" si="1"/>
        <v>2.5600000000000005E-6</v>
      </c>
      <c r="O32" s="162">
        <f t="shared" si="1"/>
        <v>5.4056250000000013E-6</v>
      </c>
      <c r="P32" s="162">
        <f t="shared" si="1"/>
        <v>5.4056250000000013E-6</v>
      </c>
      <c r="Q32" s="162">
        <f t="shared" si="1"/>
        <v>4.9506250000000006E-6</v>
      </c>
      <c r="R32" s="162">
        <f t="shared" si="1"/>
        <v>1.0080625000000003E-5</v>
      </c>
      <c r="S32" s="162">
        <f t="shared" si="1"/>
        <v>4.9506250000000006E-6</v>
      </c>
      <c r="T32" s="162">
        <f t="shared" si="1"/>
        <v>5.6882250000000003E-4</v>
      </c>
      <c r="U32" s="162">
        <f t="shared" si="1"/>
        <v>2.5600000000000005E-6</v>
      </c>
      <c r="V32" s="162">
        <f t="shared" si="1"/>
        <v>6.3756250000000022E-6</v>
      </c>
      <c r="W32" s="162">
        <f t="shared" si="1"/>
        <v>9.3025000000000011E-6</v>
      </c>
      <c r="X32" s="163">
        <f t="shared" si="1"/>
        <v>7.1556250000000006E-6</v>
      </c>
    </row>
    <row r="33" spans="1:24">
      <c r="A33" s="164" t="s">
        <v>437</v>
      </c>
      <c r="B33" s="165"/>
      <c r="C33" s="166">
        <f t="shared" ref="C33:V45" si="2">C5^2*$B5^2</f>
        <v>8.2555396000000001E-5</v>
      </c>
      <c r="D33" s="166">
        <f t="shared" si="2"/>
        <v>8.5377600000000007E-5</v>
      </c>
      <c r="E33" s="166">
        <f t="shared" si="2"/>
        <v>6.4128063999999995E-5</v>
      </c>
      <c r="F33" s="166">
        <f t="shared" si="2"/>
        <v>7.4373376000000016E-5</v>
      </c>
      <c r="G33" s="166">
        <f t="shared" si="2"/>
        <v>4.6123113960000002E-3</v>
      </c>
      <c r="H33" s="166">
        <f t="shared" si="2"/>
        <v>6.1685315999999987E-5</v>
      </c>
      <c r="I33" s="166">
        <f t="shared" si="2"/>
        <v>1.0174756900000002E-4</v>
      </c>
      <c r="J33" s="166">
        <f t="shared" si="2"/>
        <v>7.3051209000000008E-5</v>
      </c>
      <c r="K33" s="166">
        <f t="shared" si="2"/>
        <v>7.8411025E-5</v>
      </c>
      <c r="L33" s="166">
        <f t="shared" si="2"/>
        <v>8.8247236000000003E-5</v>
      </c>
      <c r="M33" s="166">
        <f t="shared" si="2"/>
        <v>9.4128804000000017E-5</v>
      </c>
      <c r="N33" s="166">
        <f t="shared" si="2"/>
        <v>6.1685315999999987E-5</v>
      </c>
      <c r="O33" s="166">
        <f t="shared" si="2"/>
        <v>7.8411025E-5</v>
      </c>
      <c r="P33" s="166">
        <f t="shared" si="2"/>
        <v>1.19552356E-4</v>
      </c>
      <c r="Q33" s="166">
        <f t="shared" si="2"/>
        <v>7.5707401000000009E-5</v>
      </c>
      <c r="R33" s="166">
        <f t="shared" si="2"/>
        <v>6.4128063999999995E-5</v>
      </c>
      <c r="S33" s="166">
        <f t="shared" si="2"/>
        <v>6.1685315999999987E-5</v>
      </c>
      <c r="T33" s="166">
        <f t="shared" si="2"/>
        <v>5.3509225000000001E-5</v>
      </c>
      <c r="U33" s="166">
        <f t="shared" si="2"/>
        <v>8.969984100000001E-5</v>
      </c>
      <c r="V33" s="166">
        <f t="shared" si="2"/>
        <v>1.0020010000000002E-4</v>
      </c>
      <c r="W33" s="166">
        <f t="shared" si="1"/>
        <v>1.1128140100000003E-4</v>
      </c>
      <c r="X33" s="167">
        <f t="shared" si="1"/>
        <v>8.5377600000000007E-5</v>
      </c>
    </row>
    <row r="34" spans="1:24">
      <c r="A34" s="164" t="s">
        <v>438</v>
      </c>
      <c r="B34" s="165"/>
      <c r="C34" s="166">
        <f t="shared" si="2"/>
        <v>3.7624360899999996E-4</v>
      </c>
      <c r="D34" s="166">
        <f t="shared" si="2"/>
        <v>2.2979528100000002E-4</v>
      </c>
      <c r="E34" s="166">
        <f t="shared" si="2"/>
        <v>4.0852494400000003E-4</v>
      </c>
      <c r="F34" s="166">
        <f t="shared" si="2"/>
        <v>3.0418848100000002E-4</v>
      </c>
      <c r="G34" s="166">
        <f t="shared" si="2"/>
        <v>2.6569000000000007E-4</v>
      </c>
      <c r="H34" s="166">
        <f t="shared" si="2"/>
        <v>3.8899672900000003E-4</v>
      </c>
      <c r="I34" s="166">
        <f t="shared" si="2"/>
        <v>3.7624360899999996E-4</v>
      </c>
      <c r="J34" s="166">
        <f t="shared" si="2"/>
        <v>4.2853140100000009E-4</v>
      </c>
      <c r="K34" s="166">
        <f t="shared" si="2"/>
        <v>4.6997904100000014E-4</v>
      </c>
      <c r="L34" s="166">
        <f t="shared" si="2"/>
        <v>4.2180944400000006E-4</v>
      </c>
      <c r="M34" s="166">
        <f t="shared" si="2"/>
        <v>4.3530649600000002E-4</v>
      </c>
      <c r="N34" s="166">
        <f t="shared" si="2"/>
        <v>3.7624360899999996E-4</v>
      </c>
      <c r="O34" s="166">
        <f t="shared" si="2"/>
        <v>4.6997904100000014E-4</v>
      </c>
      <c r="P34" s="166">
        <f t="shared" si="2"/>
        <v>3.5137502500000002E-4</v>
      </c>
      <c r="Q34" s="166">
        <f t="shared" si="2"/>
        <v>4.4213472900000002E-4</v>
      </c>
      <c r="R34" s="166">
        <f t="shared" si="2"/>
        <v>5.1333964900000014E-4</v>
      </c>
      <c r="S34" s="166">
        <f t="shared" si="2"/>
        <v>2.0341890625000001E-2</v>
      </c>
      <c r="T34" s="166">
        <f t="shared" si="2"/>
        <v>1.3018810000000003E-4</v>
      </c>
      <c r="U34" s="166">
        <f t="shared" si="2"/>
        <v>4.2853140100000009E-4</v>
      </c>
      <c r="V34" s="166">
        <f t="shared" si="2"/>
        <v>2.7103036900000006E-4</v>
      </c>
      <c r="W34" s="166">
        <f t="shared" si="1"/>
        <v>4.4901610000000009E-4</v>
      </c>
      <c r="X34" s="167">
        <f t="shared" si="1"/>
        <v>3.1566628900000002E-4</v>
      </c>
    </row>
    <row r="35" spans="1:24">
      <c r="A35" s="164" t="s">
        <v>439</v>
      </c>
      <c r="B35" s="165"/>
      <c r="C35" s="166">
        <f t="shared" si="2"/>
        <v>2.4336000000000006E-4</v>
      </c>
      <c r="D35" s="166">
        <f t="shared" si="2"/>
        <v>7.4822500000000019E-3</v>
      </c>
      <c r="E35" s="166">
        <f t="shared" si="2"/>
        <v>6.7240000000000027E-5</v>
      </c>
      <c r="F35" s="166">
        <f t="shared" si="2"/>
        <v>1.2544000000000005E-4</v>
      </c>
      <c r="G35" s="166">
        <f t="shared" si="2"/>
        <v>1.3225000000000004E-4</v>
      </c>
      <c r="H35" s="166">
        <f t="shared" si="2"/>
        <v>1.1025000000000001E-4</v>
      </c>
      <c r="I35" s="166">
        <f t="shared" si="2"/>
        <v>1.1664000000000001E-4</v>
      </c>
      <c r="J35" s="166">
        <f t="shared" si="2"/>
        <v>1.3225000000000004E-4</v>
      </c>
      <c r="K35" s="166">
        <f t="shared" si="2"/>
        <v>1.8225000000000004E-4</v>
      </c>
      <c r="L35" s="166">
        <f t="shared" si="2"/>
        <v>1.1236000000000002E-4</v>
      </c>
      <c r="M35" s="166">
        <f t="shared" si="2"/>
        <v>1.2100000000000001E-4</v>
      </c>
      <c r="N35" s="166">
        <f t="shared" si="2"/>
        <v>1.2769000000000005E-4</v>
      </c>
      <c r="O35" s="166">
        <f t="shared" si="2"/>
        <v>1.5129000000000002E-4</v>
      </c>
      <c r="P35" s="166">
        <f t="shared" si="2"/>
        <v>1.0609000000000001E-4</v>
      </c>
      <c r="Q35" s="166">
        <f t="shared" si="2"/>
        <v>1.5876000000000003E-4</v>
      </c>
      <c r="R35" s="166">
        <f t="shared" si="2"/>
        <v>1.0609000000000001E-4</v>
      </c>
      <c r="S35" s="166">
        <f t="shared" si="2"/>
        <v>8.2810000000000015E-5</v>
      </c>
      <c r="T35" s="166">
        <f t="shared" si="2"/>
        <v>7.0560000000000016E-5</v>
      </c>
      <c r="U35" s="166">
        <f t="shared" si="2"/>
        <v>1.9044000000000005E-4</v>
      </c>
      <c r="V35" s="166">
        <f t="shared" si="2"/>
        <v>1.9881E-4</v>
      </c>
      <c r="W35" s="166">
        <f t="shared" si="1"/>
        <v>2.5281000000000007E-4</v>
      </c>
      <c r="X35" s="167">
        <f t="shared" si="1"/>
        <v>1.5376000000000002E-4</v>
      </c>
    </row>
    <row r="36" spans="1:24">
      <c r="A36" s="164" t="s">
        <v>440</v>
      </c>
      <c r="B36" s="165"/>
      <c r="C36" s="166">
        <f t="shared" si="2"/>
        <v>6.5028095999999997E-5</v>
      </c>
      <c r="D36" s="166">
        <f t="shared" si="2"/>
        <v>4.0960000000000008E-5</v>
      </c>
      <c r="E36" s="166">
        <f t="shared" si="2"/>
        <v>6.3999999999999997E-5</v>
      </c>
      <c r="F36" s="166">
        <f t="shared" si="2"/>
        <v>6.5028095999999997E-5</v>
      </c>
      <c r="G36" s="166">
        <f t="shared" si="2"/>
        <v>3.7748735999999998E-5</v>
      </c>
      <c r="H36" s="166">
        <f t="shared" si="2"/>
        <v>4.0144895999999998E-5</v>
      </c>
      <c r="I36" s="166">
        <f t="shared" si="2"/>
        <v>5.9969535999999994E-5</v>
      </c>
      <c r="J36" s="166">
        <f t="shared" si="2"/>
        <v>6.2980095999999993E-5</v>
      </c>
      <c r="K36" s="166">
        <f t="shared" si="2"/>
        <v>6.5028095999999997E-5</v>
      </c>
      <c r="L36" s="166">
        <f t="shared" si="2"/>
        <v>7.4649599999999998E-5</v>
      </c>
      <c r="M36" s="166">
        <f t="shared" si="2"/>
        <v>5.8982399999999993E-5</v>
      </c>
      <c r="N36" s="166">
        <f t="shared" si="2"/>
        <v>6.7108863999999999E-5</v>
      </c>
      <c r="O36" s="166">
        <f t="shared" si="2"/>
        <v>6.8161536E-5</v>
      </c>
      <c r="P36" s="166">
        <f t="shared" si="2"/>
        <v>4.1783296000000006E-5</v>
      </c>
      <c r="Q36" s="166">
        <f t="shared" si="2"/>
        <v>6.3999999999999997E-5</v>
      </c>
      <c r="R36" s="166">
        <f t="shared" si="2"/>
        <v>3.008303104E-3</v>
      </c>
      <c r="S36" s="166">
        <f t="shared" si="2"/>
        <v>7.0291456000000002E-5</v>
      </c>
      <c r="T36" s="166">
        <f t="shared" si="2"/>
        <v>3.5426304000000001E-5</v>
      </c>
      <c r="U36" s="166">
        <f t="shared" si="2"/>
        <v>5.8003455999999987E-5</v>
      </c>
      <c r="V36" s="166">
        <f t="shared" si="2"/>
        <v>3.4668543999999995E-5</v>
      </c>
      <c r="W36" s="166">
        <f t="shared" si="1"/>
        <v>7.2454144000000015E-5</v>
      </c>
      <c r="X36" s="167">
        <f t="shared" si="1"/>
        <v>5.3231615999999997E-5</v>
      </c>
    </row>
    <row r="37" spans="1:24">
      <c r="A37" s="164" t="s">
        <v>441</v>
      </c>
      <c r="B37" s="165"/>
      <c r="C37" s="166">
        <f t="shared" si="2"/>
        <v>1.74451264E-4</v>
      </c>
      <c r="D37" s="166">
        <f t="shared" si="2"/>
        <v>1.5808032900000002E-4</v>
      </c>
      <c r="E37" s="166">
        <f t="shared" si="2"/>
        <v>5.8225690000000005E-4</v>
      </c>
      <c r="F37" s="166">
        <f t="shared" si="2"/>
        <v>3.7756376100000003E-4</v>
      </c>
      <c r="G37" s="166">
        <f t="shared" si="2"/>
        <v>1.36515856E-4</v>
      </c>
      <c r="H37" s="166">
        <f t="shared" si="2"/>
        <v>1.1571089761000001E-2</v>
      </c>
      <c r="I37" s="166">
        <f t="shared" si="2"/>
        <v>2.7678976900000007E-4</v>
      </c>
      <c r="J37" s="166">
        <f t="shared" si="2"/>
        <v>2.5606400400000006E-4</v>
      </c>
      <c r="K37" s="166">
        <f t="shared" si="2"/>
        <v>2.3614468900000002E-4</v>
      </c>
      <c r="L37" s="166">
        <f t="shared" si="2"/>
        <v>2.8530588100000008E-4</v>
      </c>
      <c r="M37" s="166">
        <f t="shared" si="2"/>
        <v>3.3445094399999999E-4</v>
      </c>
      <c r="N37" s="166">
        <f t="shared" si="2"/>
        <v>3.7264441600000001E-4</v>
      </c>
      <c r="O37" s="166">
        <f t="shared" si="2"/>
        <v>2.2078988100000005E-4</v>
      </c>
      <c r="P37" s="166">
        <f t="shared" si="2"/>
        <v>1.7782222499999997E-4</v>
      </c>
      <c r="Q37" s="166">
        <f t="shared" si="2"/>
        <v>1.9872540900000001E-4</v>
      </c>
      <c r="R37" s="166">
        <f t="shared" si="2"/>
        <v>1.5175776100000003E-4</v>
      </c>
      <c r="S37" s="166">
        <f t="shared" si="2"/>
        <v>1.9872540900000001E-4</v>
      </c>
      <c r="T37" s="166">
        <f t="shared" si="2"/>
        <v>2.5806400000000004E-5</v>
      </c>
      <c r="U37" s="166">
        <f t="shared" si="2"/>
        <v>3.0272520100000006E-4</v>
      </c>
      <c r="V37" s="166">
        <f t="shared" si="2"/>
        <v>1.2208040099999999E-4</v>
      </c>
      <c r="W37" s="166">
        <f t="shared" si="1"/>
        <v>1.4556422500000001E-4</v>
      </c>
      <c r="X37" s="167">
        <f t="shared" si="1"/>
        <v>2.24580196E-4</v>
      </c>
    </row>
    <row r="38" spans="1:24">
      <c r="A38" s="164" t="s">
        <v>442</v>
      </c>
      <c r="B38" s="165"/>
      <c r="C38" s="166">
        <f t="shared" si="2"/>
        <v>1.2879980100000002E-4</v>
      </c>
      <c r="D38" s="166">
        <f t="shared" si="2"/>
        <v>1.05719524E-4</v>
      </c>
      <c r="E38" s="166">
        <f t="shared" si="2"/>
        <v>2.0331908099999998E-4</v>
      </c>
      <c r="F38" s="166">
        <f t="shared" si="2"/>
        <v>6.7660495360000001E-3</v>
      </c>
      <c r="G38" s="166">
        <f t="shared" si="2"/>
        <v>9.598120900000002E-5</v>
      </c>
      <c r="H38" s="166">
        <f t="shared" si="2"/>
        <v>2.20255281E-4</v>
      </c>
      <c r="I38" s="166">
        <f t="shared" si="2"/>
        <v>2.2314384400000002E-4</v>
      </c>
      <c r="J38" s="166">
        <f t="shared" si="2"/>
        <v>1.1384890000000001E-4</v>
      </c>
      <c r="K38" s="166">
        <f t="shared" si="2"/>
        <v>1.5175776100000003E-4</v>
      </c>
      <c r="L38" s="166">
        <f t="shared" si="2"/>
        <v>2.0331908099999998E-4</v>
      </c>
      <c r="M38" s="166">
        <f t="shared" si="2"/>
        <v>1.5175776100000003E-4</v>
      </c>
      <c r="N38" s="166">
        <f t="shared" si="2"/>
        <v>1.8179128900000006E-4</v>
      </c>
      <c r="O38" s="166">
        <f t="shared" si="2"/>
        <v>1.2443402500000002E-4</v>
      </c>
      <c r="P38" s="166">
        <f t="shared" si="2"/>
        <v>1.2660750400000001E-4</v>
      </c>
      <c r="Q38" s="166">
        <f t="shared" si="2"/>
        <v>9.2217609000000008E-5</v>
      </c>
      <c r="R38" s="166">
        <f t="shared" si="2"/>
        <v>1.4004355600000002E-4</v>
      </c>
      <c r="S38" s="166">
        <f t="shared" si="2"/>
        <v>9.2217609000000008E-5</v>
      </c>
      <c r="T38" s="166">
        <f t="shared" si="2"/>
        <v>3.1651876000000002E-5</v>
      </c>
      <c r="U38" s="166">
        <f t="shared" si="2"/>
        <v>1.1802649600000002E-4</v>
      </c>
      <c r="V38" s="166">
        <f t="shared" si="2"/>
        <v>1.09746576E-4</v>
      </c>
      <c r="W38" s="166">
        <f t="shared" si="1"/>
        <v>9.7891235999999994E-5</v>
      </c>
      <c r="X38" s="167">
        <f t="shared" si="1"/>
        <v>1.4701562500000001E-4</v>
      </c>
    </row>
    <row r="39" spans="1:24">
      <c r="A39" s="164" t="s">
        <v>443</v>
      </c>
      <c r="B39" s="165"/>
      <c r="C39" s="166">
        <f t="shared" si="2"/>
        <v>1.9146256900000008E-4</v>
      </c>
      <c r="D39" s="166">
        <f t="shared" si="2"/>
        <v>2.1892161600000005E-4</v>
      </c>
      <c r="E39" s="166">
        <f t="shared" si="2"/>
        <v>4.7449908900000016E-4</v>
      </c>
      <c r="F39" s="166">
        <f t="shared" si="2"/>
        <v>2.2299448900000004E-4</v>
      </c>
      <c r="G39" s="166">
        <f t="shared" si="2"/>
        <v>1.8769000000000007E-4</v>
      </c>
      <c r="H39" s="166">
        <f t="shared" si="2"/>
        <v>2.9326562500000007E-4</v>
      </c>
      <c r="I39" s="166">
        <f t="shared" si="2"/>
        <v>4.1669056900000005E-4</v>
      </c>
      <c r="J39" s="166">
        <f t="shared" si="2"/>
        <v>1.3401535225000002E-2</v>
      </c>
      <c r="K39" s="166">
        <f t="shared" si="2"/>
        <v>3.2209480900000011E-4</v>
      </c>
      <c r="L39" s="166">
        <f t="shared" si="2"/>
        <v>2.6133955600000003E-4</v>
      </c>
      <c r="M39" s="166">
        <f t="shared" si="2"/>
        <v>2.3966136100000008E-4</v>
      </c>
      <c r="N39" s="166">
        <f t="shared" si="2"/>
        <v>3.1233492900000008E-4</v>
      </c>
      <c r="O39" s="166">
        <f t="shared" si="2"/>
        <v>2.9797664400000012E-4</v>
      </c>
      <c r="P39" s="166">
        <f t="shared" si="2"/>
        <v>2.8859214400000003E-4</v>
      </c>
      <c r="Q39" s="166">
        <f t="shared" si="2"/>
        <v>2.8859214400000003E-4</v>
      </c>
      <c r="R39" s="166">
        <f t="shared" si="2"/>
        <v>2.7027360000000006E-4</v>
      </c>
      <c r="S39" s="166">
        <f t="shared" si="2"/>
        <v>2.5255566400000007E-4</v>
      </c>
      <c r="T39" s="166">
        <f t="shared" si="2"/>
        <v>3.4703881000000006E-5</v>
      </c>
      <c r="U39" s="166">
        <f t="shared" si="2"/>
        <v>2.9326562500000007E-4</v>
      </c>
      <c r="V39" s="166">
        <f t="shared" si="2"/>
        <v>2.7027360000000006E-4</v>
      </c>
      <c r="W39" s="166">
        <f t="shared" si="1"/>
        <v>2.1088848400000005E-4</v>
      </c>
      <c r="X39" s="167">
        <f t="shared" si="1"/>
        <v>3.2703105600000014E-4</v>
      </c>
    </row>
    <row r="40" spans="1:24">
      <c r="A40" s="164" t="s">
        <v>444</v>
      </c>
      <c r="B40" s="165"/>
      <c r="C40" s="166">
        <f t="shared" si="2"/>
        <v>1.6576562499999998E-4</v>
      </c>
      <c r="D40" s="166">
        <f t="shared" si="2"/>
        <v>1.4771971599999997E-4</v>
      </c>
      <c r="E40" s="166">
        <f t="shared" si="2"/>
        <v>1.7111256099999999E-4</v>
      </c>
      <c r="F40" s="166">
        <f t="shared" si="2"/>
        <v>1.01888836E-4</v>
      </c>
      <c r="G40" s="166">
        <f t="shared" si="2"/>
        <v>1.08222409E-4</v>
      </c>
      <c r="H40" s="166">
        <f t="shared" si="2"/>
        <v>1.2836889999999997E-4</v>
      </c>
      <c r="I40" s="166">
        <f t="shared" si="2"/>
        <v>2.0203779599999998E-4</v>
      </c>
      <c r="J40" s="166">
        <f t="shared" si="2"/>
        <v>1.6312398399999996E-4</v>
      </c>
      <c r="K40" s="166">
        <f t="shared" si="2"/>
        <v>1.3307929599999999E-4</v>
      </c>
      <c r="L40" s="166">
        <f t="shared" si="2"/>
        <v>1.9622406399999999E-4</v>
      </c>
      <c r="M40" s="166">
        <f t="shared" si="2"/>
        <v>1.7929209999999998E-4</v>
      </c>
      <c r="N40" s="166">
        <f t="shared" si="2"/>
        <v>1.4771971599999997E-4</v>
      </c>
      <c r="O40" s="166">
        <f t="shared" si="2"/>
        <v>1.5023404899999995E-4</v>
      </c>
      <c r="P40" s="166">
        <f t="shared" si="2"/>
        <v>2.1091752899999992E-4</v>
      </c>
      <c r="Q40" s="166">
        <f t="shared" si="2"/>
        <v>7.5750912249999977E-3</v>
      </c>
      <c r="R40" s="166">
        <f t="shared" si="2"/>
        <v>1.5532636899999997E-4</v>
      </c>
      <c r="S40" s="166">
        <f t="shared" si="2"/>
        <v>1.4522660099999999E-4</v>
      </c>
      <c r="T40" s="166">
        <f t="shared" si="2"/>
        <v>4.345446399999999E-5</v>
      </c>
      <c r="U40" s="166">
        <f t="shared" si="2"/>
        <v>2.1091752899999992E-4</v>
      </c>
      <c r="V40" s="166">
        <f t="shared" si="2"/>
        <v>1.0609000000000001E-4</v>
      </c>
      <c r="W40" s="166">
        <f t="shared" si="1"/>
        <v>1.2604552899999998E-4</v>
      </c>
      <c r="X40" s="167">
        <f t="shared" si="1"/>
        <v>1.7929209999999998E-4</v>
      </c>
    </row>
    <row r="41" spans="1:24" ht="24">
      <c r="A41" s="164" t="s">
        <v>445</v>
      </c>
      <c r="B41" s="165"/>
      <c r="C41" s="166">
        <f t="shared" si="2"/>
        <v>7.6469778089999982E-3</v>
      </c>
      <c r="D41" s="166">
        <f t="shared" si="2"/>
        <v>2.3237953599999992E-4</v>
      </c>
      <c r="E41" s="166">
        <f t="shared" si="2"/>
        <v>1.1920272399999998E-4</v>
      </c>
      <c r="F41" s="166">
        <f t="shared" si="2"/>
        <v>1.4522660099999999E-4</v>
      </c>
      <c r="G41" s="166">
        <f t="shared" si="2"/>
        <v>1.1920272399999998E-4</v>
      </c>
      <c r="H41" s="166">
        <f t="shared" si="2"/>
        <v>1.1474694399999997E-4</v>
      </c>
      <c r="I41" s="166">
        <f t="shared" si="2"/>
        <v>1.7381785599999996E-4</v>
      </c>
      <c r="J41" s="166">
        <f t="shared" si="2"/>
        <v>1.1037603599999997E-4</v>
      </c>
      <c r="K41" s="166">
        <f t="shared" si="2"/>
        <v>1.4522660099999999E-4</v>
      </c>
      <c r="L41" s="166">
        <f t="shared" si="2"/>
        <v>1.5532636899999997E-4</v>
      </c>
      <c r="M41" s="166">
        <f t="shared" si="2"/>
        <v>1.5023404899999995E-4</v>
      </c>
      <c r="N41" s="166">
        <f t="shared" si="2"/>
        <v>1.3071348899999999E-4</v>
      </c>
      <c r="O41" s="166">
        <f t="shared" si="2"/>
        <v>1.2146244099999997E-4</v>
      </c>
      <c r="P41" s="166">
        <f t="shared" si="2"/>
        <v>1.7111256099999999E-4</v>
      </c>
      <c r="Q41" s="166">
        <f t="shared" si="2"/>
        <v>1.7111256099999999E-4</v>
      </c>
      <c r="R41" s="166">
        <f t="shared" si="2"/>
        <v>1.6050356099999997E-4</v>
      </c>
      <c r="S41" s="166">
        <f t="shared" si="2"/>
        <v>1.2836889999999997E-4</v>
      </c>
      <c r="T41" s="166">
        <f t="shared" si="2"/>
        <v>7.8464163999999981E-5</v>
      </c>
      <c r="U41" s="166">
        <f t="shared" si="2"/>
        <v>1.3787456399999998E-4</v>
      </c>
      <c r="V41" s="166">
        <f t="shared" si="2"/>
        <v>1.6312398399999996E-4</v>
      </c>
      <c r="W41" s="166">
        <f t="shared" si="1"/>
        <v>1.9622406399999999E-4</v>
      </c>
      <c r="X41" s="167">
        <f t="shared" si="1"/>
        <v>1.6050356099999997E-4</v>
      </c>
    </row>
    <row r="42" spans="1:24" ht="24">
      <c r="A42" s="164" t="s">
        <v>446</v>
      </c>
      <c r="B42" s="165"/>
      <c r="C42" s="166">
        <f t="shared" si="2"/>
        <v>8.372249999999999E-5</v>
      </c>
      <c r="D42" s="166">
        <f t="shared" si="2"/>
        <v>9.6530625000000009E-5</v>
      </c>
      <c r="E42" s="166">
        <f t="shared" si="2"/>
        <v>5.967562499999999E-5</v>
      </c>
      <c r="F42" s="166">
        <f t="shared" si="2"/>
        <v>6.440062499999999E-5</v>
      </c>
      <c r="G42" s="166">
        <f t="shared" si="2"/>
        <v>7.4390625000000007E-5</v>
      </c>
      <c r="H42" s="166">
        <f t="shared" si="2"/>
        <v>4.1602499999999993E-5</v>
      </c>
      <c r="I42" s="166">
        <f t="shared" si="2"/>
        <v>9.6530625000000009E-5</v>
      </c>
      <c r="J42" s="166">
        <f t="shared" si="2"/>
        <v>7.9655624999999992E-5</v>
      </c>
      <c r="K42" s="166">
        <f t="shared" si="2"/>
        <v>1.02515625E-4</v>
      </c>
      <c r="L42" s="166">
        <f t="shared" si="2"/>
        <v>6.560999999999999E-5</v>
      </c>
      <c r="M42" s="166">
        <f t="shared" si="2"/>
        <v>8.372249999999999E-5</v>
      </c>
      <c r="N42" s="166">
        <f t="shared" si="2"/>
        <v>6.560999999999999E-5</v>
      </c>
      <c r="O42" s="166">
        <f t="shared" si="2"/>
        <v>9.2159999999999999E-5</v>
      </c>
      <c r="P42" s="166">
        <f t="shared" si="2"/>
        <v>1.4220562500000001E-4</v>
      </c>
      <c r="Q42" s="166">
        <f t="shared" si="2"/>
        <v>5.6250000000000012E-5</v>
      </c>
      <c r="R42" s="166">
        <f t="shared" si="2"/>
        <v>4.4555624999999992E-5</v>
      </c>
      <c r="S42" s="166">
        <f t="shared" si="2"/>
        <v>4.7609999999999993E-5</v>
      </c>
      <c r="T42" s="166">
        <f t="shared" si="2"/>
        <v>2.9159999999999995E-5</v>
      </c>
      <c r="U42" s="166">
        <f t="shared" si="2"/>
        <v>7.0560000000000002E-5</v>
      </c>
      <c r="V42" s="166">
        <f t="shared" si="2"/>
        <v>3.9974006249999996E-3</v>
      </c>
      <c r="W42" s="166">
        <f t="shared" si="1"/>
        <v>1.8837562499999998E-4</v>
      </c>
      <c r="X42" s="167">
        <f t="shared" si="1"/>
        <v>9.6530625000000009E-5</v>
      </c>
    </row>
    <row r="43" spans="1:24" ht="24">
      <c r="A43" s="164" t="s">
        <v>447</v>
      </c>
      <c r="B43" s="165"/>
      <c r="C43" s="166">
        <f t="shared" si="2"/>
        <v>2.4862982399999995E-4</v>
      </c>
      <c r="D43" s="166">
        <f t="shared" si="2"/>
        <v>3.2248976399999995E-4</v>
      </c>
      <c r="E43" s="166">
        <f t="shared" si="2"/>
        <v>3.4380576400000002E-4</v>
      </c>
      <c r="F43" s="166">
        <f t="shared" si="2"/>
        <v>2.3950657599999996E-4</v>
      </c>
      <c r="G43" s="166">
        <f t="shared" si="2"/>
        <v>2.3500889999999994E-4</v>
      </c>
      <c r="H43" s="166">
        <f t="shared" si="2"/>
        <v>3.6024039999999998E-4</v>
      </c>
      <c r="I43" s="166">
        <f t="shared" si="2"/>
        <v>4.2981582399999991E-4</v>
      </c>
      <c r="J43" s="166">
        <f t="shared" si="2"/>
        <v>3.0185587599999993E-4</v>
      </c>
      <c r="K43" s="166">
        <f t="shared" si="2"/>
        <v>3.4380576400000002E-4</v>
      </c>
      <c r="L43" s="166">
        <f t="shared" si="2"/>
        <v>4.2981582399999991E-4</v>
      </c>
      <c r="M43" s="166">
        <f t="shared" si="2"/>
        <v>2.8682809599999998E-4</v>
      </c>
      <c r="N43" s="166">
        <f t="shared" si="2"/>
        <v>4.1184643600000005E-4</v>
      </c>
      <c r="O43" s="166">
        <f t="shared" si="2"/>
        <v>3.4380576400000002E-4</v>
      </c>
      <c r="P43" s="166">
        <f t="shared" si="2"/>
        <v>3.0695039999999998E-4</v>
      </c>
      <c r="Q43" s="166">
        <f t="shared" si="2"/>
        <v>3.8848410000000001E-4</v>
      </c>
      <c r="R43" s="166">
        <f t="shared" si="2"/>
        <v>2.5325539599999996E-4</v>
      </c>
      <c r="S43" s="166">
        <f t="shared" si="2"/>
        <v>2.5792359999999995E-4</v>
      </c>
      <c r="T43" s="166">
        <f t="shared" si="2"/>
        <v>4.3164899999999991E-5</v>
      </c>
      <c r="U43" s="166">
        <f t="shared" si="2"/>
        <v>1.4719998275999999E-2</v>
      </c>
      <c r="V43" s="166">
        <f t="shared" si="2"/>
        <v>2.4862982399999995E-4</v>
      </c>
      <c r="W43" s="166">
        <f t="shared" si="1"/>
        <v>2.9179472399999999E-4</v>
      </c>
      <c r="X43" s="167">
        <f t="shared" si="1"/>
        <v>2.4404688399999995E-4</v>
      </c>
    </row>
    <row r="44" spans="1:24" ht="24">
      <c r="A44" s="164" t="s">
        <v>448</v>
      </c>
      <c r="B44" s="165"/>
      <c r="C44" s="166">
        <f t="shared" si="2"/>
        <v>2.2801000000000003E-4</v>
      </c>
      <c r="D44" s="166">
        <f t="shared" si="2"/>
        <v>1.2485827599999997E-4</v>
      </c>
      <c r="E44" s="166">
        <f t="shared" si="2"/>
        <v>1.5669782040999995E-2</v>
      </c>
      <c r="F44" s="166">
        <f t="shared" si="2"/>
        <v>4.3422224400000001E-4</v>
      </c>
      <c r="G44" s="166">
        <f t="shared" si="2"/>
        <v>1.8060672099999998E-4</v>
      </c>
      <c r="H44" s="166">
        <f t="shared" si="2"/>
        <v>7.2242688399999991E-4</v>
      </c>
      <c r="I44" s="166">
        <f t="shared" si="2"/>
        <v>4.9270680899999989E-4</v>
      </c>
      <c r="J44" s="166">
        <f t="shared" si="2"/>
        <v>5.1988560099999997E-4</v>
      </c>
      <c r="K44" s="166">
        <f t="shared" si="2"/>
        <v>1.7258076899999997E-4</v>
      </c>
      <c r="L44" s="166">
        <f t="shared" si="2"/>
        <v>4.9270680899999989E-4</v>
      </c>
      <c r="M44" s="166">
        <f t="shared" si="2"/>
        <v>3.3382944099999998E-4</v>
      </c>
      <c r="N44" s="166">
        <f t="shared" si="2"/>
        <v>5.0620500099999991E-4</v>
      </c>
      <c r="O44" s="166">
        <f t="shared" si="2"/>
        <v>2.9632179600000002E-4</v>
      </c>
      <c r="P44" s="166">
        <f t="shared" si="2"/>
        <v>2.7589209999999995E-4</v>
      </c>
      <c r="Q44" s="166">
        <f t="shared" si="2"/>
        <v>3.3382944099999998E-4</v>
      </c>
      <c r="R44" s="166">
        <f t="shared" si="2"/>
        <v>3.0154322500000001E-4</v>
      </c>
      <c r="S44" s="166">
        <f t="shared" si="2"/>
        <v>2.6104864899999995E-4</v>
      </c>
      <c r="T44" s="166">
        <f t="shared" si="2"/>
        <v>3.8328480999999999E-5</v>
      </c>
      <c r="U44" s="166">
        <f t="shared" si="2"/>
        <v>3.61988676E-4</v>
      </c>
      <c r="V44" s="166">
        <f t="shared" si="2"/>
        <v>2.2347260099999999E-4</v>
      </c>
      <c r="W44" s="166">
        <f t="shared" si="1"/>
        <v>1.4230104099999998E-4</v>
      </c>
      <c r="X44" s="167">
        <f t="shared" si="1"/>
        <v>3.9128796100000005E-4</v>
      </c>
    </row>
    <row r="45" spans="1:24" ht="24">
      <c r="A45" s="164" t="s">
        <v>449</v>
      </c>
      <c r="B45" s="165"/>
      <c r="C45" s="166">
        <f t="shared" si="2"/>
        <v>4.1473600000000009E-5</v>
      </c>
      <c r="D45" s="166">
        <f t="shared" si="2"/>
        <v>3.7945600000000005E-5</v>
      </c>
      <c r="E45" s="166">
        <f t="shared" si="2"/>
        <v>5.2998400000000011E-5</v>
      </c>
      <c r="F45" s="166">
        <f t="shared" si="2"/>
        <v>4.2928704000000012E-5</v>
      </c>
      <c r="G45" s="166">
        <f t="shared" si="2"/>
        <v>3.2626943999999998E-5</v>
      </c>
      <c r="H45" s="166">
        <f t="shared" si="2"/>
        <v>3.8638656000000006E-5</v>
      </c>
      <c r="I45" s="166">
        <f t="shared" si="2"/>
        <v>5.2186176000000006E-5</v>
      </c>
      <c r="J45" s="166">
        <f t="shared" si="2"/>
        <v>4.9000000000000005E-5</v>
      </c>
      <c r="K45" s="166">
        <f t="shared" si="2"/>
        <v>4.7444544000000003E-5</v>
      </c>
      <c r="L45" s="166">
        <f t="shared" si="2"/>
        <v>4.2198016000000009E-5</v>
      </c>
      <c r="M45" s="166">
        <f t="shared" si="2"/>
        <v>5.4641664000000011E-5</v>
      </c>
      <c r="N45" s="166">
        <f t="shared" si="2"/>
        <v>4.9787136000000008E-5</v>
      </c>
      <c r="O45" s="166">
        <f t="shared" si="2"/>
        <v>4.1473600000000009E-5</v>
      </c>
      <c r="P45" s="166">
        <f t="shared" si="2"/>
        <v>5.7153600000000008E-5</v>
      </c>
      <c r="Q45" s="166">
        <f t="shared" si="2"/>
        <v>4.8219135999999999E-5</v>
      </c>
      <c r="R45" s="166">
        <f t="shared" ref="R45:V45" si="3">R17^2*$B17^2</f>
        <v>3.3918975999999999E-5</v>
      </c>
      <c r="S45" s="166">
        <f t="shared" si="3"/>
        <v>2.7709696000000002E-5</v>
      </c>
      <c r="T45" s="166">
        <f t="shared" si="3"/>
        <v>1.6711744000000002E-5</v>
      </c>
      <c r="U45" s="166">
        <f t="shared" si="3"/>
        <v>3.5236096000000002E-5</v>
      </c>
      <c r="V45" s="166">
        <f t="shared" si="3"/>
        <v>4.8219135999999999E-5</v>
      </c>
      <c r="W45" s="166">
        <f t="shared" si="1"/>
        <v>6.4128063999999995E-5</v>
      </c>
      <c r="X45" s="167">
        <f t="shared" si="1"/>
        <v>2.149991424E-3</v>
      </c>
    </row>
    <row r="46" spans="1:24" ht="24">
      <c r="A46" s="164" t="s">
        <v>450</v>
      </c>
      <c r="B46" s="165"/>
      <c r="C46" s="166">
        <f t="shared" ref="C46:W53" si="4">C18^2*$B18^2</f>
        <v>5.0339024999999995E-5</v>
      </c>
      <c r="D46" s="166">
        <f t="shared" si="4"/>
        <v>6.099609999999999E-5</v>
      </c>
      <c r="E46" s="166">
        <f t="shared" si="4"/>
        <v>1.9360000000000001E-5</v>
      </c>
      <c r="F46" s="166">
        <f t="shared" si="4"/>
        <v>2.8462225000000002E-5</v>
      </c>
      <c r="G46" s="166">
        <f t="shared" si="4"/>
        <v>4.1409225000000005E-5</v>
      </c>
      <c r="H46" s="166">
        <f t="shared" si="4"/>
        <v>2.5050025000000001E-5</v>
      </c>
      <c r="I46" s="166">
        <f t="shared" si="4"/>
        <v>5.2707600000000003E-5</v>
      </c>
      <c r="J46" s="166">
        <f t="shared" si="4"/>
        <v>3.1472099999999993E-5</v>
      </c>
      <c r="K46" s="166">
        <f t="shared" si="4"/>
        <v>4.8790225000000001E-5</v>
      </c>
      <c r="L46" s="166">
        <f t="shared" si="4"/>
        <v>2.9648025E-5</v>
      </c>
      <c r="M46" s="166">
        <f t="shared" si="4"/>
        <v>3.9312900000000001E-5</v>
      </c>
      <c r="N46" s="166">
        <f t="shared" si="4"/>
        <v>3.3988899999999996E-5</v>
      </c>
      <c r="O46" s="166">
        <f t="shared" si="4"/>
        <v>3.3988899999999996E-5</v>
      </c>
      <c r="P46" s="166">
        <f t="shared" si="4"/>
        <v>3.2092224999999992E-5</v>
      </c>
      <c r="Q46" s="166">
        <f t="shared" si="4"/>
        <v>3.3350624999999994E-5</v>
      </c>
      <c r="R46" s="166">
        <f t="shared" si="4"/>
        <v>4.5765225000000002E-5</v>
      </c>
      <c r="S46" s="166">
        <f t="shared" si="4"/>
        <v>3.9312900000000001E-5</v>
      </c>
      <c r="T46" s="166">
        <f t="shared" si="4"/>
        <v>2.1344400000000002E-5</v>
      </c>
      <c r="U46" s="166">
        <f t="shared" si="4"/>
        <v>4.2120099999999997E-5</v>
      </c>
      <c r="V46" s="166">
        <f t="shared" si="4"/>
        <v>9.3702399999999992E-5</v>
      </c>
      <c r="W46" s="166">
        <f t="shared" si="1"/>
        <v>2.0939775999999997E-3</v>
      </c>
      <c r="X46" s="167">
        <f t="shared" si="1"/>
        <v>6.3600624999999997E-5</v>
      </c>
    </row>
    <row r="47" spans="1:24" ht="24">
      <c r="A47" s="164" t="s">
        <v>451</v>
      </c>
      <c r="B47" s="165"/>
      <c r="C47" s="166">
        <f t="shared" si="4"/>
        <v>9.8009999999999992E-5</v>
      </c>
      <c r="D47" s="166">
        <f t="shared" si="4"/>
        <v>7.4649599999999998E-5</v>
      </c>
      <c r="E47" s="166">
        <f t="shared" si="4"/>
        <v>1.1470409999999998E-4</v>
      </c>
      <c r="F47" s="166">
        <f t="shared" si="4"/>
        <v>1.108809E-4</v>
      </c>
      <c r="G47" s="166">
        <f t="shared" si="4"/>
        <v>8.9302499999999987E-5</v>
      </c>
      <c r="H47" s="166">
        <f t="shared" si="4"/>
        <v>1.4328090000000001E-4</v>
      </c>
      <c r="I47" s="166">
        <f t="shared" si="4"/>
        <v>1.5202890000000002E-4</v>
      </c>
      <c r="J47" s="166">
        <f t="shared" si="4"/>
        <v>9.1011599999999988E-5</v>
      </c>
      <c r="K47" s="166">
        <f t="shared" si="4"/>
        <v>1.1278439999999998E-4</v>
      </c>
      <c r="L47" s="166">
        <f t="shared" si="4"/>
        <v>2.047761E-4</v>
      </c>
      <c r="M47" s="166">
        <f t="shared" si="4"/>
        <v>5.4863648999999995E-3</v>
      </c>
      <c r="N47" s="166">
        <f t="shared" si="4"/>
        <v>1.5876E-4</v>
      </c>
      <c r="O47" s="166">
        <f t="shared" si="4"/>
        <v>1.3900410000000001E-4</v>
      </c>
      <c r="P47" s="166">
        <f t="shared" si="4"/>
        <v>1.1663999999999999E-4</v>
      </c>
      <c r="Q47" s="166">
        <f t="shared" si="4"/>
        <v>1.2056039999999999E-4</v>
      </c>
      <c r="R47" s="166">
        <f t="shared" si="4"/>
        <v>9.6236099999999985E-5</v>
      </c>
      <c r="S47" s="166">
        <f t="shared" si="4"/>
        <v>9.6236099999999985E-5</v>
      </c>
      <c r="T47" s="166">
        <f t="shared" si="4"/>
        <v>2.4502499999999998E-5</v>
      </c>
      <c r="U47" s="166">
        <f t="shared" si="4"/>
        <v>1.0526759999999999E-4</v>
      </c>
      <c r="V47" s="166">
        <f t="shared" si="4"/>
        <v>1.071225E-4</v>
      </c>
      <c r="W47" s="166">
        <f t="shared" si="1"/>
        <v>9.8009999999999992E-5</v>
      </c>
      <c r="X47" s="167">
        <f t="shared" si="1"/>
        <v>1.3689E-4</v>
      </c>
    </row>
    <row r="48" spans="1:24" ht="24">
      <c r="A48" s="164" t="s">
        <v>452</v>
      </c>
      <c r="B48" s="165"/>
      <c r="C48" s="166">
        <f t="shared" si="4"/>
        <v>1.4349644100000001E-4</v>
      </c>
      <c r="D48" s="166">
        <f t="shared" si="4"/>
        <v>1.6762480899999997E-4</v>
      </c>
      <c r="E48" s="166">
        <f t="shared" si="4"/>
        <v>1.8365670400000001E-4</v>
      </c>
      <c r="F48" s="166">
        <f t="shared" si="4"/>
        <v>1.6450627599999998E-4</v>
      </c>
      <c r="G48" s="166">
        <f t="shared" si="4"/>
        <v>1.3493145599999999E-4</v>
      </c>
      <c r="H48" s="166">
        <f t="shared" si="4"/>
        <v>1.7077262399999997E-4</v>
      </c>
      <c r="I48" s="166">
        <f t="shared" si="4"/>
        <v>2.6289379600000006E-4</v>
      </c>
      <c r="J48" s="166">
        <f t="shared" si="4"/>
        <v>2.0386128399999998E-4</v>
      </c>
      <c r="K48" s="166">
        <f t="shared" si="4"/>
        <v>3.0782702499999995E-4</v>
      </c>
      <c r="L48" s="166">
        <f t="shared" si="4"/>
        <v>3.7950936100000001E-4</v>
      </c>
      <c r="M48" s="166">
        <f t="shared" si="4"/>
        <v>2.5125420100000003E-4</v>
      </c>
      <c r="N48" s="166">
        <f t="shared" si="4"/>
        <v>2.8287876100000007E-4</v>
      </c>
      <c r="O48" s="166">
        <f t="shared" si="4"/>
        <v>9.9167738889999989E-3</v>
      </c>
      <c r="P48" s="166">
        <f t="shared" si="4"/>
        <v>2.7479692900000003E-4</v>
      </c>
      <c r="Q48" s="166">
        <f t="shared" si="4"/>
        <v>1.8365670400000001E-4</v>
      </c>
      <c r="R48" s="166">
        <f t="shared" si="4"/>
        <v>1.9700929600000001E-4</v>
      </c>
      <c r="S48" s="166">
        <f t="shared" si="4"/>
        <v>1.8695092900000002E-4</v>
      </c>
      <c r="T48" s="166">
        <f t="shared" si="4"/>
        <v>5.6280003999999994E-5</v>
      </c>
      <c r="U48" s="166">
        <f t="shared" si="4"/>
        <v>2.2512001599999998E-4</v>
      </c>
      <c r="V48" s="166">
        <f t="shared" si="4"/>
        <v>2.1083039999999999E-4</v>
      </c>
      <c r="W48" s="166">
        <f t="shared" si="4"/>
        <v>1.5532636899999997E-4</v>
      </c>
      <c r="X48" s="167">
        <f t="shared" ref="X48:X53" si="5">X20^2*$B20^2</f>
        <v>1.8695092900000002E-4</v>
      </c>
    </row>
    <row r="49" spans="1:24" ht="24">
      <c r="A49" s="164" t="s">
        <v>453</v>
      </c>
      <c r="B49" s="165"/>
      <c r="C49" s="166">
        <f t="shared" si="4"/>
        <v>1.5092122499999998E-4</v>
      </c>
      <c r="D49" s="166">
        <f t="shared" si="4"/>
        <v>8.9302499999999987E-5</v>
      </c>
      <c r="E49" s="166">
        <f t="shared" si="4"/>
        <v>1.2859559999999997E-4</v>
      </c>
      <c r="F49" s="166">
        <f t="shared" si="4"/>
        <v>1.2622522499999996E-4</v>
      </c>
      <c r="G49" s="166">
        <f t="shared" si="4"/>
        <v>1.5092122499999998E-4</v>
      </c>
      <c r="H49" s="166">
        <f t="shared" si="4"/>
        <v>1.0373422499999999E-4</v>
      </c>
      <c r="I49" s="166">
        <f t="shared" si="4"/>
        <v>1.6679722499999996E-4</v>
      </c>
      <c r="J49" s="166">
        <f t="shared" si="4"/>
        <v>1.4580562499999999E-4</v>
      </c>
      <c r="K49" s="166">
        <f t="shared" si="4"/>
        <v>2.7175522499999996E-4</v>
      </c>
      <c r="L49" s="166">
        <f t="shared" si="4"/>
        <v>2.0093062499999999E-4</v>
      </c>
      <c r="M49" s="166">
        <f t="shared" si="4"/>
        <v>1.5875999999999998E-4</v>
      </c>
      <c r="N49" s="166">
        <f t="shared" si="4"/>
        <v>2.1301402500000001E-4</v>
      </c>
      <c r="O49" s="166">
        <f t="shared" si="4"/>
        <v>2.0391839999999998E-4</v>
      </c>
      <c r="P49" s="166">
        <f t="shared" si="4"/>
        <v>7.4494160999999982E-3</v>
      </c>
      <c r="Q49" s="166">
        <f t="shared" si="4"/>
        <v>1.89200025E-4</v>
      </c>
      <c r="R49" s="166">
        <f t="shared" si="4"/>
        <v>9.1298024999999987E-5</v>
      </c>
      <c r="S49" s="166">
        <f t="shared" si="4"/>
        <v>1.058841E-4</v>
      </c>
      <c r="T49" s="166">
        <f t="shared" si="4"/>
        <v>4.2380099999999991E-5</v>
      </c>
      <c r="U49" s="166">
        <f t="shared" si="4"/>
        <v>1.5092122499999998E-4</v>
      </c>
      <c r="V49" s="166">
        <f t="shared" si="4"/>
        <v>2.4149159999999992E-4</v>
      </c>
      <c r="W49" s="166">
        <f t="shared" si="4"/>
        <v>1.0805602499999999E-4</v>
      </c>
      <c r="X49" s="167">
        <f t="shared" si="5"/>
        <v>1.9209960000000001E-4</v>
      </c>
    </row>
    <row r="50" spans="1:24" ht="24">
      <c r="A50" s="164" t="s">
        <v>454</v>
      </c>
      <c r="B50" s="165"/>
      <c r="C50" s="166">
        <f t="shared" si="4"/>
        <v>3.5236096000000002E-5</v>
      </c>
      <c r="D50" s="166">
        <f t="shared" si="4"/>
        <v>4.2198016000000009E-5</v>
      </c>
      <c r="E50" s="166">
        <f t="shared" si="4"/>
        <v>2.2127616000000005E-5</v>
      </c>
      <c r="F50" s="166">
        <f t="shared" si="4"/>
        <v>4.1473600000000009E-5</v>
      </c>
      <c r="G50" s="166">
        <f t="shared" si="4"/>
        <v>2.8302400000000002E-5</v>
      </c>
      <c r="H50" s="166">
        <f t="shared" si="4"/>
        <v>3.7945600000000005E-5</v>
      </c>
      <c r="I50" s="166">
        <f t="shared" si="4"/>
        <v>4.6676224000000004E-5</v>
      </c>
      <c r="J50" s="166">
        <f t="shared" si="4"/>
        <v>4.5158400000000005E-5</v>
      </c>
      <c r="K50" s="166">
        <f t="shared" si="4"/>
        <v>2.0983728639999998E-3</v>
      </c>
      <c r="L50" s="166">
        <f t="shared" si="4"/>
        <v>5.4641664000000011E-5</v>
      </c>
      <c r="M50" s="166">
        <f t="shared" si="4"/>
        <v>4.2198016000000009E-5</v>
      </c>
      <c r="N50" s="166">
        <f t="shared" si="4"/>
        <v>6.4128063999999995E-5</v>
      </c>
      <c r="O50" s="166">
        <f t="shared" si="4"/>
        <v>6.4128063999999995E-5</v>
      </c>
      <c r="P50" s="166">
        <f t="shared" si="4"/>
        <v>7.5342400000000012E-5</v>
      </c>
      <c r="Q50" s="166">
        <f t="shared" si="4"/>
        <v>3.3269823999999997E-5</v>
      </c>
      <c r="R50" s="166">
        <f t="shared" si="4"/>
        <v>3.9337984000000012E-5</v>
      </c>
      <c r="S50" s="166">
        <f t="shared" si="4"/>
        <v>3.8638656000000006E-5</v>
      </c>
      <c r="T50" s="166">
        <f t="shared" si="4"/>
        <v>1.2845056000000001E-5</v>
      </c>
      <c r="U50" s="166">
        <f t="shared" si="4"/>
        <v>4.6676224000000004E-5</v>
      </c>
      <c r="V50" s="166">
        <f t="shared" si="4"/>
        <v>4.8219135999999999E-5</v>
      </c>
      <c r="W50" s="166">
        <f t="shared" si="4"/>
        <v>4.5914176000000003E-5</v>
      </c>
      <c r="X50" s="167">
        <f t="shared" si="5"/>
        <v>4.4408895999999997E-5</v>
      </c>
    </row>
    <row r="51" spans="1:24" ht="24">
      <c r="A51" s="164" t="s">
        <v>455</v>
      </c>
      <c r="B51" s="165"/>
      <c r="C51" s="166">
        <f t="shared" si="4"/>
        <v>5.9290000000000017E-5</v>
      </c>
      <c r="D51" s="166">
        <f t="shared" si="4"/>
        <v>5.4641664000000004E-5</v>
      </c>
      <c r="E51" s="166">
        <f t="shared" si="4"/>
        <v>1.1787444899999998E-4</v>
      </c>
      <c r="F51" s="166">
        <f t="shared" si="4"/>
        <v>9.2640625000000004E-5</v>
      </c>
      <c r="G51" s="166">
        <f t="shared" si="4"/>
        <v>4.0844881000000007E-5</v>
      </c>
      <c r="H51" s="166">
        <f t="shared" si="4"/>
        <v>1.0966278400000002E-4</v>
      </c>
      <c r="I51" s="166">
        <f t="shared" si="4"/>
        <v>8.5377600000000007E-5</v>
      </c>
      <c r="J51" s="166">
        <f t="shared" si="4"/>
        <v>7.9780624000000012E-5</v>
      </c>
      <c r="K51" s="166">
        <f t="shared" si="4"/>
        <v>1.1787444899999998E-4</v>
      </c>
      <c r="L51" s="166">
        <f t="shared" si="4"/>
        <v>1.4061216400000002E-4</v>
      </c>
      <c r="M51" s="166">
        <f t="shared" si="4"/>
        <v>1.0966278400000002E-4</v>
      </c>
      <c r="N51" s="166">
        <f t="shared" si="4"/>
        <v>3.9285316839999997E-3</v>
      </c>
      <c r="O51" s="166">
        <f t="shared" si="4"/>
        <v>1.0805602500000002E-4</v>
      </c>
      <c r="P51" s="166">
        <f t="shared" si="4"/>
        <v>1.0966278400000002E-4</v>
      </c>
      <c r="Q51" s="166">
        <f t="shared" si="4"/>
        <v>6.7881121E-5</v>
      </c>
      <c r="R51" s="166">
        <f t="shared" si="4"/>
        <v>7.4373376000000016E-5</v>
      </c>
      <c r="S51" s="166">
        <f t="shared" si="4"/>
        <v>5.8110129000000004E-5</v>
      </c>
      <c r="T51" s="166">
        <f t="shared" si="4"/>
        <v>1.0962720999999998E-5</v>
      </c>
      <c r="U51" s="166">
        <f t="shared" si="4"/>
        <v>1.0174756900000002E-4</v>
      </c>
      <c r="V51" s="166">
        <f t="shared" si="4"/>
        <v>5.8110129000000004E-5</v>
      </c>
      <c r="W51" s="166">
        <f t="shared" si="4"/>
        <v>5.8110129000000004E-5</v>
      </c>
      <c r="X51" s="167">
        <f t="shared" si="5"/>
        <v>8.5377600000000007E-5</v>
      </c>
    </row>
    <row r="52" spans="1:24" ht="24">
      <c r="A52" s="164" t="s">
        <v>456</v>
      </c>
      <c r="B52" s="165"/>
      <c r="C52" s="166">
        <f t="shared" si="4"/>
        <v>8.9302499999999987E-5</v>
      </c>
      <c r="D52" s="166">
        <f t="shared" si="4"/>
        <v>6.2726399999999996E-5</v>
      </c>
      <c r="E52" s="166">
        <f t="shared" si="4"/>
        <v>1.4762250000000001E-4</v>
      </c>
      <c r="F52" s="166">
        <f t="shared" si="4"/>
        <v>1.306449E-4</v>
      </c>
      <c r="G52" s="166">
        <f t="shared" si="4"/>
        <v>7.31025E-5</v>
      </c>
      <c r="H52" s="166">
        <f t="shared" si="4"/>
        <v>1.071225E-4</v>
      </c>
      <c r="I52" s="166">
        <f t="shared" si="4"/>
        <v>1.3479209999999999E-4</v>
      </c>
      <c r="J52" s="166">
        <f t="shared" si="4"/>
        <v>8.5932899999999985E-5</v>
      </c>
      <c r="K52" s="166">
        <f t="shared" si="4"/>
        <v>1.285956E-4</v>
      </c>
      <c r="L52" s="166">
        <f t="shared" si="4"/>
        <v>5.2229529000000002E-3</v>
      </c>
      <c r="M52" s="166">
        <f t="shared" si="4"/>
        <v>1.7982809999999997E-4</v>
      </c>
      <c r="N52" s="166">
        <f t="shared" si="4"/>
        <v>1.7982809999999997E-4</v>
      </c>
      <c r="O52" s="166">
        <f t="shared" si="4"/>
        <v>1.8468809999999997E-4</v>
      </c>
      <c r="P52" s="166">
        <f t="shared" si="4"/>
        <v>1.306449E-4</v>
      </c>
      <c r="Q52" s="166">
        <f t="shared" si="4"/>
        <v>1.1470409999999998E-4</v>
      </c>
      <c r="R52" s="166">
        <f t="shared" si="4"/>
        <v>1.0342889999999999E-4</v>
      </c>
      <c r="S52" s="166">
        <f t="shared" si="4"/>
        <v>8.1000000000000017E-5</v>
      </c>
      <c r="T52" s="166">
        <f t="shared" si="4"/>
        <v>1.4976899999999997E-5</v>
      </c>
      <c r="U52" s="166">
        <f t="shared" si="4"/>
        <v>1.3479209999999999E-4</v>
      </c>
      <c r="V52" s="166">
        <f t="shared" si="4"/>
        <v>7.31025E-5</v>
      </c>
      <c r="W52" s="166">
        <f t="shared" si="4"/>
        <v>6.70761E-5</v>
      </c>
      <c r="X52" s="167">
        <f t="shared" si="5"/>
        <v>9.4478399999999986E-5</v>
      </c>
    </row>
    <row r="53" spans="1:24" ht="24.75" thickBot="1">
      <c r="A53" s="168" t="s">
        <v>457</v>
      </c>
      <c r="B53" s="169"/>
      <c r="C53" s="170">
        <f t="shared" si="4"/>
        <v>1.1592828900000002E-4</v>
      </c>
      <c r="D53" s="170">
        <f t="shared" si="4"/>
        <v>7.6212900000000003E-5</v>
      </c>
      <c r="E53" s="170">
        <f t="shared" si="4"/>
        <v>1.7147902500000002E-4</v>
      </c>
      <c r="F53" s="170">
        <f t="shared" si="4"/>
        <v>1.6643580100000004E-4</v>
      </c>
      <c r="G53" s="170">
        <f t="shared" si="4"/>
        <v>9.7891235999999994E-5</v>
      </c>
      <c r="H53" s="170">
        <f t="shared" si="4"/>
        <v>1.2227936400000002E-4</v>
      </c>
      <c r="I53" s="170">
        <f t="shared" si="4"/>
        <v>6.0972672250000012E-3</v>
      </c>
      <c r="J53" s="170">
        <f t="shared" si="4"/>
        <v>1.6146784900000004E-4</v>
      </c>
      <c r="K53" s="170">
        <f t="shared" si="4"/>
        <v>1.2879980100000002E-4</v>
      </c>
      <c r="L53" s="170">
        <f t="shared" si="4"/>
        <v>1.56575169E-4</v>
      </c>
      <c r="M53" s="170">
        <f t="shared" si="4"/>
        <v>1.56575169E-4</v>
      </c>
      <c r="N53" s="170">
        <f t="shared" si="4"/>
        <v>1.2660750400000001E-4</v>
      </c>
      <c r="O53" s="170">
        <f t="shared" si="4"/>
        <v>1.4937728400000002E-4</v>
      </c>
      <c r="P53" s="170">
        <f t="shared" si="4"/>
        <v>1.2660750400000001E-4</v>
      </c>
      <c r="Q53" s="170">
        <f t="shared" si="4"/>
        <v>1.3775716900000002E-4</v>
      </c>
      <c r="R53" s="170">
        <f t="shared" si="4"/>
        <v>9.9820080999999991E-5</v>
      </c>
      <c r="S53" s="170">
        <f t="shared" si="4"/>
        <v>8.6713344000000002E-5</v>
      </c>
      <c r="T53" s="170">
        <f t="shared" si="4"/>
        <v>2.1678336000000001E-5</v>
      </c>
      <c r="U53" s="170">
        <f t="shared" si="4"/>
        <v>1.5901210000000002E-4</v>
      </c>
      <c r="V53" s="170">
        <f t="shared" si="4"/>
        <v>1.2443402500000002E-4</v>
      </c>
      <c r="W53" s="170">
        <f t="shared" si="4"/>
        <v>1.3548960000000002E-4</v>
      </c>
      <c r="X53" s="171">
        <f t="shared" si="5"/>
        <v>1.3324084899999999E-4</v>
      </c>
    </row>
    <row r="54" spans="1:24" ht="15.75" thickTop="1">
      <c r="A54" s="576"/>
      <c r="B54" s="576"/>
      <c r="C54" s="576"/>
      <c r="D54" s="576"/>
      <c r="E54" s="576"/>
      <c r="F54" s="576"/>
      <c r="G54" s="576"/>
      <c r="H54" s="576"/>
      <c r="I54" s="576"/>
      <c r="J54" s="576"/>
      <c r="K54" s="576"/>
      <c r="L54" s="576"/>
      <c r="M54" s="576"/>
      <c r="N54" s="576"/>
      <c r="O54" s="576"/>
      <c r="P54" s="576"/>
      <c r="Q54" s="576"/>
      <c r="R54" s="576"/>
      <c r="S54" s="576"/>
      <c r="T54" s="576"/>
      <c r="U54" s="576"/>
      <c r="V54" s="576"/>
      <c r="W54" s="576"/>
    </row>
    <row r="55" spans="1:24">
      <c r="A55" s="577"/>
      <c r="B55" s="577"/>
      <c r="C55" s="577"/>
      <c r="D55" s="577"/>
      <c r="E55" s="577"/>
      <c r="F55" s="577"/>
      <c r="G55" s="577"/>
      <c r="H55" s="577"/>
      <c r="I55" s="577"/>
      <c r="J55" s="577"/>
      <c r="K55" s="577"/>
      <c r="L55" s="577"/>
      <c r="M55" s="577"/>
      <c r="N55" s="577"/>
      <c r="O55" s="577"/>
      <c r="P55" s="577"/>
      <c r="Q55" s="577"/>
      <c r="R55" s="577"/>
      <c r="S55" s="577"/>
      <c r="T55" s="577"/>
      <c r="U55" s="577"/>
      <c r="V55" s="577"/>
      <c r="W55" s="577"/>
    </row>
    <row r="56" spans="1:24" ht="15.75" thickBot="1"/>
    <row r="57" spans="1:24" ht="16.5" thickTop="1" thickBot="1">
      <c r="A57" t="s">
        <v>462</v>
      </c>
      <c r="B57" s="351">
        <v>0.22340175792438172</v>
      </c>
    </row>
    <row r="58" spans="1:24" ht="16.5" thickTop="1" thickBot="1"/>
    <row r="59" spans="1:24" ht="74.25" thickTop="1" thickBot="1">
      <c r="C59" s="158" t="str">
        <f>C31</f>
        <v>q39s1i3 C1. Dopasowanie stwierdzeń - Oferuje dobre ceny - Media Markt</v>
      </c>
      <c r="D59" s="158" t="str">
        <f t="shared" ref="D59:X59" si="6">D31</f>
        <v>q39s2i3 C1. Dopasowanie stwierdzeń - Zaskakuje częstymi promocjami, ofertami - Media Markt</v>
      </c>
      <c r="E59" s="158" t="str">
        <f t="shared" si="6"/>
        <v>q39s3i3 C1. Dopasowanie stwierdzeń - Ma szeroki wybór produktów, wiele modeli - Media Markt</v>
      </c>
      <c r="F59" s="158" t="str">
        <f t="shared" si="6"/>
        <v>q39s4i3 C1. Dopasowanie stwierdzeń - Produkty są dostępne od ręki - Media Markt</v>
      </c>
      <c r="G59" s="158" t="str">
        <f t="shared" si="6"/>
        <v>q39s5i3 C1. Dopasowanie stwierdzeń - Oferuje prawdziwe raty 0% - Media Markt</v>
      </c>
      <c r="H59" s="158" t="str">
        <f t="shared" si="6"/>
        <v>q39s6i3 C1. Dopasowanie stwierdzeń - Ma w ofercie najnowsze modele sprzętu - Media Markt</v>
      </c>
      <c r="I59" s="158" t="str">
        <f t="shared" si="6"/>
        <v>q39s7i3 C1. Dopasowanie stwierdzeń - Szybko i terminowo realizuje zamówienia/ dostawy - Media Markt</v>
      </c>
      <c r="J59" s="158" t="str">
        <f t="shared" si="6"/>
        <v>q39s8i3 C1. Dopasowanie stwierdzeń - Oferuje wiele pomocnych usług np. wniesienie, montaż, uruchomienie, ubezpieczenie itp. - Media Markt</v>
      </c>
      <c r="K59" s="158" t="str">
        <f t="shared" si="6"/>
        <v>q39s9i3 C1. Dopasowanie stwierdzeń - Wspiera Klienta w procesie zakupu - pomocna na każdym etapie - Media Markt</v>
      </c>
      <c r="L59" s="158" t="str">
        <f t="shared" si="6"/>
        <v>q39s10i3 C1. Dopasowanie stwierdzeń - Sklepy są dobrze zorganizowane, poukładane - Media Markt</v>
      </c>
      <c r="M59" s="158" t="str">
        <f t="shared" si="6"/>
        <v>q39s11i3 C1. Dopasowanie stwierdzeń - Zakupy robi się szybko i sprawnie, bez kolejek - Media Markt</v>
      </c>
      <c r="N59" s="158" t="str">
        <f t="shared" si="6"/>
        <v>q39s12i3 C1. Dopasowanie stwierdzeń - Ekspozycja produktów jest czytelna i przyjemna dla oka - Media Markt</v>
      </c>
      <c r="O59" s="158" t="str">
        <f t="shared" si="6"/>
        <v>q39s13i3 C1. Dopasowanie stwierdzeń - Sklepy są komfortowe - nie męczą, pobyt może być przyjemny - Media Markt</v>
      </c>
      <c r="P59" s="158" t="str">
        <f t="shared" si="6"/>
        <v>q39s14i3 C1. Dopasowanie stwierdzeń - Pracownicy i Doradcy są kompetentni, znają się na sprzęcie - Media Markt</v>
      </c>
      <c r="Q59" s="158" t="str">
        <f t="shared" si="6"/>
        <v>q39s15i3 C1. Dopasowanie stwierdzeń - Jest dobry do zakupów online - strona jest wygodna i użyteczna - Media Markt</v>
      </c>
      <c r="R59" s="158" t="str">
        <f t="shared" si="6"/>
        <v>q39s16i3 C1. Dopasowanie stwierdzeń - Dobry na szybkie zakupy, gdy potrzeba czegoś „na już” - Media Markt</v>
      </c>
      <c r="S59" s="158" t="str">
        <f t="shared" si="6"/>
        <v>q39s17i3 C1. Dopasowanie stwierdzeń - Sklepy mają dobre lokalizacje - łatwo dojechać, są po drodze - Media Markt</v>
      </c>
      <c r="T59" s="158" t="str">
        <f t="shared" si="6"/>
        <v>q39s18i3 C1. Dopasowanie stwierdzeń - To polska sieć - Media Markt</v>
      </c>
      <c r="U59" s="158" t="str">
        <f t="shared" si="6"/>
        <v>q39s19i3 C1. Dopasowanie stwierdzeń - Sieć z renomą, ma dobre opinie - Media Markt</v>
      </c>
      <c r="V59" s="158" t="str">
        <f t="shared" si="6"/>
        <v>q39s20i3 C1. Dopasowanie stwierdzeń - Posiada dobry serwis gwarancyjny - Media Markt</v>
      </c>
      <c r="W59" s="159" t="str">
        <f t="shared" si="6"/>
        <v>q39s21i3 C1. Dopasowanie stwierdzeń - Kojarzy się z dobrymi warunkami gwarancji - Media Markt</v>
      </c>
      <c r="X59" s="159" t="str">
        <f t="shared" si="6"/>
        <v>q39s22i3 C1. Dopasowanie stwierdzeń - Jest elastyczny, można bezproblemowo zwrócić zakup - Media Markt</v>
      </c>
    </row>
    <row r="60" spans="1:24" ht="15.75" thickTop="1">
      <c r="A60" t="s">
        <v>461</v>
      </c>
      <c r="B60">
        <f>SUM(C60:X60)</f>
        <v>0.22956924173200002</v>
      </c>
      <c r="C60">
        <f>SUM(C32:C53)</f>
        <v>1.0427854294E-2</v>
      </c>
      <c r="D60">
        <f t="shared" ref="D60:X60" si="7">SUM(D32:D53)</f>
        <v>9.9189423560000021E-3</v>
      </c>
      <c r="E60">
        <f t="shared" si="7"/>
        <v>1.9188067687000002E-2</v>
      </c>
      <c r="F60">
        <f t="shared" si="7"/>
        <v>9.8289815020000029E-3</v>
      </c>
      <c r="G60">
        <f t="shared" si="7"/>
        <v>6.8839509430000017E-3</v>
      </c>
      <c r="H60">
        <f t="shared" si="7"/>
        <v>1.4913382414000002E-2</v>
      </c>
      <c r="I60">
        <f t="shared" si="7"/>
        <v>1.0020283152000001E-2</v>
      </c>
      <c r="J60">
        <f t="shared" si="7"/>
        <v>1.6538750838999996E-2</v>
      </c>
      <c r="K60">
        <f t="shared" si="7"/>
        <v>5.6708776089999993E-3</v>
      </c>
      <c r="L60">
        <f t="shared" si="7"/>
        <v>9.221280388000002E-3</v>
      </c>
      <c r="M60">
        <f t="shared" si="7"/>
        <v>8.9518923110000013E-3</v>
      </c>
      <c r="N60">
        <f t="shared" si="7"/>
        <v>7.8016772389999994E-3</v>
      </c>
      <c r="O60">
        <f t="shared" si="7"/>
        <v>1.3261840188999998E-2</v>
      </c>
      <c r="P60">
        <f t="shared" si="7"/>
        <v>1.0696662831999999E-2</v>
      </c>
      <c r="Q60">
        <f t="shared" si="7"/>
        <v>1.0778454347999997E-2</v>
      </c>
      <c r="R60">
        <f t="shared" si="7"/>
        <v>5.9603884980000011E-3</v>
      </c>
      <c r="S60">
        <f t="shared" si="7"/>
        <v>2.2665860308E-2</v>
      </c>
      <c r="T60">
        <f t="shared" si="7"/>
        <v>1.4049220560000003E-3</v>
      </c>
      <c r="U60">
        <f t="shared" si="7"/>
        <v>1.7985484095E-2</v>
      </c>
      <c r="V60">
        <f t="shared" si="7"/>
        <v>6.8571340750000001E-3</v>
      </c>
      <c r="W60">
        <f t="shared" si="7"/>
        <v>5.1200371359999995E-3</v>
      </c>
      <c r="X60">
        <f t="shared" si="7"/>
        <v>5.4725174610000009E-3</v>
      </c>
    </row>
    <row r="61" spans="1:24">
      <c r="C61" s="227">
        <f>C60/SUM($C$60:$X$60)</f>
        <v>4.5423569008314776E-2</v>
      </c>
      <c r="D61" s="227">
        <f t="shared" ref="D61:X61" si="8">D60/SUM($C$60:$X$60)</f>
        <v>4.3206756624563025E-2</v>
      </c>
      <c r="E61" s="227">
        <f t="shared" si="8"/>
        <v>8.3582920526436302E-2</v>
      </c>
      <c r="F61" s="227">
        <f t="shared" si="8"/>
        <v>4.281488856191977E-2</v>
      </c>
      <c r="G61" s="227">
        <f t="shared" si="8"/>
        <v>2.9986381847426892E-2</v>
      </c>
      <c r="H61" s="227">
        <f t="shared" si="8"/>
        <v>6.496245882717136E-2</v>
      </c>
      <c r="I61" s="227">
        <f t="shared" si="8"/>
        <v>4.364819553526128E-2</v>
      </c>
      <c r="J61" s="227">
        <f t="shared" si="8"/>
        <v>7.2042538077933774E-2</v>
      </c>
      <c r="K61" s="227">
        <f t="shared" si="8"/>
        <v>2.4702253517133635E-2</v>
      </c>
      <c r="L61" s="227">
        <f t="shared" si="8"/>
        <v>4.0167752083987623E-2</v>
      </c>
      <c r="M61" s="227">
        <f t="shared" si="8"/>
        <v>3.8994301864926979E-2</v>
      </c>
      <c r="N61" s="227">
        <f t="shared" si="8"/>
        <v>3.3983983133540625E-2</v>
      </c>
      <c r="O61" s="227">
        <f t="shared" si="8"/>
        <v>5.7768366915990944E-2</v>
      </c>
      <c r="P61" s="227">
        <f t="shared" si="8"/>
        <v>4.6594494764622359E-2</v>
      </c>
      <c r="Q61" s="227">
        <f t="shared" si="8"/>
        <v>4.6950777319649833E-2</v>
      </c>
      <c r="R61" s="227">
        <f t="shared" si="8"/>
        <v>2.5963358388220757E-2</v>
      </c>
      <c r="S61" s="227">
        <f t="shared" si="8"/>
        <v>9.8732130389053638E-2</v>
      </c>
      <c r="T61" s="227">
        <f t="shared" si="8"/>
        <v>6.1198183406473566E-3</v>
      </c>
      <c r="U61" s="227">
        <f t="shared" si="8"/>
        <v>7.8344485347023624E-2</v>
      </c>
      <c r="V61" s="227">
        <f t="shared" si="8"/>
        <v>2.9869567992932798E-2</v>
      </c>
      <c r="W61" s="227">
        <f t="shared" si="8"/>
        <v>2.2302801095528076E-2</v>
      </c>
      <c r="X61" s="227">
        <f t="shared" si="8"/>
        <v>2.3838199837714489E-2</v>
      </c>
    </row>
  </sheetData>
  <mergeCells count="6">
    <mergeCell ref="A54:W54"/>
    <mergeCell ref="A55:W55"/>
    <mergeCell ref="A1:X1"/>
    <mergeCell ref="A3"/>
    <mergeCell ref="A26:X26"/>
    <mergeCell ref="A27:X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985F5-2301-4168-94EC-A7E9EA7C39CB}">
  <dimension ref="A1:K1022"/>
  <sheetViews>
    <sheetView workbookViewId="0">
      <selection sqref="A1:K1022"/>
    </sheetView>
  </sheetViews>
  <sheetFormatPr defaultRowHeight="15"/>
  <sheetData>
    <row r="1" spans="1:11">
      <c r="A1" s="409"/>
      <c r="B1" s="409"/>
      <c r="C1" s="409"/>
      <c r="D1" s="409"/>
      <c r="E1" s="409"/>
      <c r="F1" s="409"/>
      <c r="G1" s="409"/>
      <c r="H1" s="409"/>
      <c r="I1" s="409"/>
      <c r="J1" s="409"/>
      <c r="K1" s="409"/>
    </row>
    <row r="2" spans="1:11" ht="18">
      <c r="A2" s="670" t="s">
        <v>77</v>
      </c>
      <c r="B2" s="409"/>
      <c r="C2" s="409"/>
      <c r="D2" s="409"/>
      <c r="E2" s="409"/>
      <c r="F2" s="409"/>
      <c r="G2" s="409"/>
      <c r="H2" s="409"/>
      <c r="I2" s="409"/>
      <c r="J2" s="409"/>
      <c r="K2" s="409"/>
    </row>
    <row r="3" spans="1:11">
      <c r="A3" s="409"/>
      <c r="B3" s="409"/>
      <c r="C3" s="409"/>
      <c r="D3" s="409"/>
      <c r="E3" s="409"/>
      <c r="F3" s="409"/>
      <c r="G3" s="409"/>
      <c r="H3" s="409"/>
      <c r="I3" s="409"/>
      <c r="J3" s="409"/>
      <c r="K3" s="409"/>
    </row>
    <row r="4" spans="1:11" ht="15.75" thickBot="1">
      <c r="A4" s="671" t="s">
        <v>78</v>
      </c>
      <c r="B4" s="671"/>
      <c r="C4" s="671"/>
      <c r="D4" s="409"/>
      <c r="E4" s="409"/>
      <c r="F4" s="409"/>
      <c r="G4" s="409"/>
      <c r="H4" s="409"/>
      <c r="I4" s="409"/>
      <c r="J4" s="409"/>
      <c r="K4" s="409"/>
    </row>
    <row r="5" spans="1:11" ht="15.75" thickTop="1">
      <c r="A5" s="616" t="s">
        <v>79</v>
      </c>
      <c r="B5" s="617"/>
      <c r="C5" s="410" t="s">
        <v>670</v>
      </c>
      <c r="D5" s="409"/>
      <c r="E5" s="409"/>
      <c r="F5" s="409"/>
      <c r="G5" s="409"/>
      <c r="H5" s="409"/>
      <c r="I5" s="409"/>
      <c r="J5" s="409"/>
      <c r="K5" s="409"/>
    </row>
    <row r="6" spans="1:11">
      <c r="A6" s="613" t="s">
        <v>80</v>
      </c>
      <c r="B6" s="614"/>
      <c r="C6" s="412" t="s">
        <v>0</v>
      </c>
      <c r="D6" s="409"/>
      <c r="E6" s="409"/>
      <c r="F6" s="409"/>
      <c r="G6" s="409"/>
      <c r="H6" s="409"/>
      <c r="I6" s="409"/>
      <c r="J6" s="409"/>
      <c r="K6" s="409"/>
    </row>
    <row r="7" spans="1:11" ht="84">
      <c r="A7" s="613" t="s">
        <v>81</v>
      </c>
      <c r="B7" s="411" t="s">
        <v>82</v>
      </c>
      <c r="C7" s="412" t="s">
        <v>671</v>
      </c>
      <c r="D7" s="409"/>
      <c r="E7" s="409"/>
      <c r="F7" s="409"/>
      <c r="G7" s="409"/>
      <c r="H7" s="409"/>
      <c r="I7" s="409"/>
      <c r="J7" s="409"/>
      <c r="K7" s="409"/>
    </row>
    <row r="8" spans="1:11" ht="96">
      <c r="A8" s="613"/>
      <c r="B8" s="411" t="s">
        <v>83</v>
      </c>
      <c r="C8" s="412" t="s">
        <v>101</v>
      </c>
      <c r="D8" s="409"/>
      <c r="E8" s="409"/>
      <c r="F8" s="409"/>
      <c r="G8" s="409"/>
      <c r="H8" s="409"/>
      <c r="I8" s="409"/>
      <c r="J8" s="409"/>
      <c r="K8" s="409"/>
    </row>
    <row r="9" spans="1:11">
      <c r="A9" s="613"/>
      <c r="B9" s="411" t="s">
        <v>84</v>
      </c>
      <c r="C9" s="412" t="s">
        <v>102</v>
      </c>
      <c r="D9" s="409"/>
      <c r="E9" s="409"/>
      <c r="F9" s="409"/>
      <c r="G9" s="409"/>
      <c r="H9" s="409"/>
      <c r="I9" s="409"/>
      <c r="J9" s="409"/>
      <c r="K9" s="409"/>
    </row>
    <row r="10" spans="1:11">
      <c r="A10" s="613"/>
      <c r="B10" s="411" t="s">
        <v>85</v>
      </c>
      <c r="C10" s="412" t="s">
        <v>102</v>
      </c>
      <c r="D10" s="409"/>
      <c r="E10" s="409"/>
      <c r="F10" s="409"/>
      <c r="G10" s="409"/>
      <c r="H10" s="409"/>
      <c r="I10" s="409"/>
      <c r="J10" s="409"/>
      <c r="K10" s="409"/>
    </row>
    <row r="11" spans="1:11">
      <c r="A11" s="613"/>
      <c r="B11" s="411" t="s">
        <v>86</v>
      </c>
      <c r="C11" s="412" t="s">
        <v>102</v>
      </c>
      <c r="D11" s="409"/>
      <c r="E11" s="409"/>
      <c r="F11" s="409"/>
      <c r="G11" s="409"/>
      <c r="H11" s="409"/>
      <c r="I11" s="409"/>
      <c r="J11" s="409"/>
      <c r="K11" s="409"/>
    </row>
    <row r="12" spans="1:11" ht="48">
      <c r="A12" s="613"/>
      <c r="B12" s="411" t="s">
        <v>87</v>
      </c>
      <c r="C12" s="413">
        <v>2000</v>
      </c>
      <c r="D12" s="409"/>
      <c r="E12" s="409"/>
      <c r="F12" s="409"/>
      <c r="G12" s="409"/>
      <c r="H12" s="409"/>
      <c r="I12" s="409"/>
      <c r="J12" s="409"/>
      <c r="K12" s="409"/>
    </row>
    <row r="13" spans="1:11" ht="96">
      <c r="A13" s="613" t="s">
        <v>88</v>
      </c>
      <c r="B13" s="411" t="s">
        <v>89</v>
      </c>
      <c r="C13" s="412" t="s">
        <v>103</v>
      </c>
      <c r="D13" s="409"/>
      <c r="E13" s="409"/>
      <c r="F13" s="409"/>
      <c r="G13" s="409"/>
      <c r="H13" s="409"/>
      <c r="I13" s="409"/>
      <c r="J13" s="409"/>
      <c r="K13" s="409"/>
    </row>
    <row r="14" spans="1:11" ht="120">
      <c r="A14" s="613"/>
      <c r="B14" s="411" t="s">
        <v>90</v>
      </c>
      <c r="C14" s="412" t="s">
        <v>104</v>
      </c>
      <c r="D14" s="409"/>
      <c r="E14" s="409"/>
      <c r="F14" s="409"/>
      <c r="G14" s="409"/>
      <c r="H14" s="409"/>
      <c r="I14" s="409"/>
      <c r="J14" s="409"/>
      <c r="K14" s="409"/>
    </row>
    <row r="15" spans="1:11" ht="409.5">
      <c r="A15" s="613" t="s">
        <v>91</v>
      </c>
      <c r="B15" s="614"/>
      <c r="C15" s="412" t="s">
        <v>648</v>
      </c>
      <c r="D15" s="409"/>
      <c r="E15" s="409"/>
      <c r="F15" s="409"/>
      <c r="G15" s="409"/>
      <c r="H15" s="409"/>
      <c r="I15" s="409"/>
      <c r="J15" s="409"/>
      <c r="K15" s="409"/>
    </row>
    <row r="16" spans="1:11" ht="24">
      <c r="A16" s="613" t="s">
        <v>92</v>
      </c>
      <c r="B16" s="411" t="s">
        <v>93</v>
      </c>
      <c r="C16" s="414" t="s">
        <v>657</v>
      </c>
      <c r="D16" s="409"/>
      <c r="E16" s="409"/>
      <c r="F16" s="409"/>
      <c r="G16" s="409"/>
      <c r="H16" s="409"/>
      <c r="I16" s="409"/>
      <c r="J16" s="409"/>
      <c r="K16" s="409"/>
    </row>
    <row r="17" spans="1:11" ht="24">
      <c r="A17" s="613"/>
      <c r="B17" s="411" t="s">
        <v>94</v>
      </c>
      <c r="C17" s="414" t="s">
        <v>657</v>
      </c>
      <c r="D17" s="409"/>
      <c r="E17" s="409"/>
      <c r="F17" s="409"/>
      <c r="G17" s="409"/>
      <c r="H17" s="409"/>
      <c r="I17" s="409"/>
      <c r="J17" s="409"/>
      <c r="K17" s="409"/>
    </row>
    <row r="18" spans="1:11" ht="36">
      <c r="A18" s="613"/>
      <c r="B18" s="411" t="s">
        <v>95</v>
      </c>
      <c r="C18" s="412" t="s">
        <v>649</v>
      </c>
      <c r="D18" s="409"/>
      <c r="E18" s="409"/>
      <c r="F18" s="409"/>
      <c r="G18" s="409"/>
      <c r="H18" s="409"/>
      <c r="I18" s="409"/>
      <c r="J18" s="409"/>
      <c r="K18" s="409"/>
    </row>
    <row r="19" spans="1:11" ht="24">
      <c r="A19" s="613" t="s">
        <v>96</v>
      </c>
      <c r="B19" s="411" t="s">
        <v>644</v>
      </c>
      <c r="C19" s="412" t="s">
        <v>107</v>
      </c>
      <c r="D19" s="409"/>
      <c r="E19" s="409"/>
      <c r="F19" s="409"/>
      <c r="G19" s="409"/>
      <c r="H19" s="409"/>
      <c r="I19" s="409"/>
      <c r="J19" s="409"/>
      <c r="K19" s="409"/>
    </row>
    <row r="20" spans="1:11" ht="24">
      <c r="A20" s="613"/>
      <c r="B20" s="411" t="s">
        <v>645</v>
      </c>
      <c r="C20" s="412" t="s">
        <v>108</v>
      </c>
      <c r="D20" s="409"/>
      <c r="E20" s="409"/>
      <c r="F20" s="409"/>
      <c r="G20" s="409"/>
      <c r="H20" s="409"/>
      <c r="I20" s="409"/>
      <c r="J20" s="409"/>
      <c r="K20" s="409"/>
    </row>
    <row r="21" spans="1:11" ht="24">
      <c r="A21" s="613"/>
      <c r="B21" s="411" t="s">
        <v>646</v>
      </c>
      <c r="C21" s="412" t="s">
        <v>109</v>
      </c>
      <c r="D21" s="409"/>
      <c r="E21" s="409"/>
      <c r="F21" s="409"/>
      <c r="G21" s="409"/>
      <c r="H21" s="409"/>
      <c r="I21" s="409"/>
      <c r="J21" s="409"/>
      <c r="K21" s="409"/>
    </row>
    <row r="22" spans="1:11" ht="24.75" thickBot="1">
      <c r="A22" s="615"/>
      <c r="B22" s="415" t="s">
        <v>647</v>
      </c>
      <c r="C22" s="416" t="s">
        <v>110</v>
      </c>
      <c r="D22" s="409"/>
      <c r="E22" s="409"/>
      <c r="F22" s="409"/>
      <c r="G22" s="409"/>
      <c r="H22" s="409"/>
      <c r="I22" s="409"/>
      <c r="J22" s="409"/>
      <c r="K22" s="409"/>
    </row>
    <row r="23" spans="1:11" ht="15.75" thickTop="1">
      <c r="A23" s="409"/>
      <c r="B23" s="409"/>
      <c r="C23" s="409"/>
      <c r="D23" s="409"/>
      <c r="E23" s="409"/>
      <c r="F23" s="409"/>
      <c r="G23" s="409"/>
      <c r="H23" s="409"/>
      <c r="I23" s="409"/>
      <c r="J23" s="409"/>
      <c r="K23" s="409"/>
    </row>
    <row r="24" spans="1:11">
      <c r="A24" s="409"/>
      <c r="B24" s="409"/>
      <c r="C24" s="409"/>
      <c r="D24" s="409"/>
      <c r="E24" s="409"/>
      <c r="F24" s="409"/>
      <c r="G24" s="409"/>
      <c r="H24" s="409"/>
      <c r="I24" s="409"/>
      <c r="J24" s="409"/>
      <c r="K24" s="409"/>
    </row>
    <row r="25" spans="1:11">
      <c r="A25" s="672" t="s">
        <v>671</v>
      </c>
      <c r="B25" s="409"/>
      <c r="C25" s="409"/>
      <c r="D25" s="409"/>
      <c r="E25" s="409"/>
      <c r="F25" s="409"/>
      <c r="G25" s="409"/>
      <c r="H25" s="409"/>
      <c r="I25" s="409"/>
      <c r="J25" s="409"/>
      <c r="K25" s="409"/>
    </row>
    <row r="26" spans="1:11">
      <c r="A26" s="409"/>
      <c r="B26" s="409"/>
      <c r="C26" s="409"/>
      <c r="D26" s="409"/>
      <c r="E26" s="409"/>
      <c r="F26" s="409"/>
      <c r="G26" s="409"/>
      <c r="H26" s="409"/>
      <c r="I26" s="409"/>
      <c r="J26" s="409"/>
      <c r="K26" s="409"/>
    </row>
    <row r="27" spans="1:11" ht="15.75" thickBot="1">
      <c r="A27" s="671" t="s">
        <v>210</v>
      </c>
      <c r="B27" s="409"/>
      <c r="C27" s="409"/>
      <c r="D27" s="409"/>
      <c r="E27" s="409"/>
      <c r="F27" s="409"/>
      <c r="G27" s="409"/>
      <c r="H27" s="409"/>
      <c r="I27" s="409"/>
      <c r="J27" s="409"/>
      <c r="K27" s="409"/>
    </row>
    <row r="28" spans="1:11" ht="16.5" thickTop="1" thickBot="1">
      <c r="A28" s="460"/>
      <c r="B28" s="409"/>
      <c r="C28" s="409"/>
      <c r="D28" s="409"/>
      <c r="E28" s="409"/>
      <c r="F28" s="409"/>
      <c r="G28" s="409"/>
      <c r="H28" s="409"/>
      <c r="I28" s="409"/>
      <c r="J28" s="409"/>
      <c r="K28" s="409"/>
    </row>
    <row r="29" spans="1:11" ht="15.75" thickTop="1">
      <c r="A29" s="673" t="s">
        <v>111</v>
      </c>
      <c r="B29" s="409"/>
      <c r="C29" s="409"/>
      <c r="D29" s="409"/>
      <c r="E29" s="409"/>
      <c r="F29" s="409"/>
      <c r="G29" s="409"/>
      <c r="H29" s="409"/>
      <c r="I29" s="409"/>
      <c r="J29" s="409"/>
      <c r="K29" s="409"/>
    </row>
    <row r="30" spans="1:11">
      <c r="A30" s="409"/>
      <c r="B30" s="409"/>
      <c r="C30" s="409"/>
      <c r="D30" s="409"/>
      <c r="E30" s="409"/>
      <c r="F30" s="409"/>
      <c r="G30" s="409"/>
      <c r="H30" s="409"/>
      <c r="I30" s="409"/>
      <c r="J30" s="409"/>
      <c r="K30" s="409"/>
    </row>
    <row r="31" spans="1:11" ht="15.75" thickBot="1">
      <c r="A31" s="671" t="s">
        <v>112</v>
      </c>
      <c r="B31" s="671"/>
      <c r="C31" s="671"/>
      <c r="D31" s="409"/>
      <c r="E31" s="409"/>
      <c r="F31" s="409"/>
      <c r="G31" s="409"/>
      <c r="H31" s="409"/>
      <c r="I31" s="409"/>
      <c r="J31" s="409"/>
      <c r="K31" s="409"/>
    </row>
    <row r="32" spans="1:11" ht="16.5" thickTop="1" thickBot="1">
      <c r="A32" s="607" t="s">
        <v>0</v>
      </c>
      <c r="B32" s="417" t="s">
        <v>113</v>
      </c>
      <c r="C32" s="418" t="s">
        <v>114</v>
      </c>
      <c r="D32" s="409"/>
      <c r="E32" s="409"/>
      <c r="F32" s="409"/>
      <c r="G32" s="409"/>
      <c r="H32" s="409"/>
      <c r="I32" s="409"/>
      <c r="J32" s="409"/>
      <c r="K32" s="409"/>
    </row>
    <row r="33" spans="1:11" ht="264.75" thickTop="1">
      <c r="A33" s="427" t="s">
        <v>62</v>
      </c>
      <c r="B33" s="428">
        <v>1</v>
      </c>
      <c r="C33" s="421">
        <v>3.8425155650841182E-2</v>
      </c>
      <c r="D33" s="409"/>
      <c r="E33" s="409"/>
      <c r="F33" s="409"/>
      <c r="G33" s="409"/>
      <c r="H33" s="409"/>
      <c r="I33" s="409"/>
      <c r="J33" s="409"/>
      <c r="K33" s="409"/>
    </row>
    <row r="34" spans="1:11" ht="276">
      <c r="A34" s="430" t="s">
        <v>44</v>
      </c>
      <c r="B34" s="431">
        <v>1</v>
      </c>
      <c r="C34" s="424">
        <v>0.10443448986523383</v>
      </c>
      <c r="D34" s="409"/>
      <c r="E34" s="409"/>
      <c r="F34" s="409"/>
      <c r="G34" s="409"/>
      <c r="H34" s="409"/>
      <c r="I34" s="409"/>
      <c r="J34" s="409"/>
      <c r="K34" s="409"/>
    </row>
    <row r="35" spans="1:11" ht="300">
      <c r="A35" s="430" t="s">
        <v>53</v>
      </c>
      <c r="B35" s="431">
        <v>1</v>
      </c>
      <c r="C35" s="424">
        <v>0.12145140639129726</v>
      </c>
      <c r="D35" s="409"/>
      <c r="E35" s="409"/>
      <c r="F35" s="409"/>
      <c r="G35" s="409"/>
      <c r="H35" s="409"/>
      <c r="I35" s="409"/>
      <c r="J35" s="409"/>
      <c r="K35" s="409"/>
    </row>
    <row r="36" spans="1:11" ht="264">
      <c r="A36" s="430" t="s">
        <v>63</v>
      </c>
      <c r="B36" s="431">
        <v>1</v>
      </c>
      <c r="C36" s="424">
        <v>5.7224632793981085E-3</v>
      </c>
      <c r="D36" s="409"/>
      <c r="E36" s="409"/>
      <c r="F36" s="409"/>
      <c r="G36" s="409"/>
      <c r="H36" s="409"/>
      <c r="I36" s="409"/>
      <c r="J36" s="409"/>
      <c r="K36" s="409"/>
    </row>
    <row r="37" spans="1:11" ht="276">
      <c r="A37" s="430" t="s">
        <v>57</v>
      </c>
      <c r="B37" s="431">
        <v>1</v>
      </c>
      <c r="C37" s="424">
        <v>8.5467444697098521E-2</v>
      </c>
      <c r="D37" s="409"/>
      <c r="E37" s="409"/>
      <c r="F37" s="409"/>
      <c r="G37" s="409"/>
      <c r="H37" s="409"/>
      <c r="I37" s="409"/>
      <c r="J37" s="409"/>
      <c r="K37" s="409"/>
    </row>
    <row r="38" spans="1:11" ht="288">
      <c r="A38" s="430" t="s">
        <v>47</v>
      </c>
      <c r="B38" s="431">
        <v>1</v>
      </c>
      <c r="C38" s="424">
        <v>3.6548645522706265E-2</v>
      </c>
      <c r="D38" s="409"/>
      <c r="E38" s="409"/>
      <c r="F38" s="409"/>
      <c r="G38" s="409"/>
      <c r="H38" s="409"/>
      <c r="I38" s="409"/>
      <c r="J38" s="409"/>
      <c r="K38" s="409"/>
    </row>
    <row r="39" spans="1:11" ht="252">
      <c r="A39" s="430" t="s">
        <v>48</v>
      </c>
      <c r="B39" s="431">
        <v>1</v>
      </c>
      <c r="C39" s="424">
        <v>1.9349989285302245E-2</v>
      </c>
      <c r="D39" s="409"/>
      <c r="E39" s="409"/>
      <c r="F39" s="409"/>
      <c r="G39" s="409"/>
      <c r="H39" s="409"/>
      <c r="I39" s="409"/>
      <c r="J39" s="409"/>
      <c r="K39" s="409"/>
    </row>
    <row r="40" spans="1:11" ht="252">
      <c r="A40" s="430" t="s">
        <v>58</v>
      </c>
      <c r="B40" s="431">
        <v>1</v>
      </c>
      <c r="C40" s="424">
        <v>6.0296954490508717E-2</v>
      </c>
      <c r="D40" s="409"/>
      <c r="E40" s="409"/>
      <c r="F40" s="409"/>
      <c r="G40" s="409"/>
      <c r="H40" s="409"/>
      <c r="I40" s="409"/>
      <c r="J40" s="409"/>
      <c r="K40" s="409"/>
    </row>
    <row r="41" spans="1:11" ht="228">
      <c r="A41" s="430" t="s">
        <v>27</v>
      </c>
      <c r="B41" s="431">
        <v>1</v>
      </c>
      <c r="C41" s="424">
        <v>6.5861452998281361E-2</v>
      </c>
      <c r="D41" s="409"/>
      <c r="E41" s="409"/>
      <c r="F41" s="409"/>
      <c r="G41" s="409"/>
      <c r="H41" s="409"/>
      <c r="I41" s="409"/>
      <c r="J41" s="409"/>
      <c r="K41" s="409"/>
    </row>
    <row r="42" spans="1:11" ht="204">
      <c r="A42" s="430" t="s">
        <v>59</v>
      </c>
      <c r="B42" s="431">
        <v>1</v>
      </c>
      <c r="C42" s="424">
        <v>6.0556100187247955E-2</v>
      </c>
      <c r="D42" s="409"/>
      <c r="E42" s="409"/>
      <c r="F42" s="409"/>
      <c r="G42" s="409"/>
      <c r="H42" s="409"/>
      <c r="I42" s="409"/>
      <c r="J42" s="409"/>
      <c r="K42" s="409"/>
    </row>
    <row r="43" spans="1:11" ht="228">
      <c r="A43" s="430" t="s">
        <v>64</v>
      </c>
      <c r="B43" s="431">
        <v>1</v>
      </c>
      <c r="C43" s="424">
        <v>1.5870576045724921E-2</v>
      </c>
      <c r="D43" s="409"/>
      <c r="E43" s="409"/>
      <c r="F43" s="409"/>
      <c r="G43" s="409"/>
      <c r="H43" s="409"/>
      <c r="I43" s="409"/>
      <c r="J43" s="409"/>
      <c r="K43" s="409"/>
    </row>
    <row r="44" spans="1:11" ht="192">
      <c r="A44" s="430" t="s">
        <v>71</v>
      </c>
      <c r="B44" s="431">
        <v>1</v>
      </c>
      <c r="C44" s="424">
        <v>9.9058464251205805E-3</v>
      </c>
      <c r="D44" s="409"/>
      <c r="E44" s="409"/>
      <c r="F44" s="409"/>
      <c r="G44" s="409"/>
      <c r="H44" s="409"/>
      <c r="I44" s="409"/>
      <c r="J44" s="409"/>
      <c r="K44" s="409"/>
    </row>
    <row r="45" spans="1:11" ht="192">
      <c r="A45" s="430" t="s">
        <v>46</v>
      </c>
      <c r="B45" s="431">
        <v>1</v>
      </c>
      <c r="C45" s="424">
        <v>4.5843739420304924E-2</v>
      </c>
      <c r="D45" s="409"/>
      <c r="E45" s="409"/>
      <c r="F45" s="409"/>
      <c r="G45" s="409"/>
      <c r="H45" s="409"/>
      <c r="I45" s="409"/>
      <c r="J45" s="409"/>
      <c r="K45" s="409"/>
    </row>
    <row r="46" spans="1:11" ht="204">
      <c r="A46" s="430" t="s">
        <v>49</v>
      </c>
      <c r="B46" s="431">
        <v>1</v>
      </c>
      <c r="C46" s="424">
        <v>2.8655397756061293E-2</v>
      </c>
      <c r="D46" s="409"/>
      <c r="E46" s="409"/>
      <c r="F46" s="409"/>
      <c r="G46" s="409"/>
      <c r="H46" s="409"/>
      <c r="I46" s="409"/>
      <c r="J46" s="409"/>
      <c r="K46" s="409"/>
    </row>
    <row r="47" spans="1:11" ht="192">
      <c r="A47" s="430" t="s">
        <v>45</v>
      </c>
      <c r="B47" s="431">
        <v>1</v>
      </c>
      <c r="C47" s="424">
        <v>4.4900508746068449E-2</v>
      </c>
      <c r="D47" s="409"/>
      <c r="E47" s="409"/>
      <c r="F47" s="409"/>
      <c r="G47" s="409"/>
      <c r="H47" s="409"/>
      <c r="I47" s="409"/>
      <c r="J47" s="409"/>
      <c r="K47" s="409"/>
    </row>
    <row r="48" spans="1:11" ht="192">
      <c r="A48" s="430" t="s">
        <v>70</v>
      </c>
      <c r="B48" s="431">
        <v>1</v>
      </c>
      <c r="C48" s="424">
        <v>5.340807643926887E-2</v>
      </c>
      <c r="D48" s="409"/>
      <c r="E48" s="409"/>
      <c r="F48" s="409"/>
      <c r="G48" s="409"/>
      <c r="H48" s="409"/>
      <c r="I48" s="409"/>
      <c r="J48" s="409"/>
      <c r="K48" s="409"/>
    </row>
    <row r="49" spans="1:11" ht="204">
      <c r="A49" s="430" t="s">
        <v>35</v>
      </c>
      <c r="B49" s="431">
        <v>1</v>
      </c>
      <c r="C49" s="424">
        <v>0.44080965138794426</v>
      </c>
      <c r="D49" s="409"/>
      <c r="E49" s="409"/>
      <c r="F49" s="409"/>
      <c r="G49" s="409"/>
      <c r="H49" s="409"/>
      <c r="I49" s="409"/>
      <c r="J49" s="409"/>
      <c r="K49" s="409"/>
    </row>
    <row r="50" spans="1:11" ht="180">
      <c r="A50" s="430" t="s">
        <v>32</v>
      </c>
      <c r="B50" s="431">
        <v>1</v>
      </c>
      <c r="C50" s="424">
        <v>0.44048723296093306</v>
      </c>
      <c r="D50" s="409"/>
      <c r="E50" s="409"/>
      <c r="F50" s="409"/>
      <c r="G50" s="409"/>
      <c r="H50" s="409"/>
      <c r="I50" s="409"/>
      <c r="J50" s="409"/>
      <c r="K50" s="409"/>
    </row>
    <row r="51" spans="1:11" ht="156">
      <c r="A51" s="430" t="s">
        <v>9</v>
      </c>
      <c r="B51" s="431">
        <v>1</v>
      </c>
      <c r="C51" s="424">
        <v>0.4435155626650864</v>
      </c>
      <c r="D51" s="409"/>
      <c r="E51" s="409"/>
      <c r="F51" s="409"/>
      <c r="G51" s="409"/>
      <c r="H51" s="409"/>
      <c r="I51" s="409"/>
      <c r="J51" s="409"/>
      <c r="K51" s="409"/>
    </row>
    <row r="52" spans="1:11" ht="192">
      <c r="A52" s="430" t="s">
        <v>6</v>
      </c>
      <c r="B52" s="431">
        <v>1</v>
      </c>
      <c r="C52" s="424">
        <v>0.58360768211818836</v>
      </c>
      <c r="D52" s="409"/>
      <c r="E52" s="409"/>
      <c r="F52" s="409"/>
      <c r="G52" s="409"/>
      <c r="H52" s="409"/>
      <c r="I52" s="409"/>
      <c r="J52" s="409"/>
      <c r="K52" s="409"/>
    </row>
    <row r="53" spans="1:11" ht="180">
      <c r="A53" s="430" t="s">
        <v>19</v>
      </c>
      <c r="B53" s="431">
        <v>1</v>
      </c>
      <c r="C53" s="424">
        <v>0.43810074757592615</v>
      </c>
      <c r="D53" s="409"/>
      <c r="E53" s="409"/>
      <c r="F53" s="409"/>
      <c r="G53" s="409"/>
      <c r="H53" s="409"/>
      <c r="I53" s="409"/>
      <c r="J53" s="409"/>
      <c r="K53" s="409"/>
    </row>
    <row r="54" spans="1:11" ht="168">
      <c r="A54" s="430" t="s">
        <v>50</v>
      </c>
      <c r="B54" s="431">
        <v>1</v>
      </c>
      <c r="C54" s="424">
        <v>0.63635081151189421</v>
      </c>
      <c r="D54" s="409"/>
      <c r="E54" s="409"/>
      <c r="F54" s="409"/>
      <c r="G54" s="409"/>
      <c r="H54" s="409"/>
      <c r="I54" s="409"/>
      <c r="J54" s="409"/>
      <c r="K54" s="409"/>
    </row>
    <row r="55" spans="1:11" ht="120">
      <c r="A55" s="430" t="s">
        <v>51</v>
      </c>
      <c r="B55" s="431">
        <v>1</v>
      </c>
      <c r="C55" s="424">
        <v>0.58119599319287485</v>
      </c>
      <c r="D55" s="409"/>
      <c r="E55" s="409"/>
      <c r="F55" s="409"/>
      <c r="G55" s="409"/>
      <c r="H55" s="409"/>
      <c r="I55" s="409"/>
      <c r="J55" s="409"/>
      <c r="K55" s="409"/>
    </row>
    <row r="56" spans="1:11" ht="144">
      <c r="A56" s="430" t="s">
        <v>37</v>
      </c>
      <c r="B56" s="431">
        <v>1</v>
      </c>
      <c r="C56" s="424">
        <v>0.48886026385429998</v>
      </c>
      <c r="D56" s="409"/>
      <c r="E56" s="409"/>
      <c r="F56" s="409"/>
      <c r="G56" s="409"/>
      <c r="H56" s="409"/>
      <c r="I56" s="409"/>
      <c r="J56" s="409"/>
      <c r="K56" s="409"/>
    </row>
    <row r="57" spans="1:11" ht="204">
      <c r="A57" s="430" t="s">
        <v>23</v>
      </c>
      <c r="B57" s="431">
        <v>1</v>
      </c>
      <c r="C57" s="424">
        <v>0.44910360925644593</v>
      </c>
      <c r="D57" s="409"/>
      <c r="E57" s="409"/>
      <c r="F57" s="409"/>
      <c r="G57" s="409"/>
      <c r="H57" s="409"/>
      <c r="I57" s="409"/>
      <c r="J57" s="409"/>
      <c r="K57" s="409"/>
    </row>
    <row r="58" spans="1:11" ht="192">
      <c r="A58" s="430" t="s">
        <v>20</v>
      </c>
      <c r="B58" s="431">
        <v>1</v>
      </c>
      <c r="C58" s="424">
        <v>0.46968250084295293</v>
      </c>
      <c r="D58" s="409"/>
      <c r="E58" s="409"/>
      <c r="F58" s="409"/>
      <c r="G58" s="409"/>
      <c r="H58" s="409"/>
      <c r="I58" s="409"/>
      <c r="J58" s="409"/>
      <c r="K58" s="409"/>
    </row>
    <row r="59" spans="1:11" ht="180">
      <c r="A59" s="430" t="s">
        <v>31</v>
      </c>
      <c r="B59" s="431">
        <v>1</v>
      </c>
      <c r="C59" s="424">
        <v>0.46929857894367716</v>
      </c>
      <c r="D59" s="409"/>
      <c r="E59" s="409"/>
      <c r="F59" s="409"/>
      <c r="G59" s="409"/>
      <c r="H59" s="409"/>
      <c r="I59" s="409"/>
      <c r="J59" s="409"/>
      <c r="K59" s="409"/>
    </row>
    <row r="60" spans="1:11" ht="156">
      <c r="A60" s="430" t="s">
        <v>34</v>
      </c>
      <c r="B60" s="431">
        <v>1</v>
      </c>
      <c r="C60" s="424">
        <v>0.56737150258863456</v>
      </c>
      <c r="D60" s="409"/>
      <c r="E60" s="409"/>
      <c r="F60" s="409"/>
      <c r="G60" s="409"/>
      <c r="H60" s="409"/>
      <c r="I60" s="409"/>
      <c r="J60" s="409"/>
      <c r="K60" s="409"/>
    </row>
    <row r="61" spans="1:11" ht="180">
      <c r="A61" s="430" t="s">
        <v>18</v>
      </c>
      <c r="B61" s="431">
        <v>1</v>
      </c>
      <c r="C61" s="424">
        <v>0.36386622447846423</v>
      </c>
      <c r="D61" s="409"/>
      <c r="E61" s="409"/>
      <c r="F61" s="409"/>
      <c r="G61" s="409"/>
      <c r="H61" s="409"/>
      <c r="I61" s="409"/>
      <c r="J61" s="409"/>
      <c r="K61" s="409"/>
    </row>
    <row r="62" spans="1:11" ht="120">
      <c r="A62" s="430" t="s">
        <v>7</v>
      </c>
      <c r="B62" s="431">
        <v>1</v>
      </c>
      <c r="C62" s="424">
        <v>0.5520028918794323</v>
      </c>
      <c r="D62" s="409"/>
      <c r="E62" s="409"/>
      <c r="F62" s="409"/>
      <c r="G62" s="409"/>
      <c r="H62" s="409"/>
      <c r="I62" s="409"/>
      <c r="J62" s="409"/>
      <c r="K62" s="409"/>
    </row>
    <row r="63" spans="1:11" ht="180">
      <c r="A63" s="430" t="s">
        <v>11</v>
      </c>
      <c r="B63" s="431">
        <v>1</v>
      </c>
      <c r="C63" s="424">
        <v>0.49988372276626258</v>
      </c>
      <c r="D63" s="409"/>
      <c r="E63" s="409"/>
      <c r="F63" s="409"/>
      <c r="G63" s="409"/>
      <c r="H63" s="409"/>
      <c r="I63" s="409"/>
      <c r="J63" s="409"/>
      <c r="K63" s="409"/>
    </row>
    <row r="64" spans="1:11" ht="144">
      <c r="A64" s="430" t="s">
        <v>13</v>
      </c>
      <c r="B64" s="431">
        <v>1</v>
      </c>
      <c r="C64" s="424">
        <v>0.38301859115190595</v>
      </c>
      <c r="D64" s="409"/>
      <c r="E64" s="409"/>
      <c r="F64" s="409"/>
      <c r="G64" s="409"/>
      <c r="H64" s="409"/>
      <c r="I64" s="409"/>
      <c r="J64" s="409"/>
      <c r="K64" s="409"/>
    </row>
    <row r="65" spans="1:11" ht="180">
      <c r="A65" s="430" t="s">
        <v>26</v>
      </c>
      <c r="B65" s="431">
        <v>1</v>
      </c>
      <c r="C65" s="424">
        <v>0.35328123268706252</v>
      </c>
      <c r="D65" s="409"/>
      <c r="E65" s="409"/>
      <c r="F65" s="409"/>
      <c r="G65" s="409"/>
      <c r="H65" s="409"/>
      <c r="I65" s="409"/>
      <c r="J65" s="409"/>
      <c r="K65" s="409"/>
    </row>
    <row r="66" spans="1:11" ht="120">
      <c r="A66" s="430" t="s">
        <v>22</v>
      </c>
      <c r="B66" s="431">
        <v>1</v>
      </c>
      <c r="C66" s="424">
        <v>0.49944250883117014</v>
      </c>
      <c r="D66" s="409"/>
      <c r="E66" s="409"/>
      <c r="F66" s="409"/>
      <c r="G66" s="409"/>
      <c r="H66" s="409"/>
      <c r="I66" s="409"/>
      <c r="J66" s="409"/>
      <c r="K66" s="409"/>
    </row>
    <row r="67" spans="1:11" ht="168">
      <c r="A67" s="430" t="s">
        <v>52</v>
      </c>
      <c r="B67" s="431">
        <v>1</v>
      </c>
      <c r="C67" s="424">
        <v>0.63450036299573753</v>
      </c>
      <c r="D67" s="409"/>
      <c r="E67" s="409"/>
      <c r="F67" s="409"/>
      <c r="G67" s="409"/>
      <c r="H67" s="409"/>
      <c r="I67" s="409"/>
      <c r="J67" s="409"/>
      <c r="K67" s="409"/>
    </row>
    <row r="68" spans="1:11" ht="204">
      <c r="A68" s="430" t="s">
        <v>65</v>
      </c>
      <c r="B68" s="431">
        <v>1</v>
      </c>
      <c r="C68" s="424">
        <v>0.51636912360928866</v>
      </c>
      <c r="D68" s="409"/>
      <c r="E68" s="409"/>
      <c r="F68" s="409"/>
      <c r="G68" s="409"/>
      <c r="H68" s="409"/>
      <c r="I68" s="409"/>
      <c r="J68" s="409"/>
      <c r="K68" s="409"/>
    </row>
    <row r="69" spans="1:11" ht="204">
      <c r="A69" s="430" t="s">
        <v>66</v>
      </c>
      <c r="B69" s="431">
        <v>1</v>
      </c>
      <c r="C69" s="424">
        <v>0.45681272799413142</v>
      </c>
      <c r="D69" s="409"/>
      <c r="E69" s="409"/>
      <c r="F69" s="409"/>
      <c r="G69" s="409"/>
      <c r="H69" s="409"/>
      <c r="I69" s="409"/>
      <c r="J69" s="409"/>
      <c r="K69" s="409"/>
    </row>
    <row r="70" spans="1:11" ht="180">
      <c r="A70" s="430" t="s">
        <v>10</v>
      </c>
      <c r="B70" s="431">
        <v>1</v>
      </c>
      <c r="C70" s="424">
        <v>0.4736306164821355</v>
      </c>
      <c r="D70" s="409"/>
      <c r="E70" s="409"/>
      <c r="F70" s="409"/>
      <c r="G70" s="409"/>
      <c r="H70" s="409"/>
      <c r="I70" s="409"/>
      <c r="J70" s="409"/>
      <c r="K70" s="409"/>
    </row>
    <row r="71" spans="1:11" ht="144">
      <c r="A71" s="430" t="s">
        <v>67</v>
      </c>
      <c r="B71" s="431">
        <v>1</v>
      </c>
      <c r="C71" s="424">
        <v>0.55782017425937336</v>
      </c>
      <c r="D71" s="409"/>
      <c r="E71" s="409"/>
      <c r="F71" s="409"/>
      <c r="G71" s="409"/>
      <c r="H71" s="409"/>
      <c r="I71" s="409"/>
      <c r="J71" s="409"/>
      <c r="K71" s="409"/>
    </row>
    <row r="72" spans="1:11" ht="168">
      <c r="A72" s="430" t="s">
        <v>12</v>
      </c>
      <c r="B72" s="431">
        <v>1</v>
      </c>
      <c r="C72" s="424">
        <v>0.62326189126513076</v>
      </c>
      <c r="D72" s="409"/>
      <c r="E72" s="409"/>
      <c r="F72" s="409"/>
      <c r="G72" s="409"/>
      <c r="H72" s="409"/>
      <c r="I72" s="409"/>
      <c r="J72" s="409"/>
      <c r="K72" s="409"/>
    </row>
    <row r="73" spans="1:11" ht="96">
      <c r="A73" s="430" t="s">
        <v>28</v>
      </c>
      <c r="B73" s="431">
        <v>1</v>
      </c>
      <c r="C73" s="424">
        <v>0.53549947011726706</v>
      </c>
      <c r="D73" s="409"/>
      <c r="E73" s="409"/>
      <c r="F73" s="409"/>
      <c r="G73" s="409"/>
      <c r="H73" s="409"/>
      <c r="I73" s="409"/>
      <c r="J73" s="409"/>
      <c r="K73" s="409"/>
    </row>
    <row r="74" spans="1:11" ht="144">
      <c r="A74" s="430" t="s">
        <v>30</v>
      </c>
      <c r="B74" s="431">
        <v>1</v>
      </c>
      <c r="C74" s="424">
        <v>0.47737424981624504</v>
      </c>
      <c r="D74" s="409"/>
      <c r="E74" s="409"/>
      <c r="F74" s="409"/>
      <c r="G74" s="409"/>
      <c r="H74" s="409"/>
      <c r="I74" s="409"/>
      <c r="J74" s="409"/>
      <c r="K74" s="409"/>
    </row>
    <row r="75" spans="1:11" ht="120">
      <c r="A75" s="430" t="s">
        <v>8</v>
      </c>
      <c r="B75" s="431">
        <v>1</v>
      </c>
      <c r="C75" s="424">
        <v>0.51324817728325156</v>
      </c>
      <c r="D75" s="409"/>
      <c r="E75" s="409"/>
      <c r="F75" s="409"/>
      <c r="G75" s="409"/>
      <c r="H75" s="409"/>
      <c r="I75" s="409"/>
      <c r="J75" s="409"/>
      <c r="K75" s="409"/>
    </row>
    <row r="76" spans="1:11" ht="204">
      <c r="A76" s="430" t="s">
        <v>29</v>
      </c>
      <c r="B76" s="431">
        <v>1</v>
      </c>
      <c r="C76" s="424">
        <v>0.60796798857433387</v>
      </c>
      <c r="D76" s="409"/>
      <c r="E76" s="409"/>
      <c r="F76" s="409"/>
      <c r="G76" s="409"/>
      <c r="H76" s="409"/>
      <c r="I76" s="409"/>
      <c r="J76" s="409"/>
      <c r="K76" s="409"/>
    </row>
    <row r="77" spans="1:11" ht="240">
      <c r="A77" s="430" t="s">
        <v>25</v>
      </c>
      <c r="B77" s="431">
        <v>1</v>
      </c>
      <c r="C77" s="424">
        <v>0.45736734833703435</v>
      </c>
      <c r="D77" s="409"/>
      <c r="E77" s="409"/>
      <c r="F77" s="409"/>
      <c r="G77" s="409"/>
      <c r="H77" s="409"/>
      <c r="I77" s="409"/>
      <c r="J77" s="409"/>
      <c r="K77" s="409"/>
    </row>
    <row r="78" spans="1:11" ht="168">
      <c r="A78" s="430" t="s">
        <v>33</v>
      </c>
      <c r="B78" s="431">
        <v>1</v>
      </c>
      <c r="C78" s="424">
        <v>0.57323606962337204</v>
      </c>
      <c r="D78" s="409"/>
      <c r="E78" s="409"/>
      <c r="F78" s="409"/>
      <c r="G78" s="409"/>
      <c r="H78" s="409"/>
      <c r="I78" s="409"/>
      <c r="J78" s="409"/>
      <c r="K78" s="409"/>
    </row>
    <row r="79" spans="1:11" ht="180">
      <c r="A79" s="430" t="s">
        <v>16</v>
      </c>
      <c r="B79" s="431">
        <v>1</v>
      </c>
      <c r="C79" s="424">
        <v>0.37916045874973592</v>
      </c>
      <c r="D79" s="409"/>
      <c r="E79" s="409"/>
      <c r="F79" s="409"/>
      <c r="G79" s="409"/>
      <c r="H79" s="409"/>
      <c r="I79" s="409"/>
      <c r="J79" s="409"/>
      <c r="K79" s="409"/>
    </row>
    <row r="80" spans="1:11" ht="168">
      <c r="A80" s="430" t="s">
        <v>14</v>
      </c>
      <c r="B80" s="431">
        <v>1</v>
      </c>
      <c r="C80" s="424">
        <v>0.6076260470459558</v>
      </c>
      <c r="D80" s="409"/>
      <c r="E80" s="409"/>
      <c r="F80" s="409"/>
      <c r="G80" s="409"/>
      <c r="H80" s="409"/>
      <c r="I80" s="409"/>
      <c r="J80" s="409"/>
      <c r="K80" s="409"/>
    </row>
    <row r="81" spans="1:11" ht="192">
      <c r="A81" s="430" t="s">
        <v>21</v>
      </c>
      <c r="B81" s="431">
        <v>1</v>
      </c>
      <c r="C81" s="424">
        <v>0.29516910861944712</v>
      </c>
      <c r="D81" s="409"/>
      <c r="E81" s="409"/>
      <c r="F81" s="409"/>
      <c r="G81" s="409"/>
      <c r="H81" s="409"/>
      <c r="I81" s="409"/>
      <c r="J81" s="409"/>
      <c r="K81" s="409"/>
    </row>
    <row r="82" spans="1:11" ht="120">
      <c r="A82" s="430" t="s">
        <v>36</v>
      </c>
      <c r="B82" s="431">
        <v>1</v>
      </c>
      <c r="C82" s="424">
        <v>0.27794211018135084</v>
      </c>
      <c r="D82" s="409"/>
      <c r="E82" s="409"/>
      <c r="F82" s="409"/>
      <c r="G82" s="409"/>
      <c r="H82" s="409"/>
      <c r="I82" s="409"/>
      <c r="J82" s="409"/>
      <c r="K82" s="409"/>
    </row>
    <row r="83" spans="1:11" ht="192">
      <c r="A83" s="430" t="s">
        <v>15</v>
      </c>
      <c r="B83" s="431">
        <v>1</v>
      </c>
      <c r="C83" s="424">
        <v>0.41712695365954494</v>
      </c>
      <c r="D83" s="409"/>
      <c r="E83" s="409"/>
      <c r="F83" s="409"/>
      <c r="G83" s="409"/>
      <c r="H83" s="409"/>
      <c r="I83" s="409"/>
      <c r="J83" s="409"/>
      <c r="K83" s="409"/>
    </row>
    <row r="84" spans="1:11" ht="240">
      <c r="A84" s="430" t="s">
        <v>17</v>
      </c>
      <c r="B84" s="431">
        <v>1</v>
      </c>
      <c r="C84" s="424">
        <v>0.4692470188201785</v>
      </c>
      <c r="D84" s="409"/>
      <c r="E84" s="409"/>
      <c r="F84" s="409"/>
      <c r="G84" s="409"/>
      <c r="H84" s="409"/>
      <c r="I84" s="409"/>
      <c r="J84" s="409"/>
      <c r="K84" s="409"/>
    </row>
    <row r="85" spans="1:11" ht="228.75" thickBot="1">
      <c r="A85" s="433" t="s">
        <v>24</v>
      </c>
      <c r="B85" s="434">
        <v>1</v>
      </c>
      <c r="C85" s="456">
        <v>0.49572606575477146</v>
      </c>
      <c r="D85" s="409"/>
      <c r="E85" s="409"/>
      <c r="F85" s="409"/>
      <c r="G85" s="409"/>
      <c r="H85" s="409"/>
      <c r="I85" s="409"/>
      <c r="J85" s="409"/>
      <c r="K85" s="409"/>
    </row>
    <row r="86" spans="1:11" ht="15.75" thickTop="1">
      <c r="A86" s="673" t="s">
        <v>115</v>
      </c>
      <c r="B86" s="673"/>
      <c r="C86" s="673"/>
      <c r="D86" s="409"/>
      <c r="E86" s="409"/>
      <c r="F86" s="409"/>
      <c r="G86" s="409"/>
      <c r="H86" s="409"/>
      <c r="I86" s="409"/>
      <c r="J86" s="409"/>
      <c r="K86" s="409"/>
    </row>
    <row r="87" spans="1:11">
      <c r="A87" s="409"/>
      <c r="B87" s="409"/>
      <c r="C87" s="409"/>
      <c r="D87" s="409"/>
      <c r="E87" s="409"/>
      <c r="F87" s="409"/>
      <c r="G87" s="409"/>
      <c r="H87" s="409"/>
      <c r="I87" s="409"/>
      <c r="J87" s="409"/>
      <c r="K87" s="409"/>
    </row>
    <row r="88" spans="1:11" ht="15.75" thickBot="1">
      <c r="A88" s="671" t="s">
        <v>116</v>
      </c>
      <c r="B88" s="671"/>
      <c r="C88" s="671"/>
      <c r="D88" s="671"/>
      <c r="E88" s="671"/>
      <c r="F88" s="671"/>
      <c r="G88" s="671"/>
      <c r="H88" s="671"/>
      <c r="I88" s="671"/>
      <c r="J88" s="671"/>
      <c r="K88" s="409"/>
    </row>
    <row r="89" spans="1:11" ht="15.75" thickTop="1">
      <c r="A89" s="608" t="s">
        <v>1</v>
      </c>
      <c r="B89" s="610" t="s">
        <v>117</v>
      </c>
      <c r="C89" s="611"/>
      <c r="D89" s="611"/>
      <c r="E89" s="611" t="s">
        <v>118</v>
      </c>
      <c r="F89" s="611"/>
      <c r="G89" s="611"/>
      <c r="H89" s="611" t="s">
        <v>119</v>
      </c>
      <c r="I89" s="611"/>
      <c r="J89" s="612"/>
      <c r="K89" s="409"/>
    </row>
    <row r="90" spans="1:11" ht="25.5" thickBot="1">
      <c r="A90" s="609"/>
      <c r="B90" s="436" t="s">
        <v>120</v>
      </c>
      <c r="C90" s="437" t="s">
        <v>121</v>
      </c>
      <c r="D90" s="437" t="s">
        <v>122</v>
      </c>
      <c r="E90" s="437" t="s">
        <v>120</v>
      </c>
      <c r="F90" s="437" t="s">
        <v>121</v>
      </c>
      <c r="G90" s="437" t="s">
        <v>122</v>
      </c>
      <c r="H90" s="437" t="s">
        <v>120</v>
      </c>
      <c r="I90" s="437" t="s">
        <v>121</v>
      </c>
      <c r="J90" s="438" t="s">
        <v>122</v>
      </c>
      <c r="K90" s="409"/>
    </row>
    <row r="91" spans="1:11" ht="15.75" thickTop="1">
      <c r="A91" s="439" t="s">
        <v>2</v>
      </c>
      <c r="B91" s="428">
        <v>8.6063853747864734</v>
      </c>
      <c r="C91" s="440">
        <v>16.238462971295235</v>
      </c>
      <c r="D91" s="440">
        <v>16.238462971295235</v>
      </c>
      <c r="E91" s="440">
        <v>8.6063853747864751</v>
      </c>
      <c r="F91" s="440">
        <v>16.238462971295238</v>
      </c>
      <c r="G91" s="440">
        <v>16.238462971295238</v>
      </c>
      <c r="H91" s="440">
        <v>7.8304343705827408</v>
      </c>
      <c r="I91" s="440">
        <v>14.774404472797626</v>
      </c>
      <c r="J91" s="429">
        <v>14.774404472797626</v>
      </c>
      <c r="K91" s="409"/>
    </row>
    <row r="92" spans="1:11">
      <c r="A92" s="441" t="s">
        <v>3</v>
      </c>
      <c r="B92" s="431">
        <v>5.163118044552836</v>
      </c>
      <c r="C92" s="442">
        <v>9.7417321595336528</v>
      </c>
      <c r="D92" s="442">
        <v>25.980195130828889</v>
      </c>
      <c r="E92" s="442">
        <v>5.1631180445528342</v>
      </c>
      <c r="F92" s="442">
        <v>9.7417321595336492</v>
      </c>
      <c r="G92" s="442">
        <v>25.980195130828889</v>
      </c>
      <c r="H92" s="442">
        <v>4.3558372599885322</v>
      </c>
      <c r="I92" s="442">
        <v>8.218560867902891</v>
      </c>
      <c r="J92" s="432">
        <v>22.992965340700515</v>
      </c>
      <c r="K92" s="409"/>
    </row>
    <row r="93" spans="1:11">
      <c r="A93" s="441" t="s">
        <v>4</v>
      </c>
      <c r="B93" s="431">
        <v>3.236936656651646</v>
      </c>
      <c r="C93" s="442">
        <v>6.107427654059709</v>
      </c>
      <c r="D93" s="442">
        <v>32.087622784888595</v>
      </c>
      <c r="E93" s="442">
        <v>3.2369366566516469</v>
      </c>
      <c r="F93" s="442">
        <v>6.1074276540597117</v>
      </c>
      <c r="G93" s="442">
        <v>32.087622784888602</v>
      </c>
      <c r="H93" s="442">
        <v>3.71916285670512</v>
      </c>
      <c r="I93" s="442">
        <v>7.0172884088775849</v>
      </c>
      <c r="J93" s="432">
        <v>30.010253749578098</v>
      </c>
      <c r="K93" s="409"/>
    </row>
    <row r="94" spans="1:11">
      <c r="A94" s="441" t="s">
        <v>5</v>
      </c>
      <c r="B94" s="431">
        <v>1.8192234430909504</v>
      </c>
      <c r="C94" s="442">
        <v>3.4324970624357554</v>
      </c>
      <c r="D94" s="442">
        <v>35.520119847324352</v>
      </c>
      <c r="E94" s="442">
        <v>1.8192234430909506</v>
      </c>
      <c r="F94" s="442">
        <v>3.4324970624357563</v>
      </c>
      <c r="G94" s="442">
        <v>35.520119847324359</v>
      </c>
      <c r="H94" s="442">
        <v>2.9202290318055129</v>
      </c>
      <c r="I94" s="442">
        <v>5.5098660977462508</v>
      </c>
      <c r="J94" s="432">
        <v>35.520119847324352</v>
      </c>
      <c r="K94" s="409"/>
    </row>
    <row r="95" spans="1:11">
      <c r="A95" s="441" t="s">
        <v>75</v>
      </c>
      <c r="B95" s="431">
        <v>1.5427238097229694</v>
      </c>
      <c r="C95" s="442">
        <v>2.9107996409867347</v>
      </c>
      <c r="D95" s="442">
        <v>38.430919488311091</v>
      </c>
      <c r="E95" s="450"/>
      <c r="F95" s="450"/>
      <c r="G95" s="450"/>
      <c r="H95" s="450"/>
      <c r="I95" s="450"/>
      <c r="J95" s="451"/>
      <c r="K95" s="409"/>
    </row>
    <row r="96" spans="1:11">
      <c r="A96" s="441" t="s">
        <v>123</v>
      </c>
      <c r="B96" s="431">
        <v>1.4819281332135474</v>
      </c>
      <c r="C96" s="442">
        <v>2.796090817384052</v>
      </c>
      <c r="D96" s="442">
        <v>41.227010305695146</v>
      </c>
      <c r="E96" s="450"/>
      <c r="F96" s="450"/>
      <c r="G96" s="450"/>
      <c r="H96" s="450"/>
      <c r="I96" s="450"/>
      <c r="J96" s="451"/>
      <c r="K96" s="409"/>
    </row>
    <row r="97" spans="1:11">
      <c r="A97" s="441" t="s">
        <v>124</v>
      </c>
      <c r="B97" s="431">
        <v>1.2857209554165194</v>
      </c>
      <c r="C97" s="442">
        <v>2.4258885951255085</v>
      </c>
      <c r="D97" s="442">
        <v>43.652898900820652</v>
      </c>
      <c r="E97" s="450"/>
      <c r="F97" s="450"/>
      <c r="G97" s="450"/>
      <c r="H97" s="450"/>
      <c r="I97" s="450"/>
      <c r="J97" s="451"/>
      <c r="K97" s="409"/>
    </row>
    <row r="98" spans="1:11">
      <c r="A98" s="441" t="s">
        <v>125</v>
      </c>
      <c r="B98" s="431">
        <v>1.2432824254626431</v>
      </c>
      <c r="C98" s="442">
        <v>2.3458158970993264</v>
      </c>
      <c r="D98" s="442">
        <v>45.99871479791998</v>
      </c>
      <c r="E98" s="450"/>
      <c r="F98" s="450"/>
      <c r="G98" s="450"/>
      <c r="H98" s="450"/>
      <c r="I98" s="450"/>
      <c r="J98" s="451"/>
      <c r="K98" s="409"/>
    </row>
    <row r="99" spans="1:11">
      <c r="A99" s="441" t="s">
        <v>126</v>
      </c>
      <c r="B99" s="431">
        <v>1.2097696094411914</v>
      </c>
      <c r="C99" s="442">
        <v>2.2825841687569648</v>
      </c>
      <c r="D99" s="442">
        <v>48.281298966676943</v>
      </c>
      <c r="E99" s="450"/>
      <c r="F99" s="450"/>
      <c r="G99" s="450"/>
      <c r="H99" s="450"/>
      <c r="I99" s="450"/>
      <c r="J99" s="451"/>
      <c r="K99" s="409"/>
    </row>
    <row r="100" spans="1:11">
      <c r="A100" s="441" t="s">
        <v>127</v>
      </c>
      <c r="B100" s="431">
        <v>1.1782998107713207</v>
      </c>
      <c r="C100" s="442">
        <v>2.2232071901345676</v>
      </c>
      <c r="D100" s="442">
        <v>50.504506156811509</v>
      </c>
      <c r="E100" s="450"/>
      <c r="F100" s="450"/>
      <c r="G100" s="450"/>
      <c r="H100" s="450"/>
      <c r="I100" s="450"/>
      <c r="J100" s="451"/>
      <c r="K100" s="409"/>
    </row>
    <row r="101" spans="1:11">
      <c r="A101" s="441" t="s">
        <v>128</v>
      </c>
      <c r="B101" s="431">
        <v>1.1501479670598298</v>
      </c>
      <c r="C101" s="442">
        <v>2.1700905038864713</v>
      </c>
      <c r="D101" s="442">
        <v>52.674596660697979</v>
      </c>
      <c r="E101" s="450"/>
      <c r="F101" s="450"/>
      <c r="G101" s="450"/>
      <c r="H101" s="450"/>
      <c r="I101" s="450"/>
      <c r="J101" s="451"/>
      <c r="K101" s="409"/>
    </row>
    <row r="102" spans="1:11">
      <c r="A102" s="441" t="s">
        <v>129</v>
      </c>
      <c r="B102" s="431">
        <v>1.1479494703889821</v>
      </c>
      <c r="C102" s="442">
        <v>2.1659423969603435</v>
      </c>
      <c r="D102" s="442">
        <v>54.840539057658326</v>
      </c>
      <c r="E102" s="450"/>
      <c r="F102" s="450"/>
      <c r="G102" s="450"/>
      <c r="H102" s="450"/>
      <c r="I102" s="450"/>
      <c r="J102" s="451"/>
      <c r="K102" s="409"/>
    </row>
    <row r="103" spans="1:11">
      <c r="A103" s="441" t="s">
        <v>130</v>
      </c>
      <c r="B103" s="431">
        <v>1.1083787368386075</v>
      </c>
      <c r="C103" s="442">
        <v>2.0912806355445426</v>
      </c>
      <c r="D103" s="442">
        <v>56.931819693202868</v>
      </c>
      <c r="E103" s="450"/>
      <c r="F103" s="450"/>
      <c r="G103" s="450"/>
      <c r="H103" s="450"/>
      <c r="I103" s="450"/>
      <c r="J103" s="451"/>
      <c r="K103" s="409"/>
    </row>
    <row r="104" spans="1:11">
      <c r="A104" s="441" t="s">
        <v>131</v>
      </c>
      <c r="B104" s="431">
        <v>1.0907820167306774</v>
      </c>
      <c r="C104" s="442">
        <v>2.0580792768503349</v>
      </c>
      <c r="D104" s="442">
        <v>58.989898970053204</v>
      </c>
      <c r="E104" s="450"/>
      <c r="F104" s="450"/>
      <c r="G104" s="450"/>
      <c r="H104" s="450"/>
      <c r="I104" s="450"/>
      <c r="J104" s="451"/>
      <c r="K104" s="409"/>
    </row>
    <row r="105" spans="1:11">
      <c r="A105" s="441" t="s">
        <v>132</v>
      </c>
      <c r="B105" s="431">
        <v>1.0709406309232765</v>
      </c>
      <c r="C105" s="442">
        <v>2.0206426998552387</v>
      </c>
      <c r="D105" s="442">
        <v>61.010541669908442</v>
      </c>
      <c r="E105" s="450"/>
      <c r="F105" s="450"/>
      <c r="G105" s="450"/>
      <c r="H105" s="450"/>
      <c r="I105" s="450"/>
      <c r="J105" s="451"/>
      <c r="K105" s="409"/>
    </row>
    <row r="106" spans="1:11">
      <c r="A106" s="441" t="s">
        <v>133</v>
      </c>
      <c r="B106" s="431">
        <v>1.0503217730753005</v>
      </c>
      <c r="C106" s="442">
        <v>1.9817391944816993</v>
      </c>
      <c r="D106" s="442">
        <v>62.992280864390139</v>
      </c>
      <c r="E106" s="450"/>
      <c r="F106" s="450"/>
      <c r="G106" s="450"/>
      <c r="H106" s="450"/>
      <c r="I106" s="450"/>
      <c r="J106" s="451"/>
      <c r="K106" s="409"/>
    </row>
    <row r="107" spans="1:11">
      <c r="A107" s="441" t="s">
        <v>134</v>
      </c>
      <c r="B107" s="431">
        <v>1.0197214209256804</v>
      </c>
      <c r="C107" s="442">
        <v>1.9240026809918498</v>
      </c>
      <c r="D107" s="442">
        <v>64.916283545381987</v>
      </c>
      <c r="E107" s="450"/>
      <c r="F107" s="450"/>
      <c r="G107" s="450"/>
      <c r="H107" s="450"/>
      <c r="I107" s="450"/>
      <c r="J107" s="451"/>
      <c r="K107" s="409"/>
    </row>
    <row r="108" spans="1:11">
      <c r="A108" s="441" t="s">
        <v>135</v>
      </c>
      <c r="B108" s="422">
        <v>0.9881145884633914</v>
      </c>
      <c r="C108" s="442">
        <v>1.8643671480441346</v>
      </c>
      <c r="D108" s="442">
        <v>66.780650693426125</v>
      </c>
      <c r="E108" s="450"/>
      <c r="F108" s="450"/>
      <c r="G108" s="450"/>
      <c r="H108" s="450"/>
      <c r="I108" s="450"/>
      <c r="J108" s="451"/>
      <c r="K108" s="409"/>
    </row>
    <row r="109" spans="1:11">
      <c r="A109" s="441" t="s">
        <v>136</v>
      </c>
      <c r="B109" s="422">
        <v>0.96808121054814333</v>
      </c>
      <c r="C109" s="442">
        <v>1.8265683217889497</v>
      </c>
      <c r="D109" s="442">
        <v>68.60721901521508</v>
      </c>
      <c r="E109" s="450"/>
      <c r="F109" s="450"/>
      <c r="G109" s="450"/>
      <c r="H109" s="450"/>
      <c r="I109" s="450"/>
      <c r="J109" s="451"/>
      <c r="K109" s="409"/>
    </row>
    <row r="110" spans="1:11">
      <c r="A110" s="441" t="s">
        <v>137</v>
      </c>
      <c r="B110" s="422">
        <v>0.95554561967997753</v>
      </c>
      <c r="C110" s="442">
        <v>1.8029162635471274</v>
      </c>
      <c r="D110" s="442">
        <v>70.410135278762212</v>
      </c>
      <c r="E110" s="450"/>
      <c r="F110" s="450"/>
      <c r="G110" s="450"/>
      <c r="H110" s="450"/>
      <c r="I110" s="450"/>
      <c r="J110" s="451"/>
      <c r="K110" s="409"/>
    </row>
    <row r="111" spans="1:11">
      <c r="A111" s="441" t="s">
        <v>138</v>
      </c>
      <c r="B111" s="422">
        <v>0.89319939536968795</v>
      </c>
      <c r="C111" s="442">
        <v>1.685281878056015</v>
      </c>
      <c r="D111" s="442">
        <v>72.095417156818229</v>
      </c>
      <c r="E111" s="450"/>
      <c r="F111" s="450"/>
      <c r="G111" s="450"/>
      <c r="H111" s="450"/>
      <c r="I111" s="450"/>
      <c r="J111" s="451"/>
      <c r="K111" s="409"/>
    </row>
    <row r="112" spans="1:11">
      <c r="A112" s="441" t="s">
        <v>139</v>
      </c>
      <c r="B112" s="422">
        <v>0.82193676667363524</v>
      </c>
      <c r="C112" s="442">
        <v>1.5508240880634627</v>
      </c>
      <c r="D112" s="442">
        <v>73.646241244881693</v>
      </c>
      <c r="E112" s="450"/>
      <c r="F112" s="450"/>
      <c r="G112" s="450"/>
      <c r="H112" s="450"/>
      <c r="I112" s="450"/>
      <c r="J112" s="451"/>
      <c r="K112" s="409"/>
    </row>
    <row r="113" spans="1:11">
      <c r="A113" s="441" t="s">
        <v>140</v>
      </c>
      <c r="B113" s="422">
        <v>0.79123997421954706</v>
      </c>
      <c r="C113" s="442">
        <v>1.4929056117349946</v>
      </c>
      <c r="D113" s="442">
        <v>75.139146856616691</v>
      </c>
      <c r="E113" s="450"/>
      <c r="F113" s="450"/>
      <c r="G113" s="450"/>
      <c r="H113" s="450"/>
      <c r="I113" s="450"/>
      <c r="J113" s="451"/>
      <c r="K113" s="409"/>
    </row>
    <row r="114" spans="1:11">
      <c r="A114" s="441" t="s">
        <v>141</v>
      </c>
      <c r="B114" s="422">
        <v>0.76037176765641923</v>
      </c>
      <c r="C114" s="442">
        <v>1.4346637125592816</v>
      </c>
      <c r="D114" s="442">
        <v>76.573810569175976</v>
      </c>
      <c r="E114" s="450"/>
      <c r="F114" s="450"/>
      <c r="G114" s="450"/>
      <c r="H114" s="450"/>
      <c r="I114" s="450"/>
      <c r="J114" s="451"/>
      <c r="K114" s="409"/>
    </row>
    <row r="115" spans="1:11">
      <c r="A115" s="441" t="s">
        <v>142</v>
      </c>
      <c r="B115" s="422">
        <v>0.72245982668487385</v>
      </c>
      <c r="C115" s="442">
        <v>1.363131748462026</v>
      </c>
      <c r="D115" s="442">
        <v>77.936942317638</v>
      </c>
      <c r="E115" s="450"/>
      <c r="F115" s="450"/>
      <c r="G115" s="450"/>
      <c r="H115" s="450"/>
      <c r="I115" s="450"/>
      <c r="J115" s="451"/>
      <c r="K115" s="409"/>
    </row>
    <row r="116" spans="1:11">
      <c r="A116" s="441" t="s">
        <v>143</v>
      </c>
      <c r="B116" s="422">
        <v>0.68891510728929062</v>
      </c>
      <c r="C116" s="442">
        <v>1.2998398250741332</v>
      </c>
      <c r="D116" s="442">
        <v>79.23678214271213</v>
      </c>
      <c r="E116" s="450"/>
      <c r="F116" s="450"/>
      <c r="G116" s="450"/>
      <c r="H116" s="450"/>
      <c r="I116" s="450"/>
      <c r="J116" s="451"/>
      <c r="K116" s="409"/>
    </row>
    <row r="117" spans="1:11">
      <c r="A117" s="441" t="s">
        <v>144</v>
      </c>
      <c r="B117" s="422">
        <v>0.63602666827297194</v>
      </c>
      <c r="C117" s="442">
        <v>1.2000503174961734</v>
      </c>
      <c r="D117" s="442">
        <v>80.436832460208308</v>
      </c>
      <c r="E117" s="450"/>
      <c r="F117" s="450"/>
      <c r="G117" s="450"/>
      <c r="H117" s="450"/>
      <c r="I117" s="450"/>
      <c r="J117" s="451"/>
      <c r="K117" s="409"/>
    </row>
    <row r="118" spans="1:11">
      <c r="A118" s="441" t="s">
        <v>145</v>
      </c>
      <c r="B118" s="422">
        <v>0.62063567818492393</v>
      </c>
      <c r="C118" s="442">
        <v>1.1710107135564602</v>
      </c>
      <c r="D118" s="442">
        <v>81.607843173764763</v>
      </c>
      <c r="E118" s="450"/>
      <c r="F118" s="450"/>
      <c r="G118" s="450"/>
      <c r="H118" s="450"/>
      <c r="I118" s="450"/>
      <c r="J118" s="451"/>
      <c r="K118" s="409"/>
    </row>
    <row r="119" spans="1:11">
      <c r="A119" s="441" t="s">
        <v>146</v>
      </c>
      <c r="B119" s="422">
        <v>0.59460823998345991</v>
      </c>
      <c r="C119" s="442">
        <v>1.1219023395914338</v>
      </c>
      <c r="D119" s="442">
        <v>82.729745513356193</v>
      </c>
      <c r="E119" s="450"/>
      <c r="F119" s="450"/>
      <c r="G119" s="450"/>
      <c r="H119" s="450"/>
      <c r="I119" s="450"/>
      <c r="J119" s="451"/>
      <c r="K119" s="409"/>
    </row>
    <row r="120" spans="1:11">
      <c r="A120" s="441" t="s">
        <v>147</v>
      </c>
      <c r="B120" s="422">
        <v>0.57932487679169176</v>
      </c>
      <c r="C120" s="442">
        <v>1.093065805267343</v>
      </c>
      <c r="D120" s="442">
        <v>83.822811318623536</v>
      </c>
      <c r="E120" s="450"/>
      <c r="F120" s="450"/>
      <c r="G120" s="450"/>
      <c r="H120" s="450"/>
      <c r="I120" s="450"/>
      <c r="J120" s="451"/>
      <c r="K120" s="409"/>
    </row>
    <row r="121" spans="1:11">
      <c r="A121" s="441" t="s">
        <v>148</v>
      </c>
      <c r="B121" s="422">
        <v>0.57681484295391594</v>
      </c>
      <c r="C121" s="442">
        <v>1.0883298923658791</v>
      </c>
      <c r="D121" s="442">
        <v>84.911141210989413</v>
      </c>
      <c r="E121" s="450"/>
      <c r="F121" s="450"/>
      <c r="G121" s="450"/>
      <c r="H121" s="450"/>
      <c r="I121" s="450"/>
      <c r="J121" s="451"/>
      <c r="K121" s="409"/>
    </row>
    <row r="122" spans="1:11">
      <c r="A122" s="441" t="s">
        <v>149</v>
      </c>
      <c r="B122" s="422">
        <v>0.53390023783801666</v>
      </c>
      <c r="C122" s="442">
        <v>1.0073589393170126</v>
      </c>
      <c r="D122" s="442">
        <v>85.918500150306429</v>
      </c>
      <c r="E122" s="450"/>
      <c r="F122" s="450"/>
      <c r="G122" s="450"/>
      <c r="H122" s="450"/>
      <c r="I122" s="450"/>
      <c r="J122" s="451"/>
      <c r="K122" s="409"/>
    </row>
    <row r="123" spans="1:11">
      <c r="A123" s="441" t="s">
        <v>150</v>
      </c>
      <c r="B123" s="422">
        <v>0.51919415551673154</v>
      </c>
      <c r="C123" s="423">
        <v>0.9796116141825123</v>
      </c>
      <c r="D123" s="442">
        <v>86.898111764488945</v>
      </c>
      <c r="E123" s="450"/>
      <c r="F123" s="450"/>
      <c r="G123" s="450"/>
      <c r="H123" s="450"/>
      <c r="I123" s="450"/>
      <c r="J123" s="451"/>
      <c r="K123" s="409"/>
    </row>
    <row r="124" spans="1:11">
      <c r="A124" s="441" t="s">
        <v>151</v>
      </c>
      <c r="B124" s="422">
        <v>0.50647486396440589</v>
      </c>
      <c r="C124" s="423">
        <v>0.95561295087623765</v>
      </c>
      <c r="D124" s="442">
        <v>87.853724715365189</v>
      </c>
      <c r="E124" s="450"/>
      <c r="F124" s="450"/>
      <c r="G124" s="450"/>
      <c r="H124" s="450"/>
      <c r="I124" s="450"/>
      <c r="J124" s="451"/>
      <c r="K124" s="409"/>
    </row>
    <row r="125" spans="1:11">
      <c r="A125" s="441" t="s">
        <v>152</v>
      </c>
      <c r="B125" s="422">
        <v>0.4962969302241183</v>
      </c>
      <c r="C125" s="423">
        <v>0.93640930230965724</v>
      </c>
      <c r="D125" s="442">
        <v>88.790134017674845</v>
      </c>
      <c r="E125" s="450"/>
      <c r="F125" s="450"/>
      <c r="G125" s="450"/>
      <c r="H125" s="450"/>
      <c r="I125" s="450"/>
      <c r="J125" s="451"/>
      <c r="K125" s="409"/>
    </row>
    <row r="126" spans="1:11">
      <c r="A126" s="441" t="s">
        <v>153</v>
      </c>
      <c r="B126" s="422">
        <v>0.45410003495895995</v>
      </c>
      <c r="C126" s="423">
        <v>0.85679251879049034</v>
      </c>
      <c r="D126" s="442">
        <v>89.64692653646533</v>
      </c>
      <c r="E126" s="450"/>
      <c r="F126" s="450"/>
      <c r="G126" s="450"/>
      <c r="H126" s="450"/>
      <c r="I126" s="450"/>
      <c r="J126" s="451"/>
      <c r="K126" s="409"/>
    </row>
    <row r="127" spans="1:11">
      <c r="A127" s="441" t="s">
        <v>154</v>
      </c>
      <c r="B127" s="422">
        <v>0.44533740012608758</v>
      </c>
      <c r="C127" s="423">
        <v>0.84025924552091991</v>
      </c>
      <c r="D127" s="442">
        <v>90.487185781986256</v>
      </c>
      <c r="E127" s="450"/>
      <c r="F127" s="450"/>
      <c r="G127" s="450"/>
      <c r="H127" s="450"/>
      <c r="I127" s="450"/>
      <c r="J127" s="451"/>
      <c r="K127" s="409"/>
    </row>
    <row r="128" spans="1:11">
      <c r="A128" s="441" t="s">
        <v>155</v>
      </c>
      <c r="B128" s="422">
        <v>0.44026570807434706</v>
      </c>
      <c r="C128" s="423">
        <v>0.83069001523461716</v>
      </c>
      <c r="D128" s="442">
        <v>91.317875797220879</v>
      </c>
      <c r="E128" s="450"/>
      <c r="F128" s="450"/>
      <c r="G128" s="450"/>
      <c r="H128" s="450"/>
      <c r="I128" s="450"/>
      <c r="J128" s="451"/>
      <c r="K128" s="409"/>
    </row>
    <row r="129" spans="1:11">
      <c r="A129" s="441" t="s">
        <v>156</v>
      </c>
      <c r="B129" s="422">
        <v>0.42253601564496185</v>
      </c>
      <c r="C129" s="423">
        <v>0.79723776536785251</v>
      </c>
      <c r="D129" s="442">
        <v>92.115113562588732</v>
      </c>
      <c r="E129" s="450"/>
      <c r="F129" s="450"/>
      <c r="G129" s="450"/>
      <c r="H129" s="450"/>
      <c r="I129" s="450"/>
      <c r="J129" s="451"/>
      <c r="K129" s="409"/>
    </row>
    <row r="130" spans="1:11">
      <c r="A130" s="441" t="s">
        <v>157</v>
      </c>
      <c r="B130" s="422">
        <v>0.41281058461574893</v>
      </c>
      <c r="C130" s="423">
        <v>0.77888789550141313</v>
      </c>
      <c r="D130" s="442">
        <v>92.894001458090145</v>
      </c>
      <c r="E130" s="450"/>
      <c r="F130" s="450"/>
      <c r="G130" s="450"/>
      <c r="H130" s="450"/>
      <c r="I130" s="450"/>
      <c r="J130" s="451"/>
      <c r="K130" s="409"/>
    </row>
    <row r="131" spans="1:11">
      <c r="A131" s="441" t="s">
        <v>158</v>
      </c>
      <c r="B131" s="422">
        <v>0.40773679272853586</v>
      </c>
      <c r="C131" s="423">
        <v>0.7693147032613884</v>
      </c>
      <c r="D131" s="442">
        <v>93.663316161351531</v>
      </c>
      <c r="E131" s="450"/>
      <c r="F131" s="450"/>
      <c r="G131" s="450"/>
      <c r="H131" s="450"/>
      <c r="I131" s="450"/>
      <c r="J131" s="451"/>
      <c r="K131" s="409"/>
    </row>
    <row r="132" spans="1:11">
      <c r="A132" s="441" t="s">
        <v>159</v>
      </c>
      <c r="B132" s="422">
        <v>0.38583661824768051</v>
      </c>
      <c r="C132" s="423">
        <v>0.7279936193352462</v>
      </c>
      <c r="D132" s="442">
        <v>94.391309780686782</v>
      </c>
      <c r="E132" s="450"/>
      <c r="F132" s="450"/>
      <c r="G132" s="450"/>
      <c r="H132" s="450"/>
      <c r="I132" s="450"/>
      <c r="J132" s="451"/>
      <c r="K132" s="409"/>
    </row>
    <row r="133" spans="1:11">
      <c r="A133" s="441" t="s">
        <v>160</v>
      </c>
      <c r="B133" s="422">
        <v>0.38374456888588832</v>
      </c>
      <c r="C133" s="423">
        <v>0.72404635638846859</v>
      </c>
      <c r="D133" s="442">
        <v>95.115356137075253</v>
      </c>
      <c r="E133" s="450"/>
      <c r="F133" s="450"/>
      <c r="G133" s="450"/>
      <c r="H133" s="450"/>
      <c r="I133" s="450"/>
      <c r="J133" s="451"/>
      <c r="K133" s="409"/>
    </row>
    <row r="134" spans="1:11">
      <c r="A134" s="441" t="s">
        <v>161</v>
      </c>
      <c r="B134" s="422">
        <v>0.36953906325568936</v>
      </c>
      <c r="C134" s="423">
        <v>0.69724351557677244</v>
      </c>
      <c r="D134" s="442">
        <v>95.812599652652025</v>
      </c>
      <c r="E134" s="450"/>
      <c r="F134" s="450"/>
      <c r="G134" s="450"/>
      <c r="H134" s="450"/>
      <c r="I134" s="450"/>
      <c r="J134" s="451"/>
      <c r="K134" s="409"/>
    </row>
    <row r="135" spans="1:11">
      <c r="A135" s="441" t="s">
        <v>162</v>
      </c>
      <c r="B135" s="422">
        <v>0.35368331662271696</v>
      </c>
      <c r="C135" s="423">
        <v>0.66732701249569237</v>
      </c>
      <c r="D135" s="442">
        <v>96.479926665147715</v>
      </c>
      <c r="E135" s="450"/>
      <c r="F135" s="450"/>
      <c r="G135" s="450"/>
      <c r="H135" s="450"/>
      <c r="I135" s="450"/>
      <c r="J135" s="451"/>
      <c r="K135" s="409"/>
    </row>
    <row r="136" spans="1:11">
      <c r="A136" s="441" t="s">
        <v>163</v>
      </c>
      <c r="B136" s="422">
        <v>0.34489171968540183</v>
      </c>
      <c r="C136" s="423">
        <v>0.65073909374604122</v>
      </c>
      <c r="D136" s="442">
        <v>97.130665758893755</v>
      </c>
      <c r="E136" s="450"/>
      <c r="F136" s="450"/>
      <c r="G136" s="450"/>
      <c r="H136" s="450"/>
      <c r="I136" s="450"/>
      <c r="J136" s="451"/>
      <c r="K136" s="409"/>
    </row>
    <row r="137" spans="1:11">
      <c r="A137" s="441" t="s">
        <v>164</v>
      </c>
      <c r="B137" s="422">
        <v>0.32717210225092513</v>
      </c>
      <c r="C137" s="423">
        <v>0.6173058533036323</v>
      </c>
      <c r="D137" s="442">
        <v>97.747971612197389</v>
      </c>
      <c r="E137" s="450"/>
      <c r="F137" s="450"/>
      <c r="G137" s="450"/>
      <c r="H137" s="450"/>
      <c r="I137" s="450"/>
      <c r="J137" s="451"/>
      <c r="K137" s="409"/>
    </row>
    <row r="138" spans="1:11">
      <c r="A138" s="441" t="s">
        <v>165</v>
      </c>
      <c r="B138" s="422">
        <v>0.31828013062900928</v>
      </c>
      <c r="C138" s="423">
        <v>0.60052854835662128</v>
      </c>
      <c r="D138" s="442">
        <v>98.348500160554011</v>
      </c>
      <c r="E138" s="450"/>
      <c r="F138" s="450"/>
      <c r="G138" s="450"/>
      <c r="H138" s="450"/>
      <c r="I138" s="450"/>
      <c r="J138" s="451"/>
      <c r="K138" s="409"/>
    </row>
    <row r="139" spans="1:11">
      <c r="A139" s="441" t="s">
        <v>166</v>
      </c>
      <c r="B139" s="422">
        <v>0.31103690499370035</v>
      </c>
      <c r="C139" s="423">
        <v>0.58686208489377423</v>
      </c>
      <c r="D139" s="442">
        <v>98.935362245447791</v>
      </c>
      <c r="E139" s="450"/>
      <c r="F139" s="450"/>
      <c r="G139" s="450"/>
      <c r="H139" s="450"/>
      <c r="I139" s="450"/>
      <c r="J139" s="451"/>
      <c r="K139" s="409"/>
    </row>
    <row r="140" spans="1:11">
      <c r="A140" s="441" t="s">
        <v>167</v>
      </c>
      <c r="B140" s="422">
        <v>0.28756001639597306</v>
      </c>
      <c r="C140" s="423">
        <v>0.54256606867164725</v>
      </c>
      <c r="D140" s="442">
        <v>99.477928314119438</v>
      </c>
      <c r="E140" s="450"/>
      <c r="F140" s="450"/>
      <c r="G140" s="450"/>
      <c r="H140" s="450"/>
      <c r="I140" s="450"/>
      <c r="J140" s="451"/>
      <c r="K140" s="409"/>
    </row>
    <row r="141" spans="1:11">
      <c r="A141" s="441" t="s">
        <v>168</v>
      </c>
      <c r="B141" s="422">
        <v>0.27669799351674557</v>
      </c>
      <c r="C141" s="423">
        <v>0.522071685880652</v>
      </c>
      <c r="D141" s="442">
        <v>100</v>
      </c>
      <c r="E141" s="450"/>
      <c r="F141" s="450"/>
      <c r="G141" s="450"/>
      <c r="H141" s="450"/>
      <c r="I141" s="450"/>
      <c r="J141" s="451"/>
      <c r="K141" s="409"/>
    </row>
    <row r="142" spans="1:11">
      <c r="A142" s="441" t="s">
        <v>169</v>
      </c>
      <c r="B142" s="461">
        <v>-7.6018595709048867E-15</v>
      </c>
      <c r="C142" s="462">
        <v>-1.4343131265858277E-14</v>
      </c>
      <c r="D142" s="442">
        <v>100</v>
      </c>
      <c r="E142" s="450"/>
      <c r="F142" s="450"/>
      <c r="G142" s="450"/>
      <c r="H142" s="450"/>
      <c r="I142" s="450"/>
      <c r="J142" s="451"/>
      <c r="K142" s="409"/>
    </row>
    <row r="143" spans="1:11" ht="15.75" thickBot="1">
      <c r="A143" s="443" t="s">
        <v>170</v>
      </c>
      <c r="B143" s="463">
        <v>-1.1081312475333778E-14</v>
      </c>
      <c r="C143" s="464">
        <v>-2.0908136745912787E-14</v>
      </c>
      <c r="D143" s="444">
        <v>100</v>
      </c>
      <c r="E143" s="452"/>
      <c r="F143" s="452"/>
      <c r="G143" s="452"/>
      <c r="H143" s="452"/>
      <c r="I143" s="452"/>
      <c r="J143" s="453"/>
      <c r="K143" s="409"/>
    </row>
    <row r="144" spans="1:11" ht="15.75" thickTop="1">
      <c r="A144" s="673" t="s">
        <v>115</v>
      </c>
      <c r="B144" s="673"/>
      <c r="C144" s="673"/>
      <c r="D144" s="673"/>
      <c r="E144" s="673"/>
      <c r="F144" s="673"/>
      <c r="G144" s="673"/>
      <c r="H144" s="673"/>
      <c r="I144" s="673"/>
      <c r="J144" s="673"/>
      <c r="K144" s="409"/>
    </row>
    <row r="145" spans="1:11">
      <c r="A145" s="409"/>
      <c r="B145" s="409"/>
      <c r="C145" s="409"/>
      <c r="D145" s="409"/>
      <c r="E145" s="409"/>
      <c r="F145" s="409"/>
      <c r="G145" s="409"/>
      <c r="H145" s="409"/>
      <c r="I145" s="409"/>
      <c r="J145" s="409"/>
      <c r="K145" s="409"/>
    </row>
    <row r="146" spans="1:11">
      <c r="A146" s="409"/>
      <c r="B146" s="409"/>
      <c r="C146" s="409"/>
      <c r="D146" s="409"/>
      <c r="E146" s="409"/>
      <c r="F146" s="409"/>
      <c r="G146" s="409"/>
      <c r="H146" s="409"/>
      <c r="I146" s="409"/>
      <c r="J146" s="409"/>
      <c r="K146" s="409"/>
    </row>
    <row r="147" spans="1:11" ht="15.75" thickBot="1">
      <c r="A147" s="671" t="s">
        <v>211</v>
      </c>
      <c r="B147" s="671"/>
      <c r="C147" s="671"/>
      <c r="D147" s="671"/>
      <c r="E147" s="671"/>
      <c r="F147" s="409"/>
      <c r="G147" s="409"/>
      <c r="H147" s="409"/>
      <c r="I147" s="409"/>
      <c r="J147" s="409"/>
      <c r="K147" s="409"/>
    </row>
    <row r="148" spans="1:11" ht="15.75" thickTop="1">
      <c r="A148" s="608" t="s">
        <v>0</v>
      </c>
      <c r="B148" s="610" t="s">
        <v>1</v>
      </c>
      <c r="C148" s="611"/>
      <c r="D148" s="611"/>
      <c r="E148" s="612"/>
      <c r="F148" s="409"/>
      <c r="G148" s="409"/>
      <c r="H148" s="409"/>
      <c r="I148" s="409"/>
      <c r="J148" s="409"/>
      <c r="K148" s="409"/>
    </row>
    <row r="149" spans="1:11" ht="15.75" thickBot="1">
      <c r="A149" s="609"/>
      <c r="B149" s="445" t="s">
        <v>2</v>
      </c>
      <c r="C149" s="446" t="s">
        <v>3</v>
      </c>
      <c r="D149" s="446" t="s">
        <v>4</v>
      </c>
      <c r="E149" s="447" t="s">
        <v>5</v>
      </c>
      <c r="F149" s="409"/>
      <c r="G149" s="409"/>
      <c r="H149" s="409"/>
      <c r="I149" s="409"/>
      <c r="J149" s="409"/>
      <c r="K149" s="409"/>
    </row>
    <row r="150" spans="1:11" ht="180.75" thickTop="1">
      <c r="A150" s="427" t="s">
        <v>19</v>
      </c>
      <c r="B150" s="419">
        <v>0.66049166691291195</v>
      </c>
      <c r="C150" s="448" t="s">
        <v>0</v>
      </c>
      <c r="D150" s="448" t="s">
        <v>0</v>
      </c>
      <c r="E150" s="449" t="s">
        <v>0</v>
      </c>
      <c r="F150" s="409"/>
      <c r="G150" s="409"/>
      <c r="H150" s="409"/>
      <c r="I150" s="409"/>
      <c r="J150" s="409"/>
      <c r="K150" s="409"/>
    </row>
    <row r="151" spans="1:11" ht="168">
      <c r="A151" s="430" t="s">
        <v>50</v>
      </c>
      <c r="B151" s="422">
        <v>0.65532622410951946</v>
      </c>
      <c r="C151" s="450" t="s">
        <v>0</v>
      </c>
      <c r="D151" s="423">
        <v>-0.31630437690000679</v>
      </c>
      <c r="E151" s="451" t="s">
        <v>0</v>
      </c>
      <c r="F151" s="409"/>
      <c r="G151" s="409"/>
      <c r="H151" s="409"/>
      <c r="I151" s="409"/>
      <c r="J151" s="409"/>
      <c r="K151" s="409"/>
    </row>
    <row r="152" spans="1:11" ht="204">
      <c r="A152" s="430" t="s">
        <v>23</v>
      </c>
      <c r="B152" s="422">
        <v>0.63229617525832349</v>
      </c>
      <c r="C152" s="450" t="s">
        <v>0</v>
      </c>
      <c r="D152" s="450" t="s">
        <v>0</v>
      </c>
      <c r="E152" s="451" t="s">
        <v>0</v>
      </c>
      <c r="F152" s="409"/>
      <c r="G152" s="409"/>
      <c r="H152" s="409"/>
      <c r="I152" s="409"/>
      <c r="J152" s="409"/>
      <c r="K152" s="409"/>
    </row>
    <row r="153" spans="1:11" ht="192">
      <c r="A153" s="430" t="s">
        <v>20</v>
      </c>
      <c r="B153" s="422">
        <v>0.62363040098371614</v>
      </c>
      <c r="C153" s="450" t="s">
        <v>0</v>
      </c>
      <c r="D153" s="450" t="s">
        <v>0</v>
      </c>
      <c r="E153" s="451" t="s">
        <v>0</v>
      </c>
      <c r="F153" s="409"/>
      <c r="G153" s="409"/>
      <c r="H153" s="409"/>
      <c r="I153" s="409"/>
      <c r="J153" s="409"/>
      <c r="K153" s="409"/>
    </row>
    <row r="154" spans="1:11" ht="228">
      <c r="A154" s="430" t="s">
        <v>24</v>
      </c>
      <c r="B154" s="422">
        <v>0.60693285178351553</v>
      </c>
      <c r="C154" s="450" t="s">
        <v>0</v>
      </c>
      <c r="D154" s="423">
        <v>0.3241877571069493</v>
      </c>
      <c r="E154" s="451" t="s">
        <v>0</v>
      </c>
      <c r="F154" s="409"/>
      <c r="G154" s="409"/>
      <c r="H154" s="409"/>
      <c r="I154" s="409"/>
      <c r="J154" s="409"/>
      <c r="K154" s="409"/>
    </row>
    <row r="155" spans="1:11" ht="240">
      <c r="A155" s="430" t="s">
        <v>17</v>
      </c>
      <c r="B155" s="422">
        <v>0.60473381395297032</v>
      </c>
      <c r="C155" s="450" t="s">
        <v>0</v>
      </c>
      <c r="D155" s="450" t="s">
        <v>0</v>
      </c>
      <c r="E155" s="451" t="s">
        <v>0</v>
      </c>
      <c r="F155" s="409"/>
      <c r="G155" s="409"/>
      <c r="H155" s="409"/>
      <c r="I155" s="409"/>
      <c r="J155" s="409"/>
      <c r="K155" s="409"/>
    </row>
    <row r="156" spans="1:11" ht="120">
      <c r="A156" s="430" t="s">
        <v>51</v>
      </c>
      <c r="B156" s="422">
        <v>0.59806000270546411</v>
      </c>
      <c r="C156" s="450" t="s">
        <v>0</v>
      </c>
      <c r="D156" s="423">
        <v>-0.3939969115781507</v>
      </c>
      <c r="E156" s="451" t="s">
        <v>0</v>
      </c>
      <c r="F156" s="409"/>
      <c r="G156" s="409"/>
      <c r="H156" s="409"/>
      <c r="I156" s="409"/>
      <c r="J156" s="409"/>
      <c r="K156" s="409"/>
    </row>
    <row r="157" spans="1:11" ht="240">
      <c r="A157" s="430" t="s">
        <v>25</v>
      </c>
      <c r="B157" s="422">
        <v>0.59609649987922708</v>
      </c>
      <c r="C157" s="450" t="s">
        <v>0</v>
      </c>
      <c r="D157" s="450" t="s">
        <v>0</v>
      </c>
      <c r="E157" s="451" t="s">
        <v>0</v>
      </c>
      <c r="F157" s="409"/>
      <c r="G157" s="409"/>
      <c r="H157" s="409"/>
      <c r="I157" s="409"/>
      <c r="J157" s="409"/>
      <c r="K157" s="409"/>
    </row>
    <row r="158" spans="1:11" ht="180">
      <c r="A158" s="430" t="s">
        <v>16</v>
      </c>
      <c r="B158" s="422">
        <v>0.58782674105787236</v>
      </c>
      <c r="C158" s="450" t="s">
        <v>0</v>
      </c>
      <c r="D158" s="450" t="s">
        <v>0</v>
      </c>
      <c r="E158" s="451" t="s">
        <v>0</v>
      </c>
      <c r="F158" s="409"/>
      <c r="G158" s="409"/>
      <c r="H158" s="409"/>
      <c r="I158" s="409"/>
      <c r="J158" s="409"/>
      <c r="K158" s="409"/>
    </row>
    <row r="159" spans="1:11" ht="192">
      <c r="A159" s="430" t="s">
        <v>6</v>
      </c>
      <c r="B159" s="422">
        <v>0.58067741886882018</v>
      </c>
      <c r="C159" s="423">
        <v>-0.49379901779253405</v>
      </c>
      <c r="D159" s="450" t="s">
        <v>0</v>
      </c>
      <c r="E159" s="451" t="s">
        <v>0</v>
      </c>
      <c r="F159" s="409"/>
      <c r="G159" s="409"/>
      <c r="H159" s="409"/>
      <c r="I159" s="409"/>
      <c r="J159" s="409"/>
      <c r="K159" s="409"/>
    </row>
    <row r="160" spans="1:11" ht="156">
      <c r="A160" s="430" t="s">
        <v>9</v>
      </c>
      <c r="B160" s="422">
        <v>0.57977566832416838</v>
      </c>
      <c r="C160" s="450" t="s">
        <v>0</v>
      </c>
      <c r="D160" s="450" t="s">
        <v>0</v>
      </c>
      <c r="E160" s="451" t="s">
        <v>0</v>
      </c>
      <c r="F160" s="409"/>
      <c r="G160" s="409"/>
      <c r="H160" s="409"/>
      <c r="I160" s="409"/>
      <c r="J160" s="409"/>
      <c r="K160" s="409"/>
    </row>
    <row r="161" spans="1:11" ht="180">
      <c r="A161" s="430" t="s">
        <v>26</v>
      </c>
      <c r="B161" s="422">
        <v>0.57317020156423859</v>
      </c>
      <c r="C161" s="450" t="s">
        <v>0</v>
      </c>
      <c r="D161" s="450" t="s">
        <v>0</v>
      </c>
      <c r="E161" s="451" t="s">
        <v>0</v>
      </c>
      <c r="F161" s="409"/>
      <c r="G161" s="409"/>
      <c r="H161" s="409"/>
      <c r="I161" s="409"/>
      <c r="J161" s="409"/>
      <c r="K161" s="409"/>
    </row>
    <row r="162" spans="1:11" ht="120">
      <c r="A162" s="430" t="s">
        <v>8</v>
      </c>
      <c r="B162" s="422">
        <v>0.57309165255926942</v>
      </c>
      <c r="C162" s="423">
        <v>-0.40111527279979498</v>
      </c>
      <c r="D162" s="450" t="s">
        <v>0</v>
      </c>
      <c r="E162" s="451" t="s">
        <v>0</v>
      </c>
      <c r="F162" s="409"/>
      <c r="G162" s="409"/>
      <c r="H162" s="409"/>
      <c r="I162" s="409"/>
      <c r="J162" s="409"/>
      <c r="K162" s="409"/>
    </row>
    <row r="163" spans="1:11" ht="144">
      <c r="A163" s="430" t="s">
        <v>13</v>
      </c>
      <c r="B163" s="422">
        <v>0.55239700414577453</v>
      </c>
      <c r="C163" s="450" t="s">
        <v>0</v>
      </c>
      <c r="D163" s="450" t="s">
        <v>0</v>
      </c>
      <c r="E163" s="451" t="s">
        <v>0</v>
      </c>
      <c r="F163" s="409"/>
      <c r="G163" s="409"/>
      <c r="H163" s="409"/>
      <c r="I163" s="409"/>
      <c r="J163" s="409"/>
      <c r="K163" s="409"/>
    </row>
    <row r="164" spans="1:11" ht="180">
      <c r="A164" s="430" t="s">
        <v>18</v>
      </c>
      <c r="B164" s="422">
        <v>0.55104836797163659</v>
      </c>
      <c r="C164" s="450" t="s">
        <v>0</v>
      </c>
      <c r="D164" s="450" t="s">
        <v>0</v>
      </c>
      <c r="E164" s="451" t="s">
        <v>0</v>
      </c>
      <c r="F164" s="409"/>
      <c r="G164" s="409"/>
      <c r="H164" s="409"/>
      <c r="I164" s="409"/>
      <c r="J164" s="409"/>
      <c r="K164" s="409"/>
    </row>
    <row r="165" spans="1:11" ht="192">
      <c r="A165" s="430" t="s">
        <v>15</v>
      </c>
      <c r="B165" s="422">
        <v>0.52743790779741562</v>
      </c>
      <c r="C165" s="423">
        <v>-0.30589255466755594</v>
      </c>
      <c r="D165" s="450" t="s">
        <v>0</v>
      </c>
      <c r="E165" s="451" t="s">
        <v>0</v>
      </c>
      <c r="F165" s="409"/>
      <c r="G165" s="409"/>
      <c r="H165" s="409"/>
      <c r="I165" s="409"/>
      <c r="J165" s="409"/>
      <c r="K165" s="409"/>
    </row>
    <row r="166" spans="1:11" ht="180">
      <c r="A166" s="430" t="s">
        <v>11</v>
      </c>
      <c r="B166" s="422">
        <v>0.51976671818911258</v>
      </c>
      <c r="C166" s="423">
        <v>-0.45217568874044373</v>
      </c>
      <c r="D166" s="450" t="s">
        <v>0</v>
      </c>
      <c r="E166" s="451" t="s">
        <v>0</v>
      </c>
      <c r="F166" s="409"/>
      <c r="G166" s="409"/>
      <c r="H166" s="409"/>
      <c r="I166" s="409"/>
      <c r="J166" s="409"/>
      <c r="K166" s="409"/>
    </row>
    <row r="167" spans="1:11" ht="228">
      <c r="A167" s="430" t="s">
        <v>27</v>
      </c>
      <c r="B167" s="454" t="s">
        <v>0</v>
      </c>
      <c r="C167" s="450" t="s">
        <v>0</v>
      </c>
      <c r="D167" s="450" t="s">
        <v>0</v>
      </c>
      <c r="E167" s="451" t="s">
        <v>0</v>
      </c>
      <c r="F167" s="409"/>
      <c r="G167" s="409"/>
      <c r="H167" s="409"/>
      <c r="I167" s="409"/>
      <c r="J167" s="409"/>
      <c r="K167" s="409"/>
    </row>
    <row r="168" spans="1:11" ht="96">
      <c r="A168" s="430" t="s">
        <v>28</v>
      </c>
      <c r="B168" s="454" t="s">
        <v>0</v>
      </c>
      <c r="C168" s="423">
        <v>0.65241883470539752</v>
      </c>
      <c r="D168" s="450" t="s">
        <v>0</v>
      </c>
      <c r="E168" s="451" t="s">
        <v>0</v>
      </c>
      <c r="F168" s="409"/>
      <c r="G168" s="409"/>
      <c r="H168" s="409"/>
      <c r="I168" s="409"/>
      <c r="J168" s="409"/>
      <c r="K168" s="409"/>
    </row>
    <row r="169" spans="1:11" ht="204">
      <c r="A169" s="430" t="s">
        <v>29</v>
      </c>
      <c r="B169" s="422">
        <v>0.39731459347484921</v>
      </c>
      <c r="C169" s="423">
        <v>0.60362596072661046</v>
      </c>
      <c r="D169" s="450" t="s">
        <v>0</v>
      </c>
      <c r="E169" s="451" t="s">
        <v>0</v>
      </c>
      <c r="F169" s="409"/>
      <c r="G169" s="409"/>
      <c r="H169" s="409"/>
      <c r="I169" s="409"/>
      <c r="J169" s="409"/>
      <c r="K169" s="409"/>
    </row>
    <row r="170" spans="1:11" ht="144">
      <c r="A170" s="430" t="s">
        <v>30</v>
      </c>
      <c r="B170" s="454" t="s">
        <v>0</v>
      </c>
      <c r="C170" s="423">
        <v>0.57445736346168041</v>
      </c>
      <c r="D170" s="450" t="s">
        <v>0</v>
      </c>
      <c r="E170" s="451" t="s">
        <v>0</v>
      </c>
      <c r="F170" s="409"/>
      <c r="G170" s="409"/>
      <c r="H170" s="409"/>
      <c r="I170" s="409"/>
      <c r="J170" s="409"/>
      <c r="K170" s="409"/>
    </row>
    <row r="171" spans="1:11" ht="156">
      <c r="A171" s="430" t="s">
        <v>34</v>
      </c>
      <c r="B171" s="422">
        <v>0.48126914528790687</v>
      </c>
      <c r="C171" s="423">
        <v>0.55236285739718616</v>
      </c>
      <c r="D171" s="450" t="s">
        <v>0</v>
      </c>
      <c r="E171" s="451" t="s">
        <v>0</v>
      </c>
      <c r="F171" s="409"/>
      <c r="G171" s="409"/>
      <c r="H171" s="409"/>
      <c r="I171" s="409"/>
      <c r="J171" s="409"/>
      <c r="K171" s="409"/>
    </row>
    <row r="172" spans="1:11" ht="180">
      <c r="A172" s="430" t="s">
        <v>31</v>
      </c>
      <c r="B172" s="422">
        <v>0.38089336609187957</v>
      </c>
      <c r="C172" s="423">
        <v>0.53280121550131643</v>
      </c>
      <c r="D172" s="450" t="s">
        <v>0</v>
      </c>
      <c r="E172" s="451" t="s">
        <v>0</v>
      </c>
      <c r="F172" s="409"/>
      <c r="G172" s="409"/>
      <c r="H172" s="409"/>
      <c r="I172" s="409"/>
      <c r="J172" s="409"/>
      <c r="K172" s="409"/>
    </row>
    <row r="173" spans="1:11" ht="168">
      <c r="A173" s="430" t="s">
        <v>52</v>
      </c>
      <c r="B173" s="422">
        <v>0.44642970256353298</v>
      </c>
      <c r="C173" s="423">
        <v>0.52114564971509902</v>
      </c>
      <c r="D173" s="423">
        <v>-0.35482100205111705</v>
      </c>
      <c r="E173" s="451" t="s">
        <v>0</v>
      </c>
      <c r="F173" s="409"/>
      <c r="G173" s="409"/>
      <c r="H173" s="409"/>
      <c r="I173" s="409"/>
      <c r="J173" s="409"/>
      <c r="K173" s="409"/>
    </row>
    <row r="174" spans="1:11" ht="120">
      <c r="A174" s="430" t="s">
        <v>7</v>
      </c>
      <c r="B174" s="422">
        <v>0.5042729780225722</v>
      </c>
      <c r="C174" s="423">
        <v>-0.5086372563085545</v>
      </c>
      <c r="D174" s="450" t="s">
        <v>0</v>
      </c>
      <c r="E174" s="451" t="s">
        <v>0</v>
      </c>
      <c r="F174" s="409"/>
      <c r="G174" s="409"/>
      <c r="H174" s="409"/>
      <c r="I174" s="409"/>
      <c r="J174" s="409"/>
      <c r="K174" s="409"/>
    </row>
    <row r="175" spans="1:11" ht="180">
      <c r="A175" s="430" t="s">
        <v>10</v>
      </c>
      <c r="B175" s="422">
        <v>0.41668716273333178</v>
      </c>
      <c r="C175" s="423">
        <v>-0.49700760972119046</v>
      </c>
      <c r="D175" s="450" t="s">
        <v>0</v>
      </c>
      <c r="E175" s="451" t="s">
        <v>0</v>
      </c>
      <c r="F175" s="409"/>
      <c r="G175" s="409"/>
      <c r="H175" s="409"/>
      <c r="I175" s="409"/>
      <c r="J175" s="409"/>
      <c r="K175" s="409"/>
    </row>
    <row r="176" spans="1:11" ht="168">
      <c r="A176" s="430" t="s">
        <v>12</v>
      </c>
      <c r="B176" s="422">
        <v>0.48252636648014191</v>
      </c>
      <c r="C176" s="423">
        <v>-0.48594548467874032</v>
      </c>
      <c r="D176" s="423">
        <v>-0.30096822046340466</v>
      </c>
      <c r="E176" s="451" t="s">
        <v>0</v>
      </c>
      <c r="F176" s="409"/>
      <c r="G176" s="409"/>
      <c r="H176" s="409"/>
      <c r="I176" s="409"/>
      <c r="J176" s="409"/>
      <c r="K176" s="409"/>
    </row>
    <row r="177" spans="1:11" ht="180">
      <c r="A177" s="430" t="s">
        <v>32</v>
      </c>
      <c r="B177" s="454" t="s">
        <v>0</v>
      </c>
      <c r="C177" s="423">
        <v>0.47436090849519363</v>
      </c>
      <c r="D177" s="450" t="s">
        <v>0</v>
      </c>
      <c r="E177" s="451" t="s">
        <v>0</v>
      </c>
      <c r="F177" s="409"/>
      <c r="G177" s="409"/>
      <c r="H177" s="409"/>
      <c r="I177" s="409"/>
      <c r="J177" s="409"/>
      <c r="K177" s="409"/>
    </row>
    <row r="178" spans="1:11" ht="204">
      <c r="A178" s="430" t="s">
        <v>35</v>
      </c>
      <c r="B178" s="422">
        <v>0.39846107292308192</v>
      </c>
      <c r="C178" s="423">
        <v>0.40787301828819095</v>
      </c>
      <c r="D178" s="423">
        <v>-0.32547797453220095</v>
      </c>
      <c r="E178" s="451" t="s">
        <v>0</v>
      </c>
      <c r="F178" s="409"/>
      <c r="G178" s="409"/>
      <c r="H178" s="409"/>
      <c r="I178" s="409"/>
      <c r="J178" s="409"/>
      <c r="K178" s="409"/>
    </row>
    <row r="179" spans="1:11" ht="120">
      <c r="A179" s="430" t="s">
        <v>36</v>
      </c>
      <c r="B179" s="454" t="s">
        <v>0</v>
      </c>
      <c r="C179" s="423">
        <v>0.39752227930126627</v>
      </c>
      <c r="D179" s="450" t="s">
        <v>0</v>
      </c>
      <c r="E179" s="451" t="s">
        <v>0</v>
      </c>
      <c r="F179" s="409"/>
      <c r="G179" s="409"/>
      <c r="H179" s="409"/>
      <c r="I179" s="409"/>
      <c r="J179" s="409"/>
      <c r="K179" s="409"/>
    </row>
    <row r="180" spans="1:11" ht="192">
      <c r="A180" s="430" t="s">
        <v>45</v>
      </c>
      <c r="B180" s="454" t="s">
        <v>0</v>
      </c>
      <c r="C180" s="450" t="s">
        <v>0</v>
      </c>
      <c r="D180" s="450" t="s">
        <v>0</v>
      </c>
      <c r="E180" s="451" t="s">
        <v>0</v>
      </c>
      <c r="F180" s="409"/>
      <c r="G180" s="409"/>
      <c r="H180" s="409"/>
      <c r="I180" s="409"/>
      <c r="J180" s="409"/>
      <c r="K180" s="409"/>
    </row>
    <row r="181" spans="1:11" ht="264">
      <c r="A181" s="430" t="s">
        <v>62</v>
      </c>
      <c r="B181" s="454" t="s">
        <v>0</v>
      </c>
      <c r="C181" s="450" t="s">
        <v>0</v>
      </c>
      <c r="D181" s="450" t="s">
        <v>0</v>
      </c>
      <c r="E181" s="451" t="s">
        <v>0</v>
      </c>
      <c r="F181" s="409"/>
      <c r="G181" s="409"/>
      <c r="H181" s="409"/>
      <c r="I181" s="409"/>
      <c r="J181" s="409"/>
      <c r="K181" s="409"/>
    </row>
    <row r="182" spans="1:11" ht="288">
      <c r="A182" s="430" t="s">
        <v>47</v>
      </c>
      <c r="B182" s="454" t="s">
        <v>0</v>
      </c>
      <c r="C182" s="450" t="s">
        <v>0</v>
      </c>
      <c r="D182" s="450" t="s">
        <v>0</v>
      </c>
      <c r="E182" s="451" t="s">
        <v>0</v>
      </c>
      <c r="F182" s="409"/>
      <c r="G182" s="409"/>
      <c r="H182" s="409"/>
      <c r="I182" s="409"/>
      <c r="J182" s="409"/>
      <c r="K182" s="409"/>
    </row>
    <row r="183" spans="1:11" ht="252">
      <c r="A183" s="430" t="s">
        <v>48</v>
      </c>
      <c r="B183" s="454" t="s">
        <v>0</v>
      </c>
      <c r="C183" s="450" t="s">
        <v>0</v>
      </c>
      <c r="D183" s="450" t="s">
        <v>0</v>
      </c>
      <c r="E183" s="451" t="s">
        <v>0</v>
      </c>
      <c r="F183" s="409"/>
      <c r="G183" s="409"/>
      <c r="H183" s="409"/>
      <c r="I183" s="409"/>
      <c r="J183" s="409"/>
      <c r="K183" s="409"/>
    </row>
    <row r="184" spans="1:11" ht="144">
      <c r="A184" s="430" t="s">
        <v>67</v>
      </c>
      <c r="B184" s="422">
        <v>0.32572203357295326</v>
      </c>
      <c r="C184" s="450" t="s">
        <v>0</v>
      </c>
      <c r="D184" s="423">
        <v>0.59246302371496962</v>
      </c>
      <c r="E184" s="451" t="s">
        <v>0</v>
      </c>
      <c r="F184" s="409"/>
      <c r="G184" s="409"/>
      <c r="H184" s="409"/>
      <c r="I184" s="409"/>
      <c r="J184" s="409"/>
      <c r="K184" s="409"/>
    </row>
    <row r="185" spans="1:11" ht="168">
      <c r="A185" s="430" t="s">
        <v>14</v>
      </c>
      <c r="B185" s="422">
        <v>0.31666765115114404</v>
      </c>
      <c r="C185" s="423">
        <v>-0.40134476468789798</v>
      </c>
      <c r="D185" s="423">
        <v>-0.51291800451579694</v>
      </c>
      <c r="E185" s="451" t="s">
        <v>0</v>
      </c>
      <c r="F185" s="409"/>
      <c r="G185" s="409"/>
      <c r="H185" s="409"/>
      <c r="I185" s="409"/>
      <c r="J185" s="409"/>
      <c r="K185" s="409"/>
    </row>
    <row r="186" spans="1:11" ht="120">
      <c r="A186" s="430" t="s">
        <v>22</v>
      </c>
      <c r="B186" s="454" t="s">
        <v>0</v>
      </c>
      <c r="C186" s="423">
        <v>-0.34547804617432165</v>
      </c>
      <c r="D186" s="423">
        <v>0.50075920260150664</v>
      </c>
      <c r="E186" s="424">
        <v>0.33126576045805289</v>
      </c>
      <c r="F186" s="409"/>
      <c r="G186" s="409"/>
      <c r="H186" s="409"/>
      <c r="I186" s="409"/>
      <c r="J186" s="409"/>
      <c r="K186" s="409"/>
    </row>
    <row r="187" spans="1:11" ht="168">
      <c r="A187" s="430" t="s">
        <v>33</v>
      </c>
      <c r="B187" s="422">
        <v>0.30732070534696643</v>
      </c>
      <c r="C187" s="423">
        <v>0.46949411374336564</v>
      </c>
      <c r="D187" s="423">
        <v>0.47960214649779714</v>
      </c>
      <c r="E187" s="451" t="s">
        <v>0</v>
      </c>
      <c r="F187" s="409"/>
      <c r="G187" s="409"/>
      <c r="H187" s="409"/>
      <c r="I187" s="409"/>
      <c r="J187" s="409"/>
      <c r="K187" s="409"/>
    </row>
    <row r="188" spans="1:11" ht="204">
      <c r="A188" s="430" t="s">
        <v>66</v>
      </c>
      <c r="B188" s="422">
        <v>0.39777505899568744</v>
      </c>
      <c r="C188" s="450" t="s">
        <v>0</v>
      </c>
      <c r="D188" s="423">
        <v>0.4358878445001324</v>
      </c>
      <c r="E188" s="451" t="s">
        <v>0</v>
      </c>
      <c r="F188" s="409"/>
      <c r="G188" s="409"/>
      <c r="H188" s="409"/>
      <c r="I188" s="409"/>
      <c r="J188" s="409"/>
      <c r="K188" s="409"/>
    </row>
    <row r="189" spans="1:11" ht="192">
      <c r="A189" s="430" t="s">
        <v>21</v>
      </c>
      <c r="B189" s="422">
        <v>0.30799696705736557</v>
      </c>
      <c r="C189" s="450" t="s">
        <v>0</v>
      </c>
      <c r="D189" s="423">
        <v>0.37354487678465925</v>
      </c>
      <c r="E189" s="451" t="s">
        <v>0</v>
      </c>
      <c r="F189" s="409"/>
      <c r="G189" s="409"/>
      <c r="H189" s="409"/>
      <c r="I189" s="409"/>
      <c r="J189" s="409"/>
      <c r="K189" s="409"/>
    </row>
    <row r="190" spans="1:11" ht="204">
      <c r="A190" s="430" t="s">
        <v>59</v>
      </c>
      <c r="B190" s="454" t="s">
        <v>0</v>
      </c>
      <c r="C190" s="450" t="s">
        <v>0</v>
      </c>
      <c r="D190" s="450" t="s">
        <v>0</v>
      </c>
      <c r="E190" s="451" t="s">
        <v>0</v>
      </c>
      <c r="F190" s="409"/>
      <c r="G190" s="409"/>
      <c r="H190" s="409"/>
      <c r="I190" s="409"/>
      <c r="J190" s="409"/>
      <c r="K190" s="409"/>
    </row>
    <row r="191" spans="1:11" ht="192">
      <c r="A191" s="430" t="s">
        <v>70</v>
      </c>
      <c r="B191" s="454" t="s">
        <v>0</v>
      </c>
      <c r="C191" s="450" t="s">
        <v>0</v>
      </c>
      <c r="D191" s="450" t="s">
        <v>0</v>
      </c>
      <c r="E191" s="451" t="s">
        <v>0</v>
      </c>
      <c r="F191" s="409"/>
      <c r="G191" s="409"/>
      <c r="H191" s="409"/>
      <c r="I191" s="409"/>
      <c r="J191" s="409"/>
      <c r="K191" s="409"/>
    </row>
    <row r="192" spans="1:11" ht="192">
      <c r="A192" s="430" t="s">
        <v>71</v>
      </c>
      <c r="B192" s="454" t="s">
        <v>0</v>
      </c>
      <c r="C192" s="450" t="s">
        <v>0</v>
      </c>
      <c r="D192" s="450" t="s">
        <v>0</v>
      </c>
      <c r="E192" s="451" t="s">
        <v>0</v>
      </c>
      <c r="F192" s="409"/>
      <c r="G192" s="409"/>
      <c r="H192" s="409"/>
      <c r="I192" s="409"/>
      <c r="J192" s="409"/>
      <c r="K192" s="409"/>
    </row>
    <row r="193" spans="1:11" ht="204">
      <c r="A193" s="430" t="s">
        <v>65</v>
      </c>
      <c r="B193" s="422">
        <v>0.30918137389189609</v>
      </c>
      <c r="C193" s="450" t="s">
        <v>0</v>
      </c>
      <c r="D193" s="423">
        <v>-0.45374769562566114</v>
      </c>
      <c r="E193" s="424">
        <v>0.46338480624259137</v>
      </c>
      <c r="F193" s="409"/>
      <c r="G193" s="409"/>
      <c r="H193" s="409"/>
      <c r="I193" s="409"/>
      <c r="J193" s="409"/>
      <c r="K193" s="409"/>
    </row>
    <row r="194" spans="1:11" ht="144">
      <c r="A194" s="430" t="s">
        <v>37</v>
      </c>
      <c r="B194" s="422">
        <v>0.32097627446114491</v>
      </c>
      <c r="C194" s="450" t="s">
        <v>0</v>
      </c>
      <c r="D194" s="423">
        <v>0.42576327401750741</v>
      </c>
      <c r="E194" s="424">
        <v>0.4402621612812711</v>
      </c>
      <c r="F194" s="409"/>
      <c r="G194" s="409"/>
      <c r="H194" s="409"/>
      <c r="I194" s="409"/>
      <c r="J194" s="409"/>
      <c r="K194" s="409"/>
    </row>
    <row r="195" spans="1:11" ht="300">
      <c r="A195" s="430" t="s">
        <v>53</v>
      </c>
      <c r="B195" s="454" t="s">
        <v>0</v>
      </c>
      <c r="C195" s="450" t="s">
        <v>0</v>
      </c>
      <c r="D195" s="450" t="s">
        <v>0</v>
      </c>
      <c r="E195" s="451" t="s">
        <v>0</v>
      </c>
      <c r="F195" s="409"/>
      <c r="G195" s="409"/>
      <c r="H195" s="409"/>
      <c r="I195" s="409"/>
      <c r="J195" s="409"/>
      <c r="K195" s="409"/>
    </row>
    <row r="196" spans="1:11" ht="276">
      <c r="A196" s="430" t="s">
        <v>44</v>
      </c>
      <c r="B196" s="454" t="s">
        <v>0</v>
      </c>
      <c r="C196" s="450" t="s">
        <v>0</v>
      </c>
      <c r="D196" s="450" t="s">
        <v>0</v>
      </c>
      <c r="E196" s="451" t="s">
        <v>0</v>
      </c>
      <c r="F196" s="409"/>
      <c r="G196" s="409"/>
      <c r="H196" s="409"/>
      <c r="I196" s="409"/>
      <c r="J196" s="409"/>
      <c r="K196" s="409"/>
    </row>
    <row r="197" spans="1:11" ht="276">
      <c r="A197" s="430" t="s">
        <v>57</v>
      </c>
      <c r="B197" s="454" t="s">
        <v>0</v>
      </c>
      <c r="C197" s="450" t="s">
        <v>0</v>
      </c>
      <c r="D197" s="450" t="s">
        <v>0</v>
      </c>
      <c r="E197" s="451" t="s">
        <v>0</v>
      </c>
      <c r="F197" s="409"/>
      <c r="G197" s="409"/>
      <c r="H197" s="409"/>
      <c r="I197" s="409"/>
      <c r="J197" s="409"/>
      <c r="K197" s="409"/>
    </row>
    <row r="198" spans="1:11" ht="192">
      <c r="A198" s="430" t="s">
        <v>46</v>
      </c>
      <c r="B198" s="454" t="s">
        <v>0</v>
      </c>
      <c r="C198" s="450" t="s">
        <v>0</v>
      </c>
      <c r="D198" s="450" t="s">
        <v>0</v>
      </c>
      <c r="E198" s="451" t="s">
        <v>0</v>
      </c>
      <c r="F198" s="409"/>
      <c r="G198" s="409"/>
      <c r="H198" s="409"/>
      <c r="I198" s="409"/>
      <c r="J198" s="409"/>
      <c r="K198" s="409"/>
    </row>
    <row r="199" spans="1:11" ht="252">
      <c r="A199" s="430" t="s">
        <v>58</v>
      </c>
      <c r="B199" s="454" t="s">
        <v>0</v>
      </c>
      <c r="C199" s="450" t="s">
        <v>0</v>
      </c>
      <c r="D199" s="450" t="s">
        <v>0</v>
      </c>
      <c r="E199" s="451" t="s">
        <v>0</v>
      </c>
      <c r="F199" s="409"/>
      <c r="G199" s="409"/>
      <c r="H199" s="409"/>
      <c r="I199" s="409"/>
      <c r="J199" s="409"/>
      <c r="K199" s="409"/>
    </row>
    <row r="200" spans="1:11" ht="204">
      <c r="A200" s="430" t="s">
        <v>49</v>
      </c>
      <c r="B200" s="454" t="s">
        <v>0</v>
      </c>
      <c r="C200" s="450" t="s">
        <v>0</v>
      </c>
      <c r="D200" s="450" t="s">
        <v>0</v>
      </c>
      <c r="E200" s="451" t="s">
        <v>0</v>
      </c>
      <c r="F200" s="409"/>
      <c r="G200" s="409"/>
      <c r="H200" s="409"/>
      <c r="I200" s="409"/>
      <c r="J200" s="409"/>
      <c r="K200" s="409"/>
    </row>
    <row r="201" spans="1:11" ht="228">
      <c r="A201" s="430" t="s">
        <v>64</v>
      </c>
      <c r="B201" s="454" t="s">
        <v>0</v>
      </c>
      <c r="C201" s="450" t="s">
        <v>0</v>
      </c>
      <c r="D201" s="450" t="s">
        <v>0</v>
      </c>
      <c r="E201" s="451" t="s">
        <v>0</v>
      </c>
      <c r="F201" s="409"/>
      <c r="G201" s="409"/>
      <c r="H201" s="409"/>
      <c r="I201" s="409"/>
      <c r="J201" s="409"/>
      <c r="K201" s="409"/>
    </row>
    <row r="202" spans="1:11" ht="264.75" thickBot="1">
      <c r="A202" s="433" t="s">
        <v>63</v>
      </c>
      <c r="B202" s="455" t="s">
        <v>0</v>
      </c>
      <c r="C202" s="452" t="s">
        <v>0</v>
      </c>
      <c r="D202" s="452" t="s">
        <v>0</v>
      </c>
      <c r="E202" s="453" t="s">
        <v>0</v>
      </c>
      <c r="F202" s="409"/>
      <c r="G202" s="409"/>
      <c r="H202" s="409"/>
      <c r="I202" s="409"/>
      <c r="J202" s="409"/>
      <c r="K202" s="409"/>
    </row>
    <row r="203" spans="1:11" ht="15.75" thickTop="1">
      <c r="A203" s="673" t="s">
        <v>115</v>
      </c>
      <c r="B203" s="673"/>
      <c r="C203" s="673"/>
      <c r="D203" s="673"/>
      <c r="E203" s="673"/>
      <c r="F203" s="409"/>
      <c r="G203" s="409"/>
      <c r="H203" s="409"/>
      <c r="I203" s="409"/>
      <c r="J203" s="409"/>
      <c r="K203" s="409"/>
    </row>
    <row r="204" spans="1:11">
      <c r="A204" s="673" t="s">
        <v>184</v>
      </c>
      <c r="B204" s="673"/>
      <c r="C204" s="673"/>
      <c r="D204" s="673"/>
      <c r="E204" s="673"/>
      <c r="F204" s="409"/>
      <c r="G204" s="409"/>
      <c r="H204" s="409"/>
      <c r="I204" s="409"/>
      <c r="J204" s="409"/>
      <c r="K204" s="409"/>
    </row>
    <row r="205" spans="1:11">
      <c r="A205" s="409"/>
      <c r="B205" s="409"/>
      <c r="C205" s="409"/>
      <c r="D205" s="409"/>
      <c r="E205" s="409"/>
      <c r="F205" s="409"/>
      <c r="G205" s="409"/>
      <c r="H205" s="409"/>
      <c r="I205" s="409"/>
      <c r="J205" s="409"/>
      <c r="K205" s="409"/>
    </row>
    <row r="206" spans="1:11" ht="15.75" thickBot="1">
      <c r="A206" s="671" t="s">
        <v>74</v>
      </c>
      <c r="B206" s="671"/>
      <c r="C206" s="671"/>
      <c r="D206" s="671"/>
      <c r="E206" s="671"/>
      <c r="F206" s="409"/>
      <c r="G206" s="409"/>
      <c r="H206" s="409"/>
      <c r="I206" s="409"/>
      <c r="J206" s="409"/>
      <c r="K206" s="409"/>
    </row>
    <row r="207" spans="1:11" ht="15.75" thickTop="1">
      <c r="A207" s="608" t="s">
        <v>0</v>
      </c>
      <c r="B207" s="610" t="s">
        <v>1</v>
      </c>
      <c r="C207" s="611"/>
      <c r="D207" s="611"/>
      <c r="E207" s="612"/>
      <c r="F207" s="409"/>
      <c r="G207" s="409"/>
      <c r="H207" s="409"/>
      <c r="I207" s="409"/>
      <c r="J207" s="409"/>
      <c r="K207" s="409"/>
    </row>
    <row r="208" spans="1:11" ht="15.75" thickBot="1">
      <c r="A208" s="609"/>
      <c r="B208" s="445" t="s">
        <v>2</v>
      </c>
      <c r="C208" s="446" t="s">
        <v>3</v>
      </c>
      <c r="D208" s="446" t="s">
        <v>4</v>
      </c>
      <c r="E208" s="447" t="s">
        <v>5</v>
      </c>
      <c r="F208" s="409"/>
      <c r="G208" s="409"/>
      <c r="H208" s="409"/>
      <c r="I208" s="409"/>
      <c r="J208" s="409"/>
      <c r="K208" s="409"/>
    </row>
    <row r="209" spans="1:11" ht="192.75" thickTop="1">
      <c r="A209" s="427" t="s">
        <v>6</v>
      </c>
      <c r="B209" s="419">
        <v>0.71539935600059767</v>
      </c>
      <c r="C209" s="448" t="s">
        <v>0</v>
      </c>
      <c r="D209" s="448" t="s">
        <v>0</v>
      </c>
      <c r="E209" s="449" t="s">
        <v>0</v>
      </c>
      <c r="F209" s="409"/>
      <c r="G209" s="409"/>
      <c r="H209" s="409"/>
      <c r="I209" s="409"/>
      <c r="J209" s="409"/>
      <c r="K209" s="409"/>
    </row>
    <row r="210" spans="1:11" ht="120">
      <c r="A210" s="430" t="s">
        <v>7</v>
      </c>
      <c r="B210" s="422">
        <v>0.69695117811163965</v>
      </c>
      <c r="C210" s="450" t="s">
        <v>0</v>
      </c>
      <c r="D210" s="450" t="s">
        <v>0</v>
      </c>
      <c r="E210" s="451" t="s">
        <v>0</v>
      </c>
      <c r="F210" s="409"/>
      <c r="G210" s="409"/>
      <c r="H210" s="409"/>
      <c r="I210" s="409"/>
      <c r="J210" s="409"/>
      <c r="K210" s="409"/>
    </row>
    <row r="211" spans="1:11" ht="120">
      <c r="A211" s="430" t="s">
        <v>8</v>
      </c>
      <c r="B211" s="422">
        <v>0.69223896957344144</v>
      </c>
      <c r="C211" s="450" t="s">
        <v>0</v>
      </c>
      <c r="D211" s="450" t="s">
        <v>0</v>
      </c>
      <c r="E211" s="451" t="s">
        <v>0</v>
      </c>
      <c r="F211" s="409"/>
      <c r="G211" s="409"/>
      <c r="H211" s="409"/>
      <c r="I211" s="409"/>
      <c r="J211" s="409"/>
      <c r="K211" s="409"/>
    </row>
    <row r="212" spans="1:11" ht="156">
      <c r="A212" s="430" t="s">
        <v>9</v>
      </c>
      <c r="B212" s="422">
        <v>0.65603776165698469</v>
      </c>
      <c r="C212" s="450" t="s">
        <v>0</v>
      </c>
      <c r="D212" s="450" t="s">
        <v>0</v>
      </c>
      <c r="E212" s="451" t="s">
        <v>0</v>
      </c>
      <c r="F212" s="409"/>
      <c r="G212" s="409"/>
      <c r="H212" s="409"/>
      <c r="I212" s="409"/>
      <c r="J212" s="409"/>
      <c r="K212" s="409"/>
    </row>
    <row r="213" spans="1:11" ht="180">
      <c r="A213" s="430" t="s">
        <v>11</v>
      </c>
      <c r="B213" s="422">
        <v>0.63953014078155856</v>
      </c>
      <c r="C213" s="450" t="s">
        <v>0</v>
      </c>
      <c r="D213" s="450" t="s">
        <v>0</v>
      </c>
      <c r="E213" s="451" t="s">
        <v>0</v>
      </c>
      <c r="F213" s="409"/>
      <c r="G213" s="409"/>
      <c r="H213" s="409"/>
      <c r="I213" s="409"/>
      <c r="J213" s="409"/>
      <c r="K213" s="409"/>
    </row>
    <row r="214" spans="1:11" ht="192">
      <c r="A214" s="430" t="s">
        <v>15</v>
      </c>
      <c r="B214" s="422">
        <v>0.63041241889874988</v>
      </c>
      <c r="C214" s="450" t="s">
        <v>0</v>
      </c>
      <c r="D214" s="450" t="s">
        <v>0</v>
      </c>
      <c r="E214" s="451" t="s">
        <v>0</v>
      </c>
      <c r="F214" s="409"/>
      <c r="G214" s="409"/>
      <c r="H214" s="409"/>
      <c r="I214" s="409"/>
      <c r="J214" s="409"/>
      <c r="K214" s="409"/>
    </row>
    <row r="215" spans="1:11" ht="240">
      <c r="A215" s="430" t="s">
        <v>17</v>
      </c>
      <c r="B215" s="422">
        <v>0.6289431300253463</v>
      </c>
      <c r="C215" s="450" t="s">
        <v>0</v>
      </c>
      <c r="D215" s="450" t="s">
        <v>0</v>
      </c>
      <c r="E215" s="451" t="s">
        <v>0</v>
      </c>
      <c r="F215" s="409"/>
      <c r="G215" s="409"/>
      <c r="H215" s="409"/>
      <c r="I215" s="409"/>
      <c r="J215" s="409"/>
      <c r="K215" s="409"/>
    </row>
    <row r="216" spans="1:11" ht="180">
      <c r="A216" s="430" t="s">
        <v>16</v>
      </c>
      <c r="B216" s="422">
        <v>0.60020596677807736</v>
      </c>
      <c r="C216" s="450" t="s">
        <v>0</v>
      </c>
      <c r="D216" s="450" t="s">
        <v>0</v>
      </c>
      <c r="E216" s="451" t="s">
        <v>0</v>
      </c>
      <c r="F216" s="409"/>
      <c r="G216" s="409"/>
      <c r="H216" s="409"/>
      <c r="I216" s="409"/>
      <c r="J216" s="409"/>
      <c r="K216" s="409"/>
    </row>
    <row r="217" spans="1:11" ht="180">
      <c r="A217" s="430" t="s">
        <v>10</v>
      </c>
      <c r="B217" s="422">
        <v>0.58914265428249168</v>
      </c>
      <c r="C217" s="423">
        <v>-0.35273014816348552</v>
      </c>
      <c r="D217" s="450" t="s">
        <v>0</v>
      </c>
      <c r="E217" s="451" t="s">
        <v>0</v>
      </c>
      <c r="F217" s="409"/>
      <c r="G217" s="409"/>
      <c r="H217" s="409"/>
      <c r="I217" s="409"/>
      <c r="J217" s="409"/>
      <c r="K217" s="409"/>
    </row>
    <row r="218" spans="1:11" ht="144">
      <c r="A218" s="430" t="s">
        <v>13</v>
      </c>
      <c r="B218" s="422">
        <v>0.58505136538581537</v>
      </c>
      <c r="C218" s="450" t="s">
        <v>0</v>
      </c>
      <c r="D218" s="450" t="s">
        <v>0</v>
      </c>
      <c r="E218" s="451" t="s">
        <v>0</v>
      </c>
      <c r="F218" s="409"/>
      <c r="G218" s="409"/>
      <c r="H218" s="409"/>
      <c r="I218" s="409"/>
      <c r="J218" s="409"/>
      <c r="K218" s="409"/>
    </row>
    <row r="219" spans="1:11" ht="168">
      <c r="A219" s="430" t="s">
        <v>12</v>
      </c>
      <c r="B219" s="422">
        <v>0.58445587833768531</v>
      </c>
      <c r="C219" s="450" t="s">
        <v>0</v>
      </c>
      <c r="D219" s="450" t="s">
        <v>0</v>
      </c>
      <c r="E219" s="424">
        <v>-0.51691853204874127</v>
      </c>
      <c r="F219" s="409"/>
      <c r="G219" s="409"/>
      <c r="H219" s="409"/>
      <c r="I219" s="409"/>
      <c r="J219" s="409"/>
      <c r="K219" s="409"/>
    </row>
    <row r="220" spans="1:11" ht="180">
      <c r="A220" s="430" t="s">
        <v>18</v>
      </c>
      <c r="B220" s="422">
        <v>0.57955399263117113</v>
      </c>
      <c r="C220" s="450" t="s">
        <v>0</v>
      </c>
      <c r="D220" s="450" t="s">
        <v>0</v>
      </c>
      <c r="E220" s="451" t="s">
        <v>0</v>
      </c>
      <c r="F220" s="409"/>
      <c r="G220" s="409"/>
      <c r="H220" s="409"/>
      <c r="I220" s="409"/>
      <c r="J220" s="409"/>
      <c r="K220" s="409"/>
    </row>
    <row r="221" spans="1:11" ht="180">
      <c r="A221" s="430" t="s">
        <v>19</v>
      </c>
      <c r="B221" s="422">
        <v>0.57332144018310938</v>
      </c>
      <c r="C221" s="450" t="s">
        <v>0</v>
      </c>
      <c r="D221" s="450" t="s">
        <v>0</v>
      </c>
      <c r="E221" s="451" t="s">
        <v>0</v>
      </c>
      <c r="F221" s="409"/>
      <c r="G221" s="409"/>
      <c r="H221" s="409"/>
      <c r="I221" s="409"/>
      <c r="J221" s="409"/>
      <c r="K221" s="409"/>
    </row>
    <row r="222" spans="1:11" ht="228">
      <c r="A222" s="430" t="s">
        <v>24</v>
      </c>
      <c r="B222" s="422">
        <v>0.54821089623518227</v>
      </c>
      <c r="C222" s="450" t="s">
        <v>0</v>
      </c>
      <c r="D222" s="450" t="s">
        <v>0</v>
      </c>
      <c r="E222" s="424">
        <v>0.33160213866189414</v>
      </c>
      <c r="F222" s="409"/>
      <c r="G222" s="409"/>
      <c r="H222" s="409"/>
      <c r="I222" s="409"/>
      <c r="J222" s="409"/>
      <c r="K222" s="409"/>
    </row>
    <row r="223" spans="1:11" ht="192">
      <c r="A223" s="430" t="s">
        <v>20</v>
      </c>
      <c r="B223" s="422">
        <v>0.54706746833134057</v>
      </c>
      <c r="C223" s="450" t="s">
        <v>0</v>
      </c>
      <c r="D223" s="423">
        <v>0.41049342667126942</v>
      </c>
      <c r="E223" s="451" t="s">
        <v>0</v>
      </c>
      <c r="F223" s="409"/>
      <c r="G223" s="409"/>
      <c r="H223" s="409"/>
      <c r="I223" s="409"/>
      <c r="J223" s="409"/>
      <c r="K223" s="409"/>
    </row>
    <row r="224" spans="1:11" ht="204">
      <c r="A224" s="430" t="s">
        <v>23</v>
      </c>
      <c r="B224" s="422">
        <v>0.52236384707784589</v>
      </c>
      <c r="C224" s="450" t="s">
        <v>0</v>
      </c>
      <c r="D224" s="423">
        <v>0.392902196346264</v>
      </c>
      <c r="E224" s="451" t="s">
        <v>0</v>
      </c>
      <c r="F224" s="409"/>
      <c r="G224" s="409"/>
      <c r="H224" s="409"/>
      <c r="I224" s="409"/>
      <c r="J224" s="409"/>
      <c r="K224" s="409"/>
    </row>
    <row r="225" spans="1:11" ht="240">
      <c r="A225" s="430" t="s">
        <v>25</v>
      </c>
      <c r="B225" s="422">
        <v>0.45439611280972353</v>
      </c>
      <c r="C225" s="423">
        <v>0.30255577556265767</v>
      </c>
      <c r="D225" s="450" t="s">
        <v>0</v>
      </c>
      <c r="E225" s="451" t="s">
        <v>0</v>
      </c>
      <c r="F225" s="409"/>
      <c r="G225" s="409"/>
      <c r="H225" s="409"/>
      <c r="I225" s="409"/>
      <c r="J225" s="409"/>
      <c r="K225" s="409"/>
    </row>
    <row r="226" spans="1:11" ht="192">
      <c r="A226" s="430" t="s">
        <v>21</v>
      </c>
      <c r="B226" s="422">
        <v>0.443968032300949</v>
      </c>
      <c r="C226" s="450" t="s">
        <v>0</v>
      </c>
      <c r="D226" s="450" t="s">
        <v>0</v>
      </c>
      <c r="E226" s="451" t="s">
        <v>0</v>
      </c>
      <c r="F226" s="409"/>
      <c r="G226" s="409"/>
      <c r="H226" s="409"/>
      <c r="I226" s="409"/>
      <c r="J226" s="409"/>
      <c r="K226" s="409"/>
    </row>
    <row r="227" spans="1:11" ht="180">
      <c r="A227" s="430" t="s">
        <v>26</v>
      </c>
      <c r="B227" s="422">
        <v>0.44048895724839854</v>
      </c>
      <c r="C227" s="450" t="s">
        <v>0</v>
      </c>
      <c r="D227" s="423">
        <v>0.31102036342065686</v>
      </c>
      <c r="E227" s="451" t="s">
        <v>0</v>
      </c>
      <c r="F227" s="409"/>
      <c r="G227" s="409"/>
      <c r="H227" s="409"/>
      <c r="I227" s="409"/>
      <c r="J227" s="409"/>
      <c r="K227" s="409"/>
    </row>
    <row r="228" spans="1:11" ht="228">
      <c r="A228" s="430" t="s">
        <v>27</v>
      </c>
      <c r="B228" s="454" t="s">
        <v>0</v>
      </c>
      <c r="C228" s="450" t="s">
        <v>0</v>
      </c>
      <c r="D228" s="450" t="s">
        <v>0</v>
      </c>
      <c r="E228" s="451" t="s">
        <v>0</v>
      </c>
      <c r="F228" s="409"/>
      <c r="G228" s="409"/>
      <c r="H228" s="409"/>
      <c r="I228" s="409"/>
      <c r="J228" s="409"/>
      <c r="K228" s="409"/>
    </row>
    <row r="229" spans="1:11" ht="204">
      <c r="A229" s="430" t="s">
        <v>29</v>
      </c>
      <c r="B229" s="454" t="s">
        <v>0</v>
      </c>
      <c r="C229" s="423">
        <v>0.70548332618138776</v>
      </c>
      <c r="D229" s="423">
        <v>0.31086857832941028</v>
      </c>
      <c r="E229" s="451" t="s">
        <v>0</v>
      </c>
      <c r="F229" s="409"/>
      <c r="G229" s="409"/>
      <c r="H229" s="409"/>
      <c r="I229" s="409"/>
      <c r="J229" s="409"/>
      <c r="K229" s="409"/>
    </row>
    <row r="230" spans="1:11" ht="144">
      <c r="A230" s="430" t="s">
        <v>30</v>
      </c>
      <c r="B230" s="454" t="s">
        <v>0</v>
      </c>
      <c r="C230" s="423">
        <v>0.67589502722729489</v>
      </c>
      <c r="D230" s="450" t="s">
        <v>0</v>
      </c>
      <c r="E230" s="451" t="s">
        <v>0</v>
      </c>
      <c r="F230" s="409"/>
      <c r="G230" s="409"/>
      <c r="H230" s="409"/>
      <c r="I230" s="409"/>
      <c r="J230" s="409"/>
      <c r="K230" s="409"/>
    </row>
    <row r="231" spans="1:11" ht="180">
      <c r="A231" s="430" t="s">
        <v>32</v>
      </c>
      <c r="B231" s="454" t="s">
        <v>0</v>
      </c>
      <c r="C231" s="423">
        <v>0.62821662458474481</v>
      </c>
      <c r="D231" s="450" t="s">
        <v>0</v>
      </c>
      <c r="E231" s="451" t="s">
        <v>0</v>
      </c>
      <c r="F231" s="409"/>
      <c r="G231" s="409"/>
      <c r="H231" s="409"/>
      <c r="I231" s="409"/>
      <c r="J231" s="409"/>
      <c r="K231" s="409"/>
    </row>
    <row r="232" spans="1:11" ht="96">
      <c r="A232" s="430" t="s">
        <v>28</v>
      </c>
      <c r="B232" s="454" t="s">
        <v>0</v>
      </c>
      <c r="C232" s="423">
        <v>0.6257599592867612</v>
      </c>
      <c r="D232" s="450" t="s">
        <v>0</v>
      </c>
      <c r="E232" s="424">
        <v>0.34604970682884961</v>
      </c>
      <c r="F232" s="409"/>
      <c r="G232" s="409"/>
      <c r="H232" s="409"/>
      <c r="I232" s="409"/>
      <c r="J232" s="409"/>
      <c r="K232" s="409"/>
    </row>
    <row r="233" spans="1:11" ht="180">
      <c r="A233" s="430" t="s">
        <v>31</v>
      </c>
      <c r="B233" s="454" t="s">
        <v>0</v>
      </c>
      <c r="C233" s="423">
        <v>0.62370106878105103</v>
      </c>
      <c r="D233" s="450" t="s">
        <v>0</v>
      </c>
      <c r="E233" s="451" t="s">
        <v>0</v>
      </c>
      <c r="F233" s="409"/>
      <c r="G233" s="409"/>
      <c r="H233" s="409"/>
      <c r="I233" s="409"/>
      <c r="J233" s="409"/>
      <c r="K233" s="409"/>
    </row>
    <row r="234" spans="1:11" ht="156">
      <c r="A234" s="430" t="s">
        <v>34</v>
      </c>
      <c r="B234" s="454" t="s">
        <v>0</v>
      </c>
      <c r="C234" s="423">
        <v>0.53379071736856321</v>
      </c>
      <c r="D234" s="423">
        <v>0.5042846407600946</v>
      </c>
      <c r="E234" s="451" t="s">
        <v>0</v>
      </c>
      <c r="F234" s="409"/>
      <c r="G234" s="409"/>
      <c r="H234" s="409"/>
      <c r="I234" s="409"/>
      <c r="J234" s="409"/>
      <c r="K234" s="409"/>
    </row>
    <row r="235" spans="1:11" ht="144">
      <c r="A235" s="430" t="s">
        <v>37</v>
      </c>
      <c r="B235" s="422">
        <v>0.32918740309371619</v>
      </c>
      <c r="C235" s="423">
        <v>0.49131036962618041</v>
      </c>
      <c r="D235" s="423">
        <v>-0.35940652788473026</v>
      </c>
      <c r="E235" s="451" t="s">
        <v>0</v>
      </c>
      <c r="F235" s="409"/>
      <c r="G235" s="409"/>
      <c r="H235" s="409"/>
      <c r="I235" s="409"/>
      <c r="J235" s="409"/>
      <c r="K235" s="409"/>
    </row>
    <row r="236" spans="1:11" ht="120">
      <c r="A236" s="430" t="s">
        <v>36</v>
      </c>
      <c r="B236" s="454" t="s">
        <v>0</v>
      </c>
      <c r="C236" s="423">
        <v>0.42024015622958749</v>
      </c>
      <c r="D236" s="450" t="s">
        <v>0</v>
      </c>
      <c r="E236" s="451" t="s">
        <v>0</v>
      </c>
      <c r="F236" s="409"/>
      <c r="G236" s="409"/>
      <c r="H236" s="409"/>
      <c r="I236" s="409"/>
      <c r="J236" s="409"/>
      <c r="K236" s="409"/>
    </row>
    <row r="237" spans="1:11" ht="276">
      <c r="A237" s="430" t="s">
        <v>44</v>
      </c>
      <c r="B237" s="454" t="s">
        <v>0</v>
      </c>
      <c r="C237" s="450" t="s">
        <v>0</v>
      </c>
      <c r="D237" s="450" t="s">
        <v>0</v>
      </c>
      <c r="E237" s="451" t="s">
        <v>0</v>
      </c>
      <c r="F237" s="409"/>
      <c r="G237" s="409"/>
      <c r="H237" s="409"/>
      <c r="I237" s="409"/>
      <c r="J237" s="409"/>
      <c r="K237" s="409"/>
    </row>
    <row r="238" spans="1:11" ht="192">
      <c r="A238" s="430" t="s">
        <v>46</v>
      </c>
      <c r="B238" s="454" t="s">
        <v>0</v>
      </c>
      <c r="C238" s="450" t="s">
        <v>0</v>
      </c>
      <c r="D238" s="450" t="s">
        <v>0</v>
      </c>
      <c r="E238" s="451" t="s">
        <v>0</v>
      </c>
      <c r="F238" s="409"/>
      <c r="G238" s="409"/>
      <c r="H238" s="409"/>
      <c r="I238" s="409"/>
      <c r="J238" s="409"/>
      <c r="K238" s="409"/>
    </row>
    <row r="239" spans="1:11" ht="288">
      <c r="A239" s="430" t="s">
        <v>47</v>
      </c>
      <c r="B239" s="454" t="s">
        <v>0</v>
      </c>
      <c r="C239" s="450" t="s">
        <v>0</v>
      </c>
      <c r="D239" s="450" t="s">
        <v>0</v>
      </c>
      <c r="E239" s="451" t="s">
        <v>0</v>
      </c>
      <c r="F239" s="409"/>
      <c r="G239" s="409"/>
      <c r="H239" s="409"/>
      <c r="I239" s="409"/>
      <c r="J239" s="409"/>
      <c r="K239" s="409"/>
    </row>
    <row r="240" spans="1:11" ht="192">
      <c r="A240" s="430" t="s">
        <v>45</v>
      </c>
      <c r="B240" s="454" t="s">
        <v>0</v>
      </c>
      <c r="C240" s="450" t="s">
        <v>0</v>
      </c>
      <c r="D240" s="450" t="s">
        <v>0</v>
      </c>
      <c r="E240" s="451" t="s">
        <v>0</v>
      </c>
      <c r="F240" s="409"/>
      <c r="G240" s="409"/>
      <c r="H240" s="409"/>
      <c r="I240" s="409"/>
      <c r="J240" s="409"/>
      <c r="K240" s="409"/>
    </row>
    <row r="241" spans="1:11" ht="204">
      <c r="A241" s="430" t="s">
        <v>49</v>
      </c>
      <c r="B241" s="454" t="s">
        <v>0</v>
      </c>
      <c r="C241" s="450" t="s">
        <v>0</v>
      </c>
      <c r="D241" s="450" t="s">
        <v>0</v>
      </c>
      <c r="E241" s="451" t="s">
        <v>0</v>
      </c>
      <c r="F241" s="409"/>
      <c r="G241" s="409"/>
      <c r="H241" s="409"/>
      <c r="I241" s="409"/>
      <c r="J241" s="409"/>
      <c r="K241" s="409"/>
    </row>
    <row r="242" spans="1:11" ht="252">
      <c r="A242" s="430" t="s">
        <v>48</v>
      </c>
      <c r="B242" s="454" t="s">
        <v>0</v>
      </c>
      <c r="C242" s="450" t="s">
        <v>0</v>
      </c>
      <c r="D242" s="450" t="s">
        <v>0</v>
      </c>
      <c r="E242" s="451" t="s">
        <v>0</v>
      </c>
      <c r="F242" s="409"/>
      <c r="G242" s="409"/>
      <c r="H242" s="409"/>
      <c r="I242" s="409"/>
      <c r="J242" s="409"/>
      <c r="K242" s="409"/>
    </row>
    <row r="243" spans="1:11" ht="168">
      <c r="A243" s="430" t="s">
        <v>52</v>
      </c>
      <c r="B243" s="454" t="s">
        <v>0</v>
      </c>
      <c r="C243" s="423">
        <v>0.36095025301696548</v>
      </c>
      <c r="D243" s="423">
        <v>0.70102960236241241</v>
      </c>
      <c r="E243" s="451" t="s">
        <v>0</v>
      </c>
      <c r="F243" s="409"/>
      <c r="G243" s="409"/>
      <c r="H243" s="409"/>
      <c r="I243" s="409"/>
      <c r="J243" s="409"/>
      <c r="K243" s="409"/>
    </row>
    <row r="244" spans="1:11" ht="168">
      <c r="A244" s="430" t="s">
        <v>50</v>
      </c>
      <c r="B244" s="422">
        <v>0.43558716159702865</v>
      </c>
      <c r="C244" s="450" t="s">
        <v>0</v>
      </c>
      <c r="D244" s="423">
        <v>0.64770160820221001</v>
      </c>
      <c r="E244" s="451" t="s">
        <v>0</v>
      </c>
      <c r="F244" s="409"/>
      <c r="G244" s="409"/>
      <c r="H244" s="409"/>
      <c r="I244" s="409"/>
      <c r="J244" s="409"/>
      <c r="K244" s="409"/>
    </row>
    <row r="245" spans="1:11" ht="120">
      <c r="A245" s="430" t="s">
        <v>51</v>
      </c>
      <c r="B245" s="422">
        <v>0.40034858224322101</v>
      </c>
      <c r="C245" s="450" t="s">
        <v>0</v>
      </c>
      <c r="D245" s="423">
        <v>0.62652624638239707</v>
      </c>
      <c r="E245" s="451" t="s">
        <v>0</v>
      </c>
      <c r="F245" s="409"/>
      <c r="G245" s="409"/>
      <c r="H245" s="409"/>
      <c r="I245" s="409"/>
      <c r="J245" s="409"/>
      <c r="K245" s="409"/>
    </row>
    <row r="246" spans="1:11" ht="120">
      <c r="A246" s="430" t="s">
        <v>22</v>
      </c>
      <c r="B246" s="422">
        <v>0.36630498762574426</v>
      </c>
      <c r="C246" s="450" t="s">
        <v>0</v>
      </c>
      <c r="D246" s="423">
        <v>-0.59493419045941731</v>
      </c>
      <c r="E246" s="451" t="s">
        <v>0</v>
      </c>
      <c r="F246" s="409"/>
      <c r="G246" s="409"/>
      <c r="H246" s="409"/>
      <c r="I246" s="409"/>
      <c r="J246" s="409"/>
      <c r="K246" s="409"/>
    </row>
    <row r="247" spans="1:11" ht="204">
      <c r="A247" s="430" t="s">
        <v>35</v>
      </c>
      <c r="B247" s="454" t="s">
        <v>0</v>
      </c>
      <c r="C247" s="423">
        <v>0.32039256008853262</v>
      </c>
      <c r="D247" s="423">
        <v>0.5625229825515653</v>
      </c>
      <c r="E247" s="451" t="s">
        <v>0</v>
      </c>
      <c r="F247" s="409"/>
      <c r="G247" s="409"/>
      <c r="H247" s="409"/>
      <c r="I247" s="409"/>
      <c r="J247" s="409"/>
      <c r="K247" s="409"/>
    </row>
    <row r="248" spans="1:11" ht="300">
      <c r="A248" s="430" t="s">
        <v>53</v>
      </c>
      <c r="B248" s="454" t="s">
        <v>0</v>
      </c>
      <c r="C248" s="450" t="s">
        <v>0</v>
      </c>
      <c r="D248" s="423">
        <v>0.32998643579739989</v>
      </c>
      <c r="E248" s="451" t="s">
        <v>0</v>
      </c>
      <c r="F248" s="409"/>
      <c r="G248" s="409"/>
      <c r="H248" s="409"/>
      <c r="I248" s="409"/>
      <c r="J248" s="409"/>
      <c r="K248" s="409"/>
    </row>
    <row r="249" spans="1:11" ht="276">
      <c r="A249" s="430" t="s">
        <v>57</v>
      </c>
      <c r="B249" s="454" t="s">
        <v>0</v>
      </c>
      <c r="C249" s="450" t="s">
        <v>0</v>
      </c>
      <c r="D249" s="450" t="s">
        <v>0</v>
      </c>
      <c r="E249" s="451" t="s">
        <v>0</v>
      </c>
      <c r="F249" s="409"/>
      <c r="G249" s="409"/>
      <c r="H249" s="409"/>
      <c r="I249" s="409"/>
      <c r="J249" s="409"/>
      <c r="K249" s="409"/>
    </row>
    <row r="250" spans="1:11" ht="252">
      <c r="A250" s="430" t="s">
        <v>58</v>
      </c>
      <c r="B250" s="454" t="s">
        <v>0</v>
      </c>
      <c r="C250" s="450" t="s">
        <v>0</v>
      </c>
      <c r="D250" s="450" t="s">
        <v>0</v>
      </c>
      <c r="E250" s="451" t="s">
        <v>0</v>
      </c>
      <c r="F250" s="409"/>
      <c r="G250" s="409"/>
      <c r="H250" s="409"/>
      <c r="I250" s="409"/>
      <c r="J250" s="409"/>
      <c r="K250" s="409"/>
    </row>
    <row r="251" spans="1:11" ht="204">
      <c r="A251" s="430" t="s">
        <v>59</v>
      </c>
      <c r="B251" s="454" t="s">
        <v>0</v>
      </c>
      <c r="C251" s="450" t="s">
        <v>0</v>
      </c>
      <c r="D251" s="450" t="s">
        <v>0</v>
      </c>
      <c r="E251" s="451" t="s">
        <v>0</v>
      </c>
      <c r="F251" s="409"/>
      <c r="G251" s="409"/>
      <c r="H251" s="409"/>
      <c r="I251" s="409"/>
      <c r="J251" s="409"/>
      <c r="K251" s="409"/>
    </row>
    <row r="252" spans="1:11" ht="264">
      <c r="A252" s="430" t="s">
        <v>62</v>
      </c>
      <c r="B252" s="454" t="s">
        <v>0</v>
      </c>
      <c r="C252" s="450" t="s">
        <v>0</v>
      </c>
      <c r="D252" s="450" t="s">
        <v>0</v>
      </c>
      <c r="E252" s="451" t="s">
        <v>0</v>
      </c>
      <c r="F252" s="409"/>
      <c r="G252" s="409"/>
      <c r="H252" s="409"/>
      <c r="I252" s="409"/>
      <c r="J252" s="409"/>
      <c r="K252" s="409"/>
    </row>
    <row r="253" spans="1:11" ht="228">
      <c r="A253" s="430" t="s">
        <v>64</v>
      </c>
      <c r="B253" s="454" t="s">
        <v>0</v>
      </c>
      <c r="C253" s="450" t="s">
        <v>0</v>
      </c>
      <c r="D253" s="450" t="s">
        <v>0</v>
      </c>
      <c r="E253" s="451" t="s">
        <v>0</v>
      </c>
      <c r="F253" s="409"/>
      <c r="G253" s="409"/>
      <c r="H253" s="409"/>
      <c r="I253" s="409"/>
      <c r="J253" s="409"/>
      <c r="K253" s="409"/>
    </row>
    <row r="254" spans="1:11" ht="192">
      <c r="A254" s="430" t="s">
        <v>71</v>
      </c>
      <c r="B254" s="454" t="s">
        <v>0</v>
      </c>
      <c r="C254" s="450" t="s">
        <v>0</v>
      </c>
      <c r="D254" s="450" t="s">
        <v>0</v>
      </c>
      <c r="E254" s="451" t="s">
        <v>0</v>
      </c>
      <c r="F254" s="409"/>
      <c r="G254" s="409"/>
      <c r="H254" s="409"/>
      <c r="I254" s="409"/>
      <c r="J254" s="409"/>
      <c r="K254" s="409"/>
    </row>
    <row r="255" spans="1:11" ht="264">
      <c r="A255" s="430" t="s">
        <v>63</v>
      </c>
      <c r="B255" s="454" t="s">
        <v>0</v>
      </c>
      <c r="C255" s="450" t="s">
        <v>0</v>
      </c>
      <c r="D255" s="450" t="s">
        <v>0</v>
      </c>
      <c r="E255" s="451" t="s">
        <v>0</v>
      </c>
      <c r="F255" s="409"/>
      <c r="G255" s="409"/>
      <c r="H255" s="409"/>
      <c r="I255" s="409"/>
      <c r="J255" s="409"/>
      <c r="K255" s="409"/>
    </row>
    <row r="256" spans="1:11" ht="168">
      <c r="A256" s="430" t="s">
        <v>14</v>
      </c>
      <c r="B256" s="422">
        <v>0.36427942179568212</v>
      </c>
      <c r="C256" s="450" t="s">
        <v>0</v>
      </c>
      <c r="D256" s="450" t="s">
        <v>0</v>
      </c>
      <c r="E256" s="424">
        <v>-0.67508989251658502</v>
      </c>
      <c r="F256" s="409"/>
      <c r="G256" s="409"/>
      <c r="H256" s="409"/>
      <c r="I256" s="409"/>
      <c r="J256" s="409"/>
      <c r="K256" s="409"/>
    </row>
    <row r="257" spans="1:11" ht="144">
      <c r="A257" s="430" t="s">
        <v>67</v>
      </c>
      <c r="B257" s="454" t="s">
        <v>0</v>
      </c>
      <c r="C257" s="450" t="s">
        <v>0</v>
      </c>
      <c r="D257" s="450" t="s">
        <v>0</v>
      </c>
      <c r="E257" s="424">
        <v>0.6407663808050319</v>
      </c>
      <c r="F257" s="409"/>
      <c r="G257" s="409"/>
      <c r="H257" s="409"/>
      <c r="I257" s="409"/>
      <c r="J257" s="409"/>
      <c r="K257" s="409"/>
    </row>
    <row r="258" spans="1:11" ht="204">
      <c r="A258" s="430" t="s">
        <v>65</v>
      </c>
      <c r="B258" s="454" t="s">
        <v>0</v>
      </c>
      <c r="C258" s="450" t="s">
        <v>0</v>
      </c>
      <c r="D258" s="450" t="s">
        <v>0</v>
      </c>
      <c r="E258" s="424">
        <v>-0.61333688671490105</v>
      </c>
      <c r="F258" s="409"/>
      <c r="G258" s="409"/>
      <c r="H258" s="409"/>
      <c r="I258" s="409"/>
      <c r="J258" s="409"/>
      <c r="K258" s="409"/>
    </row>
    <row r="259" spans="1:11" ht="168">
      <c r="A259" s="430" t="s">
        <v>33</v>
      </c>
      <c r="B259" s="454" t="s">
        <v>0</v>
      </c>
      <c r="C259" s="423">
        <v>0.42312391138651795</v>
      </c>
      <c r="D259" s="450" t="s">
        <v>0</v>
      </c>
      <c r="E259" s="424">
        <v>0.59554073487527981</v>
      </c>
      <c r="F259" s="409"/>
      <c r="G259" s="409"/>
      <c r="H259" s="409"/>
      <c r="I259" s="409"/>
      <c r="J259" s="409"/>
      <c r="K259" s="409"/>
    </row>
    <row r="260" spans="1:11" ht="204">
      <c r="A260" s="430" t="s">
        <v>66</v>
      </c>
      <c r="B260" s="422">
        <v>0.35079529311860536</v>
      </c>
      <c r="C260" s="450" t="s">
        <v>0</v>
      </c>
      <c r="D260" s="450" t="s">
        <v>0</v>
      </c>
      <c r="E260" s="424">
        <v>0.54155252141581589</v>
      </c>
      <c r="F260" s="409"/>
      <c r="G260" s="409"/>
      <c r="H260" s="409"/>
      <c r="I260" s="409"/>
      <c r="J260" s="409"/>
      <c r="K260" s="409"/>
    </row>
    <row r="261" spans="1:11" ht="192.75" thickBot="1">
      <c r="A261" s="433" t="s">
        <v>70</v>
      </c>
      <c r="B261" s="455" t="s">
        <v>0</v>
      </c>
      <c r="C261" s="452" t="s">
        <v>0</v>
      </c>
      <c r="D261" s="452" t="s">
        <v>0</v>
      </c>
      <c r="E261" s="453" t="s">
        <v>0</v>
      </c>
      <c r="F261" s="409"/>
      <c r="G261" s="409"/>
      <c r="H261" s="409"/>
      <c r="I261" s="409"/>
      <c r="J261" s="409"/>
      <c r="K261" s="409"/>
    </row>
    <row r="262" spans="1:11" ht="15.75" thickTop="1">
      <c r="A262" s="673" t="s">
        <v>72</v>
      </c>
      <c r="B262" s="673"/>
      <c r="C262" s="673"/>
      <c r="D262" s="673"/>
      <c r="E262" s="673"/>
      <c r="F262" s="409"/>
      <c r="G262" s="409"/>
      <c r="H262" s="409"/>
      <c r="I262" s="409"/>
      <c r="J262" s="409"/>
      <c r="K262" s="409"/>
    </row>
    <row r="263" spans="1:11">
      <c r="A263" s="673" t="s">
        <v>672</v>
      </c>
      <c r="B263" s="673"/>
      <c r="C263" s="673"/>
      <c r="D263" s="673"/>
      <c r="E263" s="673"/>
      <c r="F263" s="409"/>
      <c r="G263" s="409"/>
      <c r="H263" s="409"/>
      <c r="I263" s="409"/>
      <c r="J263" s="409"/>
      <c r="K263" s="409"/>
    </row>
    <row r="264" spans="1:11">
      <c r="A264" s="409"/>
      <c r="B264" s="409"/>
      <c r="C264" s="409"/>
      <c r="D264" s="409"/>
      <c r="E264" s="409"/>
      <c r="F264" s="409"/>
      <c r="G264" s="409"/>
      <c r="H264" s="409"/>
      <c r="I264" s="409"/>
      <c r="J264" s="409"/>
      <c r="K264" s="409"/>
    </row>
    <row r="265" spans="1:11" ht="15.75" thickBot="1">
      <c r="A265" s="671" t="s">
        <v>185</v>
      </c>
      <c r="B265" s="671"/>
      <c r="C265" s="671"/>
      <c r="D265" s="671"/>
      <c r="E265" s="671"/>
      <c r="F265" s="409"/>
      <c r="G265" s="409"/>
      <c r="H265" s="409"/>
      <c r="I265" s="409"/>
      <c r="J265" s="409"/>
      <c r="K265" s="409"/>
    </row>
    <row r="266" spans="1:11" ht="16.5" thickTop="1" thickBot="1">
      <c r="A266" s="607" t="s">
        <v>1</v>
      </c>
      <c r="B266" s="457" t="s">
        <v>2</v>
      </c>
      <c r="C266" s="458" t="s">
        <v>3</v>
      </c>
      <c r="D266" s="458" t="s">
        <v>4</v>
      </c>
      <c r="E266" s="459" t="s">
        <v>5</v>
      </c>
      <c r="F266" s="409"/>
      <c r="G266" s="409"/>
      <c r="H266" s="409"/>
      <c r="I266" s="409"/>
      <c r="J266" s="409"/>
      <c r="K266" s="409"/>
    </row>
    <row r="267" spans="1:11" ht="15.75" thickTop="1">
      <c r="A267" s="439" t="s">
        <v>2</v>
      </c>
      <c r="B267" s="419">
        <v>0.89058864186875142</v>
      </c>
      <c r="C267" s="420">
        <v>0.30480862908438772</v>
      </c>
      <c r="D267" s="420">
        <v>0.33749167516357736</v>
      </c>
      <c r="E267" s="421">
        <v>-6.5528471179893402E-3</v>
      </c>
      <c r="F267" s="409"/>
      <c r="G267" s="409"/>
      <c r="H267" s="409"/>
      <c r="I267" s="409"/>
      <c r="J267" s="409"/>
      <c r="K267" s="409"/>
    </row>
    <row r="268" spans="1:11">
      <c r="A268" s="441" t="s">
        <v>3</v>
      </c>
      <c r="B268" s="422">
        <v>-0.41734482304631448</v>
      </c>
      <c r="C268" s="423">
        <v>0.74829287879809281</v>
      </c>
      <c r="D268" s="423">
        <v>0.43097794327727318</v>
      </c>
      <c r="E268" s="424">
        <v>0.28308846430929407</v>
      </c>
      <c r="F268" s="409"/>
      <c r="G268" s="409"/>
      <c r="H268" s="409"/>
      <c r="I268" s="409"/>
      <c r="J268" s="409"/>
      <c r="K268" s="409"/>
    </row>
    <row r="269" spans="1:11">
      <c r="A269" s="441" t="s">
        <v>4</v>
      </c>
      <c r="B269" s="422">
        <v>0.17926118646797118</v>
      </c>
      <c r="C269" s="423">
        <v>0.1540454357402791</v>
      </c>
      <c r="D269" s="423">
        <v>-0.59728940558103272</v>
      </c>
      <c r="E269" s="424">
        <v>0.76640772225646292</v>
      </c>
      <c r="F269" s="409"/>
      <c r="G269" s="409"/>
      <c r="H269" s="409"/>
      <c r="I269" s="409"/>
      <c r="J269" s="409"/>
      <c r="K269" s="409"/>
    </row>
    <row r="270" spans="1:11" ht="15.75" thickBot="1">
      <c r="A270" s="443" t="s">
        <v>5</v>
      </c>
      <c r="B270" s="425">
        <v>2.3250734975670657E-2</v>
      </c>
      <c r="C270" s="426">
        <v>0.56869980737058989</v>
      </c>
      <c r="D270" s="426">
        <v>-0.58617637924470412</v>
      </c>
      <c r="E270" s="456">
        <v>-0.57657365950528294</v>
      </c>
      <c r="F270" s="409"/>
      <c r="G270" s="409"/>
      <c r="H270" s="409"/>
      <c r="I270" s="409"/>
      <c r="J270" s="409"/>
      <c r="K270" s="409"/>
    </row>
    <row r="271" spans="1:11" ht="15.75" thickTop="1">
      <c r="A271" s="673" t="s">
        <v>186</v>
      </c>
      <c r="B271" s="673"/>
      <c r="C271" s="673"/>
      <c r="D271" s="673"/>
      <c r="E271" s="673"/>
      <c r="F271" s="409"/>
      <c r="G271" s="409"/>
      <c r="H271" s="409"/>
      <c r="I271" s="409"/>
      <c r="J271" s="409"/>
      <c r="K271" s="409"/>
    </row>
    <row r="272" spans="1:11">
      <c r="A272" s="409"/>
      <c r="B272" s="409"/>
      <c r="C272" s="409"/>
      <c r="D272" s="409"/>
      <c r="E272" s="409"/>
      <c r="F272" s="409"/>
      <c r="G272" s="409"/>
      <c r="H272" s="409"/>
      <c r="I272" s="409"/>
      <c r="J272" s="409"/>
      <c r="K272" s="409"/>
    </row>
    <row r="273" spans="1:11" ht="15.75" thickBot="1">
      <c r="A273" s="671" t="s">
        <v>187</v>
      </c>
      <c r="B273" s="671"/>
      <c r="C273" s="671"/>
      <c r="D273" s="671"/>
      <c r="E273" s="671"/>
      <c r="F273" s="409"/>
      <c r="G273" s="409"/>
      <c r="H273" s="409"/>
      <c r="I273" s="409"/>
      <c r="J273" s="409"/>
      <c r="K273" s="409"/>
    </row>
    <row r="274" spans="1:11" ht="15.75" thickTop="1">
      <c r="A274" s="608" t="s">
        <v>0</v>
      </c>
      <c r="B274" s="610" t="s">
        <v>1</v>
      </c>
      <c r="C274" s="611"/>
      <c r="D274" s="611"/>
      <c r="E274" s="612"/>
      <c r="F274" s="409"/>
      <c r="G274" s="409"/>
      <c r="H274" s="409"/>
      <c r="I274" s="409"/>
      <c r="J274" s="409"/>
      <c r="K274" s="409"/>
    </row>
    <row r="275" spans="1:11" ht="15.75" thickBot="1">
      <c r="A275" s="609"/>
      <c r="B275" s="445" t="s">
        <v>2</v>
      </c>
      <c r="C275" s="446" t="s">
        <v>3</v>
      </c>
      <c r="D275" s="446" t="s">
        <v>4</v>
      </c>
      <c r="E275" s="447" t="s">
        <v>5</v>
      </c>
      <c r="F275" s="409"/>
      <c r="G275" s="409"/>
      <c r="H275" s="409"/>
      <c r="I275" s="409"/>
      <c r="J275" s="409"/>
      <c r="K275" s="409"/>
    </row>
    <row r="276" spans="1:11" ht="264.75" thickTop="1">
      <c r="A276" s="427" t="s">
        <v>62</v>
      </c>
      <c r="B276" s="419">
        <v>-1.0807858987379073E-2</v>
      </c>
      <c r="C276" s="420">
        <v>1.5676751169970068E-3</v>
      </c>
      <c r="D276" s="420">
        <v>5.0255860787821738E-2</v>
      </c>
      <c r="E276" s="421">
        <v>8.2483117498289779E-3</v>
      </c>
      <c r="F276" s="409"/>
      <c r="G276" s="409"/>
      <c r="H276" s="409"/>
      <c r="I276" s="409"/>
      <c r="J276" s="409"/>
      <c r="K276" s="409"/>
    </row>
    <row r="277" spans="1:11" ht="276">
      <c r="A277" s="430" t="s">
        <v>44</v>
      </c>
      <c r="B277" s="422">
        <v>1.1632860117536677E-2</v>
      </c>
      <c r="C277" s="423">
        <v>-0.10620167372352939</v>
      </c>
      <c r="D277" s="423">
        <v>8.8807482324841036E-2</v>
      </c>
      <c r="E277" s="424">
        <v>5.4314104719964354E-2</v>
      </c>
      <c r="F277" s="409"/>
      <c r="G277" s="409"/>
      <c r="H277" s="409"/>
      <c r="I277" s="409"/>
      <c r="J277" s="409"/>
      <c r="K277" s="409"/>
    </row>
    <row r="278" spans="1:11" ht="300">
      <c r="A278" s="430" t="s">
        <v>53</v>
      </c>
      <c r="B278" s="422">
        <v>-6.3975373380792261E-3</v>
      </c>
      <c r="C278" s="423">
        <v>-7.9553233892297986E-2</v>
      </c>
      <c r="D278" s="423">
        <v>0.12921843084776885</v>
      </c>
      <c r="E278" s="424">
        <v>4.4563445584838622E-2</v>
      </c>
      <c r="F278" s="409"/>
      <c r="G278" s="409"/>
      <c r="H278" s="409"/>
      <c r="I278" s="409"/>
      <c r="J278" s="409"/>
      <c r="K278" s="409"/>
    </row>
    <row r="279" spans="1:11" ht="264">
      <c r="A279" s="430" t="s">
        <v>63</v>
      </c>
      <c r="B279" s="422">
        <v>4.1621132459909241E-3</v>
      </c>
      <c r="C279" s="423">
        <v>1.7236406036367159E-2</v>
      </c>
      <c r="D279" s="423">
        <v>-2.5142712986747223E-2</v>
      </c>
      <c r="E279" s="424">
        <v>-2.2609629100482507E-2</v>
      </c>
      <c r="F279" s="409"/>
      <c r="G279" s="409"/>
      <c r="H279" s="409"/>
      <c r="I279" s="409"/>
      <c r="J279" s="409"/>
      <c r="K279" s="409"/>
    </row>
    <row r="280" spans="1:11" ht="276">
      <c r="A280" s="430" t="s">
        <v>57</v>
      </c>
      <c r="B280" s="422">
        <v>2.0496232381230901E-2</v>
      </c>
      <c r="C280" s="423">
        <v>5.4254864944467608E-2</v>
      </c>
      <c r="D280" s="423">
        <v>-0.10785059599568442</v>
      </c>
      <c r="E280" s="424">
        <v>-3.0494184240043614E-2</v>
      </c>
      <c r="F280" s="409"/>
      <c r="G280" s="409"/>
      <c r="H280" s="409"/>
      <c r="I280" s="409"/>
      <c r="J280" s="409"/>
      <c r="K280" s="409"/>
    </row>
    <row r="281" spans="1:11" ht="288">
      <c r="A281" s="430" t="s">
        <v>47</v>
      </c>
      <c r="B281" s="422">
        <v>-7.6523090110343153E-3</v>
      </c>
      <c r="C281" s="423">
        <v>5.9469969778120226E-2</v>
      </c>
      <c r="D281" s="423">
        <v>-2.8719662342206013E-2</v>
      </c>
      <c r="E281" s="424">
        <v>-2.2392976699503655E-2</v>
      </c>
      <c r="F281" s="409"/>
      <c r="G281" s="409"/>
      <c r="H281" s="409"/>
      <c r="I281" s="409"/>
      <c r="J281" s="409"/>
      <c r="K281" s="409"/>
    </row>
    <row r="282" spans="1:11" ht="252">
      <c r="A282" s="430" t="s">
        <v>48</v>
      </c>
      <c r="B282" s="422">
        <v>-6.6859750412750461E-3</v>
      </c>
      <c r="C282" s="423">
        <v>2.9946974661818188E-2</v>
      </c>
      <c r="D282" s="423">
        <v>5.3878605402892122E-3</v>
      </c>
      <c r="E282" s="424">
        <v>-1.5050880275604325E-2</v>
      </c>
      <c r="F282" s="409"/>
      <c r="G282" s="409"/>
      <c r="H282" s="409"/>
      <c r="I282" s="409"/>
      <c r="J282" s="409"/>
      <c r="K282" s="409"/>
    </row>
    <row r="283" spans="1:11" ht="252">
      <c r="A283" s="430" t="s">
        <v>58</v>
      </c>
      <c r="B283" s="422">
        <v>2.4378252830315815E-3</v>
      </c>
      <c r="C283" s="423">
        <v>3.1594923301319841E-2</v>
      </c>
      <c r="D283" s="423">
        <v>-8.0563535157246569E-2</v>
      </c>
      <c r="E283" s="424">
        <v>-2.5714161496932904E-2</v>
      </c>
      <c r="F283" s="409"/>
      <c r="G283" s="409"/>
      <c r="H283" s="409"/>
      <c r="I283" s="409"/>
      <c r="J283" s="409"/>
      <c r="K283" s="409"/>
    </row>
    <row r="284" spans="1:11" ht="228">
      <c r="A284" s="430" t="s">
        <v>27</v>
      </c>
      <c r="B284" s="422">
        <v>-2.8324927676040064E-2</v>
      </c>
      <c r="C284" s="423">
        <v>4.5494416224768117E-2</v>
      </c>
      <c r="D284" s="423">
        <v>-2.6141268609798516E-2</v>
      </c>
      <c r="E284" s="424">
        <v>-8.2522719274647442E-3</v>
      </c>
      <c r="F284" s="409"/>
      <c r="G284" s="409"/>
      <c r="H284" s="409"/>
      <c r="I284" s="409"/>
      <c r="J284" s="409"/>
      <c r="K284" s="409"/>
    </row>
    <row r="285" spans="1:11" ht="204">
      <c r="A285" s="430" t="s">
        <v>59</v>
      </c>
      <c r="B285" s="422">
        <v>-1.9679688648983201E-2</v>
      </c>
      <c r="C285" s="423">
        <v>-1.9830819179338949E-2</v>
      </c>
      <c r="D285" s="423">
        <v>7.8059871899282401E-2</v>
      </c>
      <c r="E285" s="424">
        <v>3.1680772181190593E-4</v>
      </c>
      <c r="F285" s="409"/>
      <c r="G285" s="409"/>
      <c r="H285" s="409"/>
      <c r="I285" s="409"/>
      <c r="J285" s="409"/>
      <c r="K285" s="409"/>
    </row>
    <row r="286" spans="1:11" ht="228">
      <c r="A286" s="430" t="s">
        <v>64</v>
      </c>
      <c r="B286" s="422">
        <v>-7.624062649197536E-3</v>
      </c>
      <c r="C286" s="423">
        <v>2.9962142345732874E-2</v>
      </c>
      <c r="D286" s="423">
        <v>-3.185823669996718E-2</v>
      </c>
      <c r="E286" s="424">
        <v>-7.3554829815692937E-3</v>
      </c>
      <c r="F286" s="409"/>
      <c r="G286" s="409"/>
      <c r="H286" s="409"/>
      <c r="I286" s="409"/>
      <c r="J286" s="409"/>
      <c r="K286" s="409"/>
    </row>
    <row r="287" spans="1:11" ht="192">
      <c r="A287" s="430" t="s">
        <v>71</v>
      </c>
      <c r="B287" s="422">
        <v>3.0284564352620405E-4</v>
      </c>
      <c r="C287" s="423">
        <v>6.7727411003780996E-3</v>
      </c>
      <c r="D287" s="423">
        <v>1.2987323029422605E-2</v>
      </c>
      <c r="E287" s="424">
        <v>-2.1608064208873578E-2</v>
      </c>
      <c r="F287" s="409"/>
      <c r="G287" s="409"/>
      <c r="H287" s="409"/>
      <c r="I287" s="409"/>
      <c r="J287" s="409"/>
      <c r="K287" s="409"/>
    </row>
    <row r="288" spans="1:11" ht="192">
      <c r="A288" s="430" t="s">
        <v>46</v>
      </c>
      <c r="B288" s="422">
        <v>-3.7482569145341049E-3</v>
      </c>
      <c r="C288" s="423">
        <v>7.0019797138864817E-2</v>
      </c>
      <c r="D288" s="423">
        <v>-3.5342384734135097E-2</v>
      </c>
      <c r="E288" s="424">
        <v>-4.3870914420789379E-2</v>
      </c>
      <c r="F288" s="409"/>
      <c r="G288" s="409"/>
      <c r="H288" s="409"/>
      <c r="I288" s="409"/>
      <c r="J288" s="409"/>
      <c r="K288" s="409"/>
    </row>
    <row r="289" spans="1:11" ht="204">
      <c r="A289" s="430" t="s">
        <v>49</v>
      </c>
      <c r="B289" s="422">
        <v>-5.1060782792418579E-3</v>
      </c>
      <c r="C289" s="423">
        <v>5.5126574913526211E-2</v>
      </c>
      <c r="D289" s="423">
        <v>-4.3802616552320782E-2</v>
      </c>
      <c r="E289" s="424">
        <v>-2.0920325700147149E-2</v>
      </c>
      <c r="F289" s="409"/>
      <c r="G289" s="409"/>
      <c r="H289" s="409"/>
      <c r="I289" s="409"/>
      <c r="J289" s="409"/>
      <c r="K289" s="409"/>
    </row>
    <row r="290" spans="1:11" ht="192">
      <c r="A290" s="430" t="s">
        <v>45</v>
      </c>
      <c r="B290" s="422">
        <v>1.6752687207373138E-2</v>
      </c>
      <c r="C290" s="423">
        <v>-3.9946361977379143E-2</v>
      </c>
      <c r="D290" s="423">
        <v>5.1842783305976721E-3</v>
      </c>
      <c r="E290" s="424">
        <v>-1.3479763595695627E-2</v>
      </c>
      <c r="F290" s="409"/>
      <c r="G290" s="409"/>
      <c r="H290" s="409"/>
      <c r="I290" s="409"/>
      <c r="J290" s="409"/>
      <c r="K290" s="409"/>
    </row>
    <row r="291" spans="1:11" ht="192">
      <c r="A291" s="430" t="s">
        <v>70</v>
      </c>
      <c r="B291" s="422">
        <v>5.7275497961536449E-3</v>
      </c>
      <c r="C291" s="423">
        <v>-4.9268930361217281E-2</v>
      </c>
      <c r="D291" s="423">
        <v>5.0294252909176777E-3</v>
      </c>
      <c r="E291" s="424">
        <v>7.3599765733445788E-2</v>
      </c>
      <c r="F291" s="409"/>
      <c r="G291" s="409"/>
      <c r="H291" s="409"/>
      <c r="I291" s="409"/>
      <c r="J291" s="409"/>
      <c r="K291" s="409"/>
    </row>
    <row r="292" spans="1:11" ht="204">
      <c r="A292" s="430" t="s">
        <v>35</v>
      </c>
      <c r="B292" s="422">
        <v>-1.1022823332890961E-2</v>
      </c>
      <c r="C292" s="423">
        <v>2.6881009689105603E-2</v>
      </c>
      <c r="D292" s="423">
        <v>0.14153268373316116</v>
      </c>
      <c r="E292" s="424">
        <v>-2.3721308108448354E-2</v>
      </c>
      <c r="F292" s="409"/>
      <c r="G292" s="409"/>
      <c r="H292" s="409"/>
      <c r="I292" s="409"/>
      <c r="J292" s="409"/>
      <c r="K292" s="409"/>
    </row>
    <row r="293" spans="1:11" ht="180">
      <c r="A293" s="430" t="s">
        <v>32</v>
      </c>
      <c r="B293" s="422">
        <v>9.1857919207670845E-3</v>
      </c>
      <c r="C293" s="423">
        <v>0.17107254911654166</v>
      </c>
      <c r="D293" s="423">
        <v>-7.8707643075858841E-2</v>
      </c>
      <c r="E293" s="424">
        <v>5.7134852153579024E-3</v>
      </c>
      <c r="F293" s="409"/>
      <c r="G293" s="409"/>
      <c r="H293" s="409"/>
      <c r="I293" s="409"/>
      <c r="J293" s="409"/>
      <c r="K293" s="409"/>
    </row>
    <row r="294" spans="1:11" ht="156">
      <c r="A294" s="430" t="s">
        <v>9</v>
      </c>
      <c r="B294" s="422">
        <v>9.0032041228174681E-2</v>
      </c>
      <c r="C294" s="423">
        <v>2.2830994052171275E-2</v>
      </c>
      <c r="D294" s="423">
        <v>-5.9255436485278673E-2</v>
      </c>
      <c r="E294" s="424">
        <v>-3.4088464260413988E-2</v>
      </c>
      <c r="F294" s="409"/>
      <c r="G294" s="409"/>
      <c r="H294" s="409"/>
      <c r="I294" s="409"/>
      <c r="J294" s="409"/>
      <c r="K294" s="409"/>
    </row>
    <row r="295" spans="1:11" ht="192">
      <c r="A295" s="430" t="s">
        <v>6</v>
      </c>
      <c r="B295" s="422">
        <v>9.7700812717382596E-2</v>
      </c>
      <c r="C295" s="423">
        <v>-4.6702512396066438E-2</v>
      </c>
      <c r="D295" s="423">
        <v>-1.6595544989449092E-2</v>
      </c>
      <c r="E295" s="424">
        <v>-4.509294295149769E-2</v>
      </c>
      <c r="F295" s="409"/>
      <c r="G295" s="409"/>
      <c r="H295" s="409"/>
      <c r="I295" s="409"/>
      <c r="J295" s="409"/>
      <c r="K295" s="409"/>
    </row>
    <row r="296" spans="1:11" ht="180">
      <c r="A296" s="430" t="s">
        <v>19</v>
      </c>
      <c r="B296" s="422">
        <v>6.5312968554523579E-2</v>
      </c>
      <c r="C296" s="423">
        <v>3.4927184563423641E-2</v>
      </c>
      <c r="D296" s="423">
        <v>2.3283058850843443E-2</v>
      </c>
      <c r="E296" s="424">
        <v>-1.1207540008468207E-2</v>
      </c>
      <c r="F296" s="409"/>
      <c r="G296" s="409"/>
      <c r="H296" s="409"/>
      <c r="I296" s="409"/>
      <c r="J296" s="409"/>
      <c r="K296" s="409"/>
    </row>
    <row r="297" spans="1:11" ht="168">
      <c r="A297" s="430" t="s">
        <v>50</v>
      </c>
      <c r="B297" s="422">
        <v>3.049603612913657E-2</v>
      </c>
      <c r="C297" s="423">
        <v>-4.1861320566148184E-2</v>
      </c>
      <c r="D297" s="423">
        <v>0.18327360366763021</v>
      </c>
      <c r="E297" s="424">
        <v>1.6612534279918337E-2</v>
      </c>
      <c r="F297" s="409"/>
      <c r="G297" s="409"/>
      <c r="H297" s="409"/>
      <c r="I297" s="409"/>
      <c r="J297" s="409"/>
      <c r="K297" s="409"/>
    </row>
    <row r="298" spans="1:11" ht="120">
      <c r="A298" s="430" t="s">
        <v>51</v>
      </c>
      <c r="B298" s="422">
        <v>2.6276852731813915E-2</v>
      </c>
      <c r="C298" s="423">
        <v>-4.7860615670094378E-2</v>
      </c>
      <c r="D298" s="423">
        <v>0.1794870939573589</v>
      </c>
      <c r="E298" s="424">
        <v>-1.5463098755371503E-2</v>
      </c>
      <c r="F298" s="409"/>
      <c r="G298" s="409"/>
      <c r="H298" s="409"/>
      <c r="I298" s="409"/>
      <c r="J298" s="409"/>
      <c r="K298" s="409"/>
    </row>
    <row r="299" spans="1:11" ht="144">
      <c r="A299" s="430" t="s">
        <v>37</v>
      </c>
      <c r="B299" s="422">
        <v>5.4047365821325251E-2</v>
      </c>
      <c r="C299" s="423">
        <v>0.1842706818368095</v>
      </c>
      <c r="D299" s="423">
        <v>-0.1991879816948679</v>
      </c>
      <c r="E299" s="424">
        <v>-3.3291345855930181E-2</v>
      </c>
      <c r="F299" s="409"/>
      <c r="G299" s="409"/>
      <c r="H299" s="409"/>
      <c r="I299" s="409"/>
      <c r="J299" s="409"/>
      <c r="K299" s="409"/>
    </row>
    <row r="300" spans="1:11" ht="204">
      <c r="A300" s="430" t="s">
        <v>23</v>
      </c>
      <c r="B300" s="422">
        <v>5.4752373821486532E-2</v>
      </c>
      <c r="C300" s="423">
        <v>-3.531010199412811E-2</v>
      </c>
      <c r="D300" s="423">
        <v>0.10618421503052843</v>
      </c>
      <c r="E300" s="424">
        <v>5.6013072998946055E-2</v>
      </c>
      <c r="F300" s="409"/>
      <c r="G300" s="409"/>
      <c r="H300" s="409"/>
      <c r="I300" s="409"/>
      <c r="J300" s="409"/>
      <c r="K300" s="409"/>
    </row>
    <row r="301" spans="1:11" ht="192">
      <c r="A301" s="430" t="s">
        <v>20</v>
      </c>
      <c r="B301" s="422">
        <v>5.7458190817343394E-2</v>
      </c>
      <c r="C301" s="423">
        <v>-6.1520873788376729E-2</v>
      </c>
      <c r="D301" s="423">
        <v>0.11900767239096248</v>
      </c>
      <c r="E301" s="424">
        <v>1.8656964801185151E-2</v>
      </c>
      <c r="F301" s="409"/>
      <c r="G301" s="409"/>
      <c r="H301" s="409"/>
      <c r="I301" s="409"/>
      <c r="J301" s="409"/>
      <c r="K301" s="409"/>
    </row>
    <row r="302" spans="1:11" ht="180">
      <c r="A302" s="430" t="s">
        <v>31</v>
      </c>
      <c r="B302" s="422">
        <v>5.2415993573345521E-3</v>
      </c>
      <c r="C302" s="423">
        <v>0.14597035497413585</v>
      </c>
      <c r="D302" s="423">
        <v>-1.4370031089431027E-2</v>
      </c>
      <c r="E302" s="424">
        <v>8.2865831327877046E-3</v>
      </c>
      <c r="F302" s="409"/>
      <c r="G302" s="409"/>
      <c r="H302" s="409"/>
      <c r="I302" s="409"/>
      <c r="J302" s="409"/>
      <c r="K302" s="409"/>
    </row>
    <row r="303" spans="1:11" ht="156">
      <c r="A303" s="430" t="s">
        <v>34</v>
      </c>
      <c r="B303" s="422">
        <v>-4.5250171784658915E-3</v>
      </c>
      <c r="C303" s="423">
        <v>8.9171225878696331E-2</v>
      </c>
      <c r="D303" s="423">
        <v>9.6866244968864826E-2</v>
      </c>
      <c r="E303" s="424">
        <v>-1.193790063067245E-2</v>
      </c>
      <c r="F303" s="409"/>
      <c r="G303" s="409"/>
      <c r="H303" s="409"/>
      <c r="I303" s="409"/>
      <c r="J303" s="409"/>
      <c r="K303" s="409"/>
    </row>
    <row r="304" spans="1:11" ht="180">
      <c r="A304" s="430" t="s">
        <v>18</v>
      </c>
      <c r="B304" s="422">
        <v>7.88143222400495E-2</v>
      </c>
      <c r="C304" s="423">
        <v>4.1927444389623099E-2</v>
      </c>
      <c r="D304" s="423">
        <v>-5.6085964179623055E-2</v>
      </c>
      <c r="E304" s="424">
        <v>2.2263861431866955E-3</v>
      </c>
      <c r="F304" s="409"/>
      <c r="G304" s="409"/>
      <c r="H304" s="409"/>
      <c r="I304" s="409"/>
      <c r="J304" s="409"/>
      <c r="K304" s="409"/>
    </row>
    <row r="305" spans="1:11" ht="120">
      <c r="A305" s="430" t="s">
        <v>7</v>
      </c>
      <c r="B305" s="422">
        <v>0.10433701224492699</v>
      </c>
      <c r="C305" s="423">
        <v>-4.3642377378945968E-2</v>
      </c>
      <c r="D305" s="423">
        <v>-6.1998152264625468E-2</v>
      </c>
      <c r="E305" s="424">
        <v>1.5571265369006314E-2</v>
      </c>
      <c r="F305" s="409"/>
      <c r="G305" s="409"/>
      <c r="H305" s="409"/>
      <c r="I305" s="409"/>
      <c r="J305" s="409"/>
      <c r="K305" s="409"/>
    </row>
    <row r="306" spans="1:11" ht="180">
      <c r="A306" s="430" t="s">
        <v>11</v>
      </c>
      <c r="B306" s="422">
        <v>8.7355746388545513E-2</v>
      </c>
      <c r="C306" s="423">
        <v>-9.1437713761914965E-3</v>
      </c>
      <c r="D306" s="423">
        <v>-4.5019211409056889E-2</v>
      </c>
      <c r="E306" s="424">
        <v>-8.7873774222726964E-2</v>
      </c>
      <c r="F306" s="409"/>
      <c r="G306" s="409"/>
      <c r="H306" s="409"/>
      <c r="I306" s="409"/>
      <c r="J306" s="409"/>
      <c r="K306" s="409"/>
    </row>
    <row r="307" spans="1:11" ht="144">
      <c r="A307" s="430" t="s">
        <v>13</v>
      </c>
      <c r="B307" s="422">
        <v>7.6990200599481515E-2</v>
      </c>
      <c r="C307" s="423">
        <v>4.834853244011407E-2</v>
      </c>
      <c r="D307" s="423">
        <v>-5.7969318670763992E-2</v>
      </c>
      <c r="E307" s="424">
        <v>-6.7919801218195353E-2</v>
      </c>
      <c r="F307" s="409"/>
      <c r="G307" s="409"/>
      <c r="H307" s="409"/>
      <c r="I307" s="409"/>
      <c r="J307" s="409"/>
      <c r="K307" s="409"/>
    </row>
    <row r="308" spans="1:11" ht="180">
      <c r="A308" s="430" t="s">
        <v>26</v>
      </c>
      <c r="B308" s="422">
        <v>4.3776155085157399E-2</v>
      </c>
      <c r="C308" s="423">
        <v>3.0044056999082989E-2</v>
      </c>
      <c r="D308" s="423">
        <v>5.4482257580962562E-2</v>
      </c>
      <c r="E308" s="424">
        <v>-1.017983743060342E-2</v>
      </c>
      <c r="F308" s="409"/>
      <c r="G308" s="409"/>
      <c r="H308" s="409"/>
      <c r="I308" s="409"/>
      <c r="J308" s="409"/>
      <c r="K308" s="409"/>
    </row>
    <row r="309" spans="1:11" ht="120">
      <c r="A309" s="430" t="s">
        <v>22</v>
      </c>
      <c r="B309" s="422">
        <v>7.4375156933791292E-2</v>
      </c>
      <c r="C309" s="423">
        <v>8.2273528075268235E-2</v>
      </c>
      <c r="D309" s="423">
        <v>-0.22248877673307499</v>
      </c>
      <c r="E309" s="424">
        <v>-5.4736575770888071E-3</v>
      </c>
      <c r="F309" s="409"/>
      <c r="G309" s="409"/>
      <c r="H309" s="409"/>
      <c r="I309" s="409"/>
      <c r="J309" s="409"/>
      <c r="K309" s="409"/>
    </row>
    <row r="310" spans="1:11" ht="168">
      <c r="A310" s="430" t="s">
        <v>52</v>
      </c>
      <c r="B310" s="422">
        <v>-1.8060493131976621E-2</v>
      </c>
      <c r="C310" s="423">
        <v>1.3749737248201405E-2</v>
      </c>
      <c r="D310" s="423">
        <v>0.18905103575800888</v>
      </c>
      <c r="E310" s="424">
        <v>5.7689233002702466E-3</v>
      </c>
      <c r="F310" s="409"/>
      <c r="G310" s="409"/>
      <c r="H310" s="409"/>
      <c r="I310" s="409"/>
      <c r="J310" s="409"/>
      <c r="K310" s="409"/>
    </row>
    <row r="311" spans="1:11" ht="204">
      <c r="A311" s="430" t="s">
        <v>65</v>
      </c>
      <c r="B311" s="422">
        <v>1.1754177822048423E-2</v>
      </c>
      <c r="C311" s="423">
        <v>0.13606659995798659</v>
      </c>
      <c r="D311" s="423">
        <v>-5.2389655003576008E-2</v>
      </c>
      <c r="E311" s="424">
        <v>-0.25383018327559193</v>
      </c>
      <c r="F311" s="409"/>
      <c r="G311" s="409"/>
      <c r="H311" s="409"/>
      <c r="I311" s="409"/>
      <c r="J311" s="409"/>
      <c r="K311" s="409"/>
    </row>
    <row r="312" spans="1:11" ht="204">
      <c r="A312" s="430" t="s">
        <v>66</v>
      </c>
      <c r="B312" s="422">
        <v>4.7213475128110444E-2</v>
      </c>
      <c r="C312" s="423">
        <v>-2.5318609909777284E-2</v>
      </c>
      <c r="D312" s="423">
        <v>3.9112754998650225E-2</v>
      </c>
      <c r="E312" s="424">
        <v>0.20023142540072819</v>
      </c>
      <c r="F312" s="409"/>
      <c r="G312" s="409"/>
      <c r="H312" s="409"/>
      <c r="I312" s="409"/>
      <c r="J312" s="409"/>
      <c r="K312" s="409"/>
    </row>
    <row r="313" spans="1:11" ht="180">
      <c r="A313" s="430" t="s">
        <v>10</v>
      </c>
      <c r="B313" s="422">
        <v>8.5381293788042309E-2</v>
      </c>
      <c r="C313" s="423">
        <v>-0.11977084783188328</v>
      </c>
      <c r="D313" s="423">
        <v>2.749841703165197E-2</v>
      </c>
      <c r="E313" s="424">
        <v>6.0563280149443829E-2</v>
      </c>
      <c r="F313" s="409"/>
      <c r="G313" s="409"/>
      <c r="H313" s="409"/>
      <c r="I313" s="409"/>
      <c r="J313" s="409"/>
      <c r="K313" s="409"/>
    </row>
    <row r="314" spans="1:11" ht="144">
      <c r="A314" s="430" t="s">
        <v>67</v>
      </c>
      <c r="B314" s="422">
        <v>4.4671230816958001E-2</v>
      </c>
      <c r="C314" s="423">
        <v>8.0317367810940204E-3</v>
      </c>
      <c r="D314" s="423">
        <v>-8.7229821933525395E-3</v>
      </c>
      <c r="E314" s="424">
        <v>0.21995706775690704</v>
      </c>
      <c r="F314" s="409"/>
      <c r="G314" s="409"/>
      <c r="H314" s="409"/>
      <c r="I314" s="409"/>
      <c r="J314" s="409"/>
      <c r="K314" s="409"/>
    </row>
    <row r="315" spans="1:11" ht="168">
      <c r="A315" s="430" t="s">
        <v>12</v>
      </c>
      <c r="B315" s="422">
        <v>7.5769957378149927E-2</v>
      </c>
      <c r="C315" s="423">
        <v>1.123952924965102E-2</v>
      </c>
      <c r="D315" s="423">
        <v>-4.7431762090488341E-2</v>
      </c>
      <c r="E315" s="424">
        <v>-0.17826521248081445</v>
      </c>
      <c r="F315" s="409"/>
      <c r="G315" s="409"/>
      <c r="H315" s="409"/>
      <c r="I315" s="409"/>
      <c r="J315" s="409"/>
      <c r="K315" s="409"/>
    </row>
    <row r="316" spans="1:11" ht="96">
      <c r="A316" s="430" t="s">
        <v>28</v>
      </c>
      <c r="B316" s="422">
        <v>-1.7891595530580305E-2</v>
      </c>
      <c r="C316" s="423">
        <v>0.13573573944231876</v>
      </c>
      <c r="D316" s="423">
        <v>-9.7875430747765106E-3</v>
      </c>
      <c r="E316" s="424">
        <v>7.6098350472548315E-2</v>
      </c>
      <c r="F316" s="409"/>
      <c r="G316" s="409"/>
      <c r="H316" s="409"/>
      <c r="I316" s="409"/>
      <c r="J316" s="409"/>
      <c r="K316" s="409"/>
    </row>
    <row r="317" spans="1:11" ht="144">
      <c r="A317" s="430" t="s">
        <v>30</v>
      </c>
      <c r="B317" s="422">
        <v>-1.1046438782852195E-2</v>
      </c>
      <c r="C317" s="423">
        <v>0.18105817051363635</v>
      </c>
      <c r="D317" s="423">
        <v>-4.7073355480721259E-2</v>
      </c>
      <c r="E317" s="424">
        <v>-3.0186400313885052E-2</v>
      </c>
      <c r="F317" s="409"/>
      <c r="G317" s="409"/>
      <c r="H317" s="409"/>
      <c r="I317" s="409"/>
      <c r="J317" s="409"/>
      <c r="K317" s="409"/>
    </row>
    <row r="318" spans="1:11" ht="120">
      <c r="A318" s="430" t="s">
        <v>8</v>
      </c>
      <c r="B318" s="422">
        <v>9.5512005126889482E-2</v>
      </c>
      <c r="C318" s="423">
        <v>-7.1090389301370294E-2</v>
      </c>
      <c r="D318" s="423">
        <v>1.0222367916973597E-2</v>
      </c>
      <c r="E318" s="424">
        <v>3.8728829627835595E-2</v>
      </c>
      <c r="F318" s="409"/>
      <c r="G318" s="409"/>
      <c r="H318" s="409"/>
      <c r="I318" s="409"/>
      <c r="J318" s="409"/>
      <c r="K318" s="409"/>
    </row>
    <row r="319" spans="1:11" ht="204">
      <c r="A319" s="430" t="s">
        <v>29</v>
      </c>
      <c r="B319" s="422">
        <v>-1.1018035950176346E-2</v>
      </c>
      <c r="C319" s="423">
        <v>0.17900857094424336</v>
      </c>
      <c r="D319" s="423">
        <v>2.6287451202206113E-3</v>
      </c>
      <c r="E319" s="424">
        <v>-8.0437615770959495E-2</v>
      </c>
      <c r="F319" s="409"/>
      <c r="G319" s="409"/>
      <c r="H319" s="409"/>
      <c r="I319" s="409"/>
      <c r="J319" s="409"/>
      <c r="K319" s="409"/>
    </row>
    <row r="320" spans="1:11" ht="240">
      <c r="A320" s="430" t="s">
        <v>25</v>
      </c>
      <c r="B320" s="422">
        <v>4.3016480519302701E-2</v>
      </c>
      <c r="C320" s="423">
        <v>7.4908273678025342E-2</v>
      </c>
      <c r="D320" s="423">
        <v>2.1900707481239606E-2</v>
      </c>
      <c r="E320" s="424">
        <v>-0.1111176169502479</v>
      </c>
      <c r="F320" s="409"/>
      <c r="G320" s="409"/>
      <c r="H320" s="409"/>
      <c r="I320" s="409"/>
      <c r="J320" s="409"/>
      <c r="K320" s="409"/>
    </row>
    <row r="321" spans="1:11" ht="168">
      <c r="A321" s="430" t="s">
        <v>33</v>
      </c>
      <c r="B321" s="422">
        <v>1.8259921766662628E-2</v>
      </c>
      <c r="C321" s="423">
        <v>4.9120243952433251E-2</v>
      </c>
      <c r="D321" s="423">
        <v>1.6993083366048121E-2</v>
      </c>
      <c r="E321" s="424">
        <v>0.19242392858567017</v>
      </c>
      <c r="F321" s="409"/>
      <c r="G321" s="409"/>
      <c r="H321" s="409"/>
      <c r="I321" s="409"/>
      <c r="J321" s="409"/>
      <c r="K321" s="409"/>
    </row>
    <row r="322" spans="1:11" ht="180">
      <c r="A322" s="430" t="s">
        <v>16</v>
      </c>
      <c r="B322" s="422">
        <v>7.5788984831765521E-2</v>
      </c>
      <c r="C322" s="423">
        <v>-1.7575782585447099E-2</v>
      </c>
      <c r="D322" s="423">
        <v>1.8440742556650461E-2</v>
      </c>
      <c r="E322" s="424">
        <v>9.4496342890508789E-3</v>
      </c>
      <c r="F322" s="409"/>
      <c r="G322" s="409"/>
      <c r="H322" s="409"/>
      <c r="I322" s="409"/>
      <c r="J322" s="409"/>
      <c r="K322" s="409"/>
    </row>
    <row r="323" spans="1:11" ht="168">
      <c r="A323" s="430" t="s">
        <v>14</v>
      </c>
      <c r="B323" s="422">
        <v>4.0491051586460693E-2</v>
      </c>
      <c r="C323" s="423">
        <v>1.8799758477009973E-2</v>
      </c>
      <c r="D323" s="423">
        <v>-1.9370162455931442E-2</v>
      </c>
      <c r="E323" s="424">
        <v>-0.23509931169796214</v>
      </c>
      <c r="F323" s="409"/>
      <c r="G323" s="409"/>
      <c r="H323" s="409"/>
      <c r="I323" s="409"/>
      <c r="J323" s="409"/>
      <c r="K323" s="409"/>
    </row>
    <row r="324" spans="1:11" ht="192">
      <c r="A324" s="430" t="s">
        <v>21</v>
      </c>
      <c r="B324" s="422">
        <v>7.23998115956625E-2</v>
      </c>
      <c r="C324" s="423">
        <v>-8.9609299151817007E-3</v>
      </c>
      <c r="D324" s="423">
        <v>-7.5432241378214526E-2</v>
      </c>
      <c r="E324" s="424">
        <v>7.6653419857960786E-2</v>
      </c>
      <c r="F324" s="409"/>
      <c r="G324" s="409"/>
      <c r="H324" s="409"/>
      <c r="I324" s="409"/>
      <c r="J324" s="409"/>
      <c r="K324" s="409"/>
    </row>
    <row r="325" spans="1:11" ht="120">
      <c r="A325" s="430" t="s">
        <v>36</v>
      </c>
      <c r="B325" s="422">
        <v>-1.3160351847846443E-2</v>
      </c>
      <c r="C325" s="423">
        <v>9.6699718387421613E-2</v>
      </c>
      <c r="D325" s="423">
        <v>3.7978194762662197E-2</v>
      </c>
      <c r="E325" s="424">
        <v>-6.085448516514029E-2</v>
      </c>
      <c r="F325" s="409"/>
      <c r="G325" s="409"/>
      <c r="H325" s="409"/>
      <c r="I325" s="409"/>
      <c r="J325" s="409"/>
      <c r="K325" s="409"/>
    </row>
    <row r="326" spans="1:11" ht="192">
      <c r="A326" s="430" t="s">
        <v>15</v>
      </c>
      <c r="B326" s="422">
        <v>8.9029477728018155E-2</v>
      </c>
      <c r="C326" s="423">
        <v>-4.2974303200040968E-2</v>
      </c>
      <c r="D326" s="423">
        <v>-1.3446349273892284E-2</v>
      </c>
      <c r="E326" s="424">
        <v>5.603454865565112E-2</v>
      </c>
      <c r="F326" s="409"/>
      <c r="G326" s="409"/>
      <c r="H326" s="409"/>
      <c r="I326" s="409"/>
      <c r="J326" s="409"/>
      <c r="K326" s="409"/>
    </row>
    <row r="327" spans="1:11" ht="240">
      <c r="A327" s="430" t="s">
        <v>17</v>
      </c>
      <c r="B327" s="422">
        <v>8.5534724943069698E-2</v>
      </c>
      <c r="C327" s="423">
        <v>-3.6377484375756733E-3</v>
      </c>
      <c r="D327" s="423">
        <v>-1.2467991109292417E-2</v>
      </c>
      <c r="E327" s="424">
        <v>9.0629327320467218E-2</v>
      </c>
      <c r="F327" s="409"/>
      <c r="G327" s="409"/>
      <c r="H327" s="409"/>
      <c r="I327" s="409"/>
      <c r="J327" s="409"/>
      <c r="K327" s="409"/>
    </row>
    <row r="328" spans="1:11" ht="228.75" thickBot="1">
      <c r="A328" s="433" t="s">
        <v>24</v>
      </c>
      <c r="B328" s="425">
        <v>7.02103928443783E-2</v>
      </c>
      <c r="C328" s="426">
        <v>2.4180473775242795E-2</v>
      </c>
      <c r="D328" s="426">
        <v>4.0287179510905997E-3</v>
      </c>
      <c r="E328" s="456">
        <v>0.11253548180754186</v>
      </c>
      <c r="F328" s="409"/>
      <c r="G328" s="409"/>
      <c r="H328" s="409"/>
      <c r="I328" s="409"/>
      <c r="J328" s="409"/>
      <c r="K328" s="409"/>
    </row>
    <row r="329" spans="1:11" ht="15.75" thickTop="1">
      <c r="A329" s="673" t="s">
        <v>188</v>
      </c>
      <c r="B329" s="673"/>
      <c r="C329" s="673"/>
      <c r="D329" s="673"/>
      <c r="E329" s="673"/>
      <c r="F329" s="409"/>
      <c r="G329" s="409"/>
      <c r="H329" s="409"/>
      <c r="I329" s="409"/>
      <c r="J329" s="409"/>
      <c r="K329" s="409"/>
    </row>
    <row r="330" spans="1:11">
      <c r="A330" s="409"/>
      <c r="B330" s="409"/>
      <c r="C330" s="409"/>
      <c r="D330" s="409"/>
      <c r="E330" s="409"/>
      <c r="F330" s="409"/>
      <c r="G330" s="409"/>
      <c r="H330" s="409"/>
      <c r="I330" s="409"/>
      <c r="J330" s="409"/>
      <c r="K330" s="409"/>
    </row>
    <row r="331" spans="1:11" ht="15.75" thickBot="1">
      <c r="A331" s="671" t="s">
        <v>189</v>
      </c>
      <c r="B331" s="671"/>
      <c r="C331" s="671"/>
      <c r="D331" s="671"/>
      <c r="E331" s="671"/>
      <c r="F331" s="409"/>
      <c r="G331" s="409"/>
      <c r="H331" s="409"/>
      <c r="I331" s="409"/>
      <c r="J331" s="409"/>
      <c r="K331" s="409"/>
    </row>
    <row r="332" spans="1:11" ht="16.5" thickTop="1" thickBot="1">
      <c r="A332" s="607" t="s">
        <v>1</v>
      </c>
      <c r="B332" s="457" t="s">
        <v>2</v>
      </c>
      <c r="C332" s="458" t="s">
        <v>3</v>
      </c>
      <c r="D332" s="458" t="s">
        <v>4</v>
      </c>
      <c r="E332" s="459" t="s">
        <v>5</v>
      </c>
      <c r="F332" s="409"/>
      <c r="G332" s="409"/>
      <c r="H332" s="409"/>
      <c r="I332" s="409"/>
      <c r="J332" s="409"/>
      <c r="K332" s="409"/>
    </row>
    <row r="333" spans="1:11" ht="15.75" thickTop="1">
      <c r="A333" s="439" t="s">
        <v>2</v>
      </c>
      <c r="B333" s="428">
        <v>1</v>
      </c>
      <c r="C333" s="440">
        <v>0</v>
      </c>
      <c r="D333" s="440">
        <v>0</v>
      </c>
      <c r="E333" s="429">
        <v>0</v>
      </c>
      <c r="F333" s="409"/>
      <c r="G333" s="409"/>
      <c r="H333" s="409"/>
      <c r="I333" s="409"/>
      <c r="J333" s="409"/>
      <c r="K333" s="409"/>
    </row>
    <row r="334" spans="1:11">
      <c r="A334" s="441" t="s">
        <v>3</v>
      </c>
      <c r="B334" s="431">
        <v>0</v>
      </c>
      <c r="C334" s="442">
        <v>1.0000000000000002</v>
      </c>
      <c r="D334" s="423">
        <v>2.2204460492503131E-16</v>
      </c>
      <c r="E334" s="432">
        <v>0</v>
      </c>
      <c r="F334" s="409"/>
      <c r="G334" s="409"/>
      <c r="H334" s="409"/>
      <c r="I334" s="409"/>
      <c r="J334" s="409"/>
      <c r="K334" s="409"/>
    </row>
    <row r="335" spans="1:11">
      <c r="A335" s="441" t="s">
        <v>4</v>
      </c>
      <c r="B335" s="431">
        <v>0</v>
      </c>
      <c r="C335" s="423">
        <v>2.2204460492503131E-16</v>
      </c>
      <c r="D335" s="442">
        <v>1</v>
      </c>
      <c r="E335" s="432">
        <v>0</v>
      </c>
      <c r="F335" s="409"/>
      <c r="G335" s="409"/>
      <c r="H335" s="409"/>
      <c r="I335" s="409"/>
      <c r="J335" s="409"/>
      <c r="K335" s="409"/>
    </row>
    <row r="336" spans="1:11" ht="15.75" thickBot="1">
      <c r="A336" s="443" t="s">
        <v>5</v>
      </c>
      <c r="B336" s="434">
        <v>0</v>
      </c>
      <c r="C336" s="444">
        <v>0</v>
      </c>
      <c r="D336" s="444">
        <v>0</v>
      </c>
      <c r="E336" s="435">
        <v>1.0000000000000002</v>
      </c>
      <c r="F336" s="409"/>
      <c r="G336" s="409"/>
      <c r="H336" s="409"/>
      <c r="I336" s="409"/>
      <c r="J336" s="409"/>
      <c r="K336" s="409"/>
    </row>
    <row r="337" spans="1:11" ht="15.75" thickTop="1">
      <c r="A337" s="673" t="s">
        <v>190</v>
      </c>
      <c r="B337" s="673"/>
      <c r="C337" s="673"/>
      <c r="D337" s="673"/>
      <c r="E337" s="673"/>
      <c r="F337" s="409"/>
      <c r="G337" s="409"/>
      <c r="H337" s="409"/>
      <c r="I337" s="409"/>
      <c r="J337" s="409"/>
      <c r="K337" s="409"/>
    </row>
    <row r="338" spans="1:11">
      <c r="A338" s="409"/>
      <c r="B338" s="409"/>
      <c r="C338" s="409"/>
      <c r="D338" s="409"/>
      <c r="E338" s="409"/>
      <c r="F338" s="409"/>
      <c r="G338" s="409"/>
      <c r="H338" s="409"/>
      <c r="I338" s="409"/>
      <c r="J338" s="409"/>
      <c r="K338" s="409"/>
    </row>
    <row r="339" spans="1:11">
      <c r="A339" s="409"/>
      <c r="B339" s="409"/>
      <c r="C339" s="409"/>
      <c r="D339" s="409"/>
      <c r="E339" s="409"/>
      <c r="F339" s="409"/>
      <c r="G339" s="409"/>
      <c r="H339" s="409"/>
      <c r="I339" s="409"/>
      <c r="J339" s="409"/>
      <c r="K339" s="409"/>
    </row>
    <row r="340" spans="1:11" ht="18">
      <c r="A340" s="670" t="s">
        <v>77</v>
      </c>
      <c r="B340" s="409"/>
      <c r="C340" s="409"/>
      <c r="D340" s="409"/>
      <c r="E340" s="409"/>
      <c r="F340" s="409"/>
      <c r="G340" s="409"/>
      <c r="H340" s="409"/>
      <c r="I340" s="409"/>
      <c r="J340" s="409"/>
      <c r="K340" s="409"/>
    </row>
    <row r="341" spans="1:11">
      <c r="A341" s="409"/>
      <c r="B341" s="409"/>
      <c r="C341" s="409"/>
      <c r="D341" s="409"/>
      <c r="E341" s="409"/>
      <c r="F341" s="409"/>
      <c r="G341" s="409"/>
      <c r="H341" s="409"/>
      <c r="I341" s="409"/>
      <c r="J341" s="409"/>
      <c r="K341" s="409"/>
    </row>
    <row r="342" spans="1:11" ht="15.75" thickBot="1">
      <c r="A342" s="671" t="s">
        <v>78</v>
      </c>
      <c r="B342" s="671"/>
      <c r="C342" s="671"/>
      <c r="D342" s="409"/>
      <c r="E342" s="409"/>
      <c r="F342" s="409"/>
      <c r="G342" s="409"/>
      <c r="H342" s="409"/>
      <c r="I342" s="409"/>
      <c r="J342" s="409"/>
      <c r="K342" s="409"/>
    </row>
    <row r="343" spans="1:11" ht="15.75" thickTop="1">
      <c r="A343" s="616" t="s">
        <v>79</v>
      </c>
      <c r="B343" s="617"/>
      <c r="C343" s="410" t="s">
        <v>670</v>
      </c>
      <c r="D343" s="409"/>
      <c r="E343" s="409"/>
      <c r="F343" s="409"/>
      <c r="G343" s="409"/>
      <c r="H343" s="409"/>
      <c r="I343" s="409"/>
      <c r="J343" s="409"/>
      <c r="K343" s="409"/>
    </row>
    <row r="344" spans="1:11">
      <c r="A344" s="613" t="s">
        <v>80</v>
      </c>
      <c r="B344" s="614"/>
      <c r="C344" s="412" t="s">
        <v>0</v>
      </c>
      <c r="D344" s="409"/>
      <c r="E344" s="409"/>
      <c r="F344" s="409"/>
      <c r="G344" s="409"/>
      <c r="H344" s="409"/>
      <c r="I344" s="409"/>
      <c r="J344" s="409"/>
      <c r="K344" s="409"/>
    </row>
    <row r="345" spans="1:11" ht="84">
      <c r="A345" s="613" t="s">
        <v>81</v>
      </c>
      <c r="B345" s="411" t="s">
        <v>82</v>
      </c>
      <c r="C345" s="412" t="s">
        <v>671</v>
      </c>
      <c r="D345" s="409"/>
      <c r="E345" s="409"/>
      <c r="F345" s="409"/>
      <c r="G345" s="409"/>
      <c r="H345" s="409"/>
      <c r="I345" s="409"/>
      <c r="J345" s="409"/>
      <c r="K345" s="409"/>
    </row>
    <row r="346" spans="1:11" ht="96">
      <c r="A346" s="613"/>
      <c r="B346" s="411" t="s">
        <v>83</v>
      </c>
      <c r="C346" s="412" t="s">
        <v>101</v>
      </c>
      <c r="D346" s="409"/>
      <c r="E346" s="409"/>
      <c r="F346" s="409"/>
      <c r="G346" s="409"/>
      <c r="H346" s="409"/>
      <c r="I346" s="409"/>
      <c r="J346" s="409"/>
      <c r="K346" s="409"/>
    </row>
    <row r="347" spans="1:11">
      <c r="A347" s="613"/>
      <c r="B347" s="411" t="s">
        <v>84</v>
      </c>
      <c r="C347" s="412" t="s">
        <v>102</v>
      </c>
      <c r="D347" s="409"/>
      <c r="E347" s="409"/>
      <c r="F347" s="409"/>
      <c r="G347" s="409"/>
      <c r="H347" s="409"/>
      <c r="I347" s="409"/>
      <c r="J347" s="409"/>
      <c r="K347" s="409"/>
    </row>
    <row r="348" spans="1:11">
      <c r="A348" s="613"/>
      <c r="B348" s="411" t="s">
        <v>85</v>
      </c>
      <c r="C348" s="412" t="s">
        <v>102</v>
      </c>
      <c r="D348" s="409"/>
      <c r="E348" s="409"/>
      <c r="F348" s="409"/>
      <c r="G348" s="409"/>
      <c r="H348" s="409"/>
      <c r="I348" s="409"/>
      <c r="J348" s="409"/>
      <c r="K348" s="409"/>
    </row>
    <row r="349" spans="1:11">
      <c r="A349" s="613"/>
      <c r="B349" s="411" t="s">
        <v>86</v>
      </c>
      <c r="C349" s="412" t="s">
        <v>102</v>
      </c>
      <c r="D349" s="409"/>
      <c r="E349" s="409"/>
      <c r="F349" s="409"/>
      <c r="G349" s="409"/>
      <c r="H349" s="409"/>
      <c r="I349" s="409"/>
      <c r="J349" s="409"/>
      <c r="K349" s="409"/>
    </row>
    <row r="350" spans="1:11" ht="48">
      <c r="A350" s="613"/>
      <c r="B350" s="411" t="s">
        <v>87</v>
      </c>
      <c r="C350" s="413">
        <v>2000</v>
      </c>
      <c r="D350" s="409"/>
      <c r="E350" s="409"/>
      <c r="F350" s="409"/>
      <c r="G350" s="409"/>
      <c r="H350" s="409"/>
      <c r="I350" s="409"/>
      <c r="J350" s="409"/>
      <c r="K350" s="409"/>
    </row>
    <row r="351" spans="1:11" ht="96">
      <c r="A351" s="613" t="s">
        <v>88</v>
      </c>
      <c r="B351" s="411" t="s">
        <v>89</v>
      </c>
      <c r="C351" s="412" t="s">
        <v>103</v>
      </c>
      <c r="D351" s="409"/>
      <c r="E351" s="409"/>
      <c r="F351" s="409"/>
      <c r="G351" s="409"/>
      <c r="H351" s="409"/>
      <c r="I351" s="409"/>
      <c r="J351" s="409"/>
      <c r="K351" s="409"/>
    </row>
    <row r="352" spans="1:11" ht="120">
      <c r="A352" s="613"/>
      <c r="B352" s="411" t="s">
        <v>90</v>
      </c>
      <c r="C352" s="412" t="s">
        <v>104</v>
      </c>
      <c r="D352" s="409"/>
      <c r="E352" s="409"/>
      <c r="F352" s="409"/>
      <c r="G352" s="409"/>
      <c r="H352" s="409"/>
      <c r="I352" s="409"/>
      <c r="J352" s="409"/>
      <c r="K352" s="409"/>
    </row>
    <row r="353" spans="1:11" ht="409.5">
      <c r="A353" s="613" t="s">
        <v>91</v>
      </c>
      <c r="B353" s="614"/>
      <c r="C353" s="412" t="s">
        <v>656</v>
      </c>
      <c r="D353" s="409"/>
      <c r="E353" s="409"/>
      <c r="F353" s="409"/>
      <c r="G353" s="409"/>
      <c r="H353" s="409"/>
      <c r="I353" s="409"/>
      <c r="J353" s="409"/>
      <c r="K353" s="409"/>
    </row>
    <row r="354" spans="1:11" ht="24">
      <c r="A354" s="613" t="s">
        <v>92</v>
      </c>
      <c r="B354" s="411" t="s">
        <v>93</v>
      </c>
      <c r="C354" s="414" t="s">
        <v>643</v>
      </c>
      <c r="D354" s="409"/>
      <c r="E354" s="409"/>
      <c r="F354" s="409"/>
      <c r="G354" s="409"/>
      <c r="H354" s="409"/>
      <c r="I354" s="409"/>
      <c r="J354" s="409"/>
      <c r="K354" s="409"/>
    </row>
    <row r="355" spans="1:11" ht="24">
      <c r="A355" s="613"/>
      <c r="B355" s="411" t="s">
        <v>94</v>
      </c>
      <c r="C355" s="414" t="s">
        <v>673</v>
      </c>
      <c r="D355" s="409"/>
      <c r="E355" s="409"/>
      <c r="F355" s="409"/>
      <c r="G355" s="409"/>
      <c r="H355" s="409"/>
      <c r="I355" s="409"/>
      <c r="J355" s="409"/>
      <c r="K355" s="409"/>
    </row>
    <row r="356" spans="1:11" ht="36">
      <c r="A356" s="613"/>
      <c r="B356" s="411" t="s">
        <v>95</v>
      </c>
      <c r="C356" s="412" t="s">
        <v>649</v>
      </c>
      <c r="D356" s="409"/>
      <c r="E356" s="409"/>
      <c r="F356" s="409"/>
      <c r="G356" s="409"/>
      <c r="H356" s="409"/>
      <c r="I356" s="409"/>
      <c r="J356" s="409"/>
      <c r="K356" s="409"/>
    </row>
    <row r="357" spans="1:11" ht="24">
      <c r="A357" s="613" t="s">
        <v>96</v>
      </c>
      <c r="B357" s="411" t="s">
        <v>651</v>
      </c>
      <c r="C357" s="412" t="s">
        <v>107</v>
      </c>
      <c r="D357" s="409"/>
      <c r="E357" s="409"/>
      <c r="F357" s="409"/>
      <c r="G357" s="409"/>
      <c r="H357" s="409"/>
      <c r="I357" s="409"/>
      <c r="J357" s="409"/>
      <c r="K357" s="409"/>
    </row>
    <row r="358" spans="1:11" ht="24">
      <c r="A358" s="613"/>
      <c r="B358" s="411" t="s">
        <v>652</v>
      </c>
      <c r="C358" s="412" t="s">
        <v>108</v>
      </c>
      <c r="D358" s="409"/>
      <c r="E358" s="409"/>
      <c r="F358" s="409"/>
      <c r="G358" s="409"/>
      <c r="H358" s="409"/>
      <c r="I358" s="409"/>
      <c r="J358" s="409"/>
      <c r="K358" s="409"/>
    </row>
    <row r="359" spans="1:11" ht="24">
      <c r="A359" s="613"/>
      <c r="B359" s="411" t="s">
        <v>653</v>
      </c>
      <c r="C359" s="412" t="s">
        <v>109</v>
      </c>
      <c r="D359" s="409"/>
      <c r="E359" s="409"/>
      <c r="F359" s="409"/>
      <c r="G359" s="409"/>
      <c r="H359" s="409"/>
      <c r="I359" s="409"/>
      <c r="J359" s="409"/>
      <c r="K359" s="409"/>
    </row>
    <row r="360" spans="1:11" ht="24">
      <c r="A360" s="613"/>
      <c r="B360" s="411" t="s">
        <v>654</v>
      </c>
      <c r="C360" s="412" t="s">
        <v>110</v>
      </c>
      <c r="D360" s="409"/>
      <c r="E360" s="409"/>
      <c r="F360" s="409"/>
      <c r="G360" s="409"/>
      <c r="H360" s="409"/>
      <c r="I360" s="409"/>
      <c r="J360" s="409"/>
      <c r="K360" s="409"/>
    </row>
    <row r="361" spans="1:11" ht="24.75" thickBot="1">
      <c r="A361" s="615"/>
      <c r="B361" s="415" t="s">
        <v>655</v>
      </c>
      <c r="C361" s="416" t="s">
        <v>197</v>
      </c>
      <c r="D361" s="409"/>
      <c r="E361" s="409"/>
      <c r="F361" s="409"/>
      <c r="G361" s="409"/>
      <c r="H361" s="409"/>
      <c r="I361" s="409"/>
      <c r="J361" s="409"/>
      <c r="K361" s="409"/>
    </row>
    <row r="362" spans="1:11" ht="15.75" thickTop="1">
      <c r="A362" s="409"/>
      <c r="B362" s="409"/>
      <c r="C362" s="409"/>
      <c r="D362" s="409"/>
      <c r="E362" s="409"/>
      <c r="F362" s="409"/>
      <c r="G362" s="409"/>
      <c r="H362" s="409"/>
      <c r="I362" s="409"/>
      <c r="J362" s="409"/>
      <c r="K362" s="409"/>
    </row>
    <row r="363" spans="1:11">
      <c r="A363" s="409"/>
      <c r="B363" s="409"/>
      <c r="C363" s="409"/>
      <c r="D363" s="409"/>
      <c r="E363" s="409"/>
      <c r="F363" s="409"/>
      <c r="G363" s="409"/>
      <c r="H363" s="409"/>
      <c r="I363" s="409"/>
      <c r="J363" s="409"/>
      <c r="K363" s="409"/>
    </row>
    <row r="364" spans="1:11">
      <c r="A364" s="672" t="s">
        <v>671</v>
      </c>
      <c r="B364" s="409"/>
      <c r="C364" s="409"/>
      <c r="D364" s="409"/>
      <c r="E364" s="409"/>
      <c r="F364" s="409"/>
      <c r="G364" s="409"/>
      <c r="H364" s="409"/>
      <c r="I364" s="409"/>
      <c r="J364" s="409"/>
      <c r="K364" s="409"/>
    </row>
    <row r="365" spans="1:11">
      <c r="A365" s="409"/>
      <c r="B365" s="409"/>
      <c r="C365" s="409"/>
      <c r="D365" s="409"/>
      <c r="E365" s="409"/>
      <c r="F365" s="409"/>
      <c r="G365" s="409"/>
      <c r="H365" s="409"/>
      <c r="I365" s="409"/>
      <c r="J365" s="409"/>
      <c r="K365" s="409"/>
    </row>
    <row r="366" spans="1:11" ht="15.75" thickBot="1">
      <c r="A366" s="671" t="s">
        <v>210</v>
      </c>
      <c r="B366" s="409"/>
      <c r="C366" s="409"/>
      <c r="D366" s="409"/>
      <c r="E366" s="409"/>
      <c r="F366" s="409"/>
      <c r="G366" s="409"/>
      <c r="H366" s="409"/>
      <c r="I366" s="409"/>
      <c r="J366" s="409"/>
      <c r="K366" s="409"/>
    </row>
    <row r="367" spans="1:11" ht="16.5" thickTop="1" thickBot="1">
      <c r="A367" s="460"/>
      <c r="B367" s="409"/>
      <c r="C367" s="409"/>
      <c r="D367" s="409"/>
      <c r="E367" s="409"/>
      <c r="F367" s="409"/>
      <c r="G367" s="409"/>
      <c r="H367" s="409"/>
      <c r="I367" s="409"/>
      <c r="J367" s="409"/>
      <c r="K367" s="409"/>
    </row>
    <row r="368" spans="1:11" ht="15.75" thickTop="1">
      <c r="A368" s="673" t="s">
        <v>111</v>
      </c>
      <c r="B368" s="409"/>
      <c r="C368" s="409"/>
      <c r="D368" s="409"/>
      <c r="E368" s="409"/>
      <c r="F368" s="409"/>
      <c r="G368" s="409"/>
      <c r="H368" s="409"/>
      <c r="I368" s="409"/>
      <c r="J368" s="409"/>
      <c r="K368" s="409"/>
    </row>
    <row r="369" spans="1:11">
      <c r="A369" s="409"/>
      <c r="B369" s="409"/>
      <c r="C369" s="409"/>
      <c r="D369" s="409"/>
      <c r="E369" s="409"/>
      <c r="F369" s="409"/>
      <c r="G369" s="409"/>
      <c r="H369" s="409"/>
      <c r="I369" s="409"/>
      <c r="J369" s="409"/>
      <c r="K369" s="409"/>
    </row>
    <row r="370" spans="1:11" ht="15.75" thickBot="1">
      <c r="A370" s="671" t="s">
        <v>112</v>
      </c>
      <c r="B370" s="671"/>
      <c r="C370" s="671"/>
      <c r="D370" s="409"/>
      <c r="E370" s="409"/>
      <c r="F370" s="409"/>
      <c r="G370" s="409"/>
      <c r="H370" s="409"/>
      <c r="I370" s="409"/>
      <c r="J370" s="409"/>
      <c r="K370" s="409"/>
    </row>
    <row r="371" spans="1:11" ht="16.5" thickTop="1" thickBot="1">
      <c r="A371" s="607" t="s">
        <v>0</v>
      </c>
      <c r="B371" s="417" t="s">
        <v>113</v>
      </c>
      <c r="C371" s="418" t="s">
        <v>114</v>
      </c>
      <c r="D371" s="409"/>
      <c r="E371" s="409"/>
      <c r="F371" s="409"/>
      <c r="G371" s="409"/>
      <c r="H371" s="409"/>
      <c r="I371" s="409"/>
      <c r="J371" s="409"/>
      <c r="K371" s="409"/>
    </row>
    <row r="372" spans="1:11" ht="264.75" thickTop="1">
      <c r="A372" s="427" t="s">
        <v>62</v>
      </c>
      <c r="B372" s="428">
        <v>1</v>
      </c>
      <c r="C372" s="421">
        <v>4.9934368613068256E-2</v>
      </c>
      <c r="D372" s="409"/>
      <c r="E372" s="409"/>
      <c r="F372" s="409"/>
      <c r="G372" s="409"/>
      <c r="H372" s="409"/>
      <c r="I372" s="409"/>
      <c r="J372" s="409"/>
      <c r="K372" s="409"/>
    </row>
    <row r="373" spans="1:11" ht="276">
      <c r="A373" s="430" t="s">
        <v>44</v>
      </c>
      <c r="B373" s="431">
        <v>1</v>
      </c>
      <c r="C373" s="424">
        <v>0.10667512687624983</v>
      </c>
      <c r="D373" s="409"/>
      <c r="E373" s="409"/>
      <c r="F373" s="409"/>
      <c r="G373" s="409"/>
      <c r="H373" s="409"/>
      <c r="I373" s="409"/>
      <c r="J373" s="409"/>
      <c r="K373" s="409"/>
    </row>
    <row r="374" spans="1:11" ht="300">
      <c r="A374" s="430" t="s">
        <v>53</v>
      </c>
      <c r="B374" s="431">
        <v>1</v>
      </c>
      <c r="C374" s="424">
        <v>0.12363182346651028</v>
      </c>
      <c r="D374" s="409"/>
      <c r="E374" s="409"/>
      <c r="F374" s="409"/>
      <c r="G374" s="409"/>
      <c r="H374" s="409"/>
      <c r="I374" s="409"/>
      <c r="J374" s="409"/>
      <c r="K374" s="409"/>
    </row>
    <row r="375" spans="1:11" ht="264">
      <c r="A375" s="430" t="s">
        <v>63</v>
      </c>
      <c r="B375" s="431">
        <v>1</v>
      </c>
      <c r="C375" s="424">
        <v>1.2083225685330257E-2</v>
      </c>
      <c r="D375" s="409"/>
      <c r="E375" s="409"/>
      <c r="F375" s="409"/>
      <c r="G375" s="409"/>
      <c r="H375" s="409"/>
      <c r="I375" s="409"/>
      <c r="J375" s="409"/>
      <c r="K375" s="409"/>
    </row>
    <row r="376" spans="1:11" ht="276">
      <c r="A376" s="430" t="s">
        <v>57</v>
      </c>
      <c r="B376" s="431">
        <v>1</v>
      </c>
      <c r="C376" s="424">
        <v>0.10787122214928457</v>
      </c>
      <c r="D376" s="409"/>
      <c r="E376" s="409"/>
      <c r="F376" s="409"/>
      <c r="G376" s="409"/>
      <c r="H376" s="409"/>
      <c r="I376" s="409"/>
      <c r="J376" s="409"/>
      <c r="K376" s="409"/>
    </row>
    <row r="377" spans="1:11" ht="288">
      <c r="A377" s="430" t="s">
        <v>47</v>
      </c>
      <c r="B377" s="431">
        <v>1</v>
      </c>
      <c r="C377" s="424">
        <v>4.0135089432298536E-2</v>
      </c>
      <c r="D377" s="409"/>
      <c r="E377" s="409"/>
      <c r="F377" s="409"/>
      <c r="G377" s="409"/>
      <c r="H377" s="409"/>
      <c r="I377" s="409"/>
      <c r="J377" s="409"/>
      <c r="K377" s="409"/>
    </row>
    <row r="378" spans="1:11" ht="252">
      <c r="A378" s="430" t="s">
        <v>48</v>
      </c>
      <c r="B378" s="431">
        <v>1</v>
      </c>
      <c r="C378" s="424">
        <v>2.7363020204881915E-2</v>
      </c>
      <c r="D378" s="409"/>
      <c r="E378" s="409"/>
      <c r="F378" s="409"/>
      <c r="G378" s="409"/>
      <c r="H378" s="409"/>
      <c r="I378" s="409"/>
      <c r="J378" s="409"/>
      <c r="K378" s="409"/>
    </row>
    <row r="379" spans="1:11" ht="252">
      <c r="A379" s="430" t="s">
        <v>58</v>
      </c>
      <c r="B379" s="431">
        <v>1</v>
      </c>
      <c r="C379" s="424">
        <v>7.4874080747876853E-2</v>
      </c>
      <c r="D379" s="409"/>
      <c r="E379" s="409"/>
      <c r="F379" s="409"/>
      <c r="G379" s="409"/>
      <c r="H379" s="409"/>
      <c r="I379" s="409"/>
      <c r="J379" s="409"/>
      <c r="K379" s="409"/>
    </row>
    <row r="380" spans="1:11" ht="228">
      <c r="A380" s="430" t="s">
        <v>27</v>
      </c>
      <c r="B380" s="431">
        <v>1</v>
      </c>
      <c r="C380" s="424">
        <v>6.7360077021702422E-2</v>
      </c>
      <c r="D380" s="409"/>
      <c r="E380" s="409"/>
      <c r="F380" s="409"/>
      <c r="G380" s="409"/>
      <c r="H380" s="409"/>
      <c r="I380" s="409"/>
      <c r="J380" s="409"/>
      <c r="K380" s="409"/>
    </row>
    <row r="381" spans="1:11" ht="204">
      <c r="A381" s="430" t="s">
        <v>59</v>
      </c>
      <c r="B381" s="431">
        <v>1</v>
      </c>
      <c r="C381" s="424">
        <v>6.7674647135902724E-2</v>
      </c>
      <c r="D381" s="409"/>
      <c r="E381" s="409"/>
      <c r="F381" s="409"/>
      <c r="G381" s="409"/>
      <c r="H381" s="409"/>
      <c r="I381" s="409"/>
      <c r="J381" s="409"/>
      <c r="K381" s="409"/>
    </row>
    <row r="382" spans="1:11" ht="228">
      <c r="A382" s="430" t="s">
        <v>64</v>
      </c>
      <c r="B382" s="431">
        <v>1</v>
      </c>
      <c r="C382" s="424">
        <v>1.6375746203645358E-2</v>
      </c>
      <c r="D382" s="409"/>
      <c r="E382" s="409"/>
      <c r="F382" s="409"/>
      <c r="G382" s="409"/>
      <c r="H382" s="409"/>
      <c r="I382" s="409"/>
      <c r="J382" s="409"/>
      <c r="K382" s="409"/>
    </row>
    <row r="383" spans="1:11" ht="192">
      <c r="A383" s="430" t="s">
        <v>71</v>
      </c>
      <c r="B383" s="431">
        <v>1</v>
      </c>
      <c r="C383" s="424">
        <v>3.8194359232624764E-2</v>
      </c>
      <c r="D383" s="409"/>
      <c r="E383" s="409"/>
      <c r="F383" s="409"/>
      <c r="G383" s="409"/>
      <c r="H383" s="409"/>
      <c r="I383" s="409"/>
      <c r="J383" s="409"/>
      <c r="K383" s="409"/>
    </row>
    <row r="384" spans="1:11" ht="192">
      <c r="A384" s="430" t="s">
        <v>46</v>
      </c>
      <c r="B384" s="431">
        <v>1</v>
      </c>
      <c r="C384" s="424">
        <v>4.5998154360229672E-2</v>
      </c>
      <c r="D384" s="409"/>
      <c r="E384" s="409"/>
      <c r="F384" s="409"/>
      <c r="G384" s="409"/>
      <c r="H384" s="409"/>
      <c r="I384" s="409"/>
      <c r="J384" s="409"/>
      <c r="K384" s="409"/>
    </row>
    <row r="385" spans="1:11" ht="204">
      <c r="A385" s="430" t="s">
        <v>49</v>
      </c>
      <c r="B385" s="431">
        <v>1</v>
      </c>
      <c r="C385" s="424">
        <v>4.8673049481425028E-2</v>
      </c>
      <c r="D385" s="409"/>
      <c r="E385" s="409"/>
      <c r="F385" s="409"/>
      <c r="G385" s="409"/>
      <c r="H385" s="409"/>
      <c r="I385" s="409"/>
      <c r="J385" s="409"/>
      <c r="K385" s="409"/>
    </row>
    <row r="386" spans="1:11" ht="192">
      <c r="A386" s="430" t="s">
        <v>45</v>
      </c>
      <c r="B386" s="431">
        <v>1</v>
      </c>
      <c r="C386" s="424">
        <v>0.10954882467184922</v>
      </c>
      <c r="D386" s="409"/>
      <c r="E386" s="409"/>
      <c r="F386" s="409"/>
      <c r="G386" s="409"/>
      <c r="H386" s="409"/>
      <c r="I386" s="409"/>
      <c r="J386" s="409"/>
      <c r="K386" s="409"/>
    </row>
    <row r="387" spans="1:11" ht="192">
      <c r="A387" s="430" t="s">
        <v>70</v>
      </c>
      <c r="B387" s="431">
        <v>1</v>
      </c>
      <c r="C387" s="424">
        <v>0.18404093981011824</v>
      </c>
      <c r="D387" s="409"/>
      <c r="E387" s="409"/>
      <c r="F387" s="409"/>
      <c r="G387" s="409"/>
      <c r="H387" s="409"/>
      <c r="I387" s="409"/>
      <c r="J387" s="409"/>
      <c r="K387" s="409"/>
    </row>
    <row r="388" spans="1:11" ht="204">
      <c r="A388" s="430" t="s">
        <v>35</v>
      </c>
      <c r="B388" s="431">
        <v>1</v>
      </c>
      <c r="C388" s="424">
        <v>0.57582950724879922</v>
      </c>
      <c r="D388" s="409"/>
      <c r="E388" s="409"/>
      <c r="F388" s="409"/>
      <c r="G388" s="409"/>
      <c r="H388" s="409"/>
      <c r="I388" s="409"/>
      <c r="J388" s="409"/>
      <c r="K388" s="409"/>
    </row>
    <row r="389" spans="1:11" ht="180">
      <c r="A389" s="430" t="s">
        <v>32</v>
      </c>
      <c r="B389" s="431">
        <v>1</v>
      </c>
      <c r="C389" s="424">
        <v>0.5046482191714452</v>
      </c>
      <c r="D389" s="409"/>
      <c r="E389" s="409"/>
      <c r="F389" s="409"/>
      <c r="G389" s="409"/>
      <c r="H389" s="409"/>
      <c r="I389" s="409"/>
      <c r="J389" s="409"/>
      <c r="K389" s="409"/>
    </row>
    <row r="390" spans="1:11" ht="156">
      <c r="A390" s="430" t="s">
        <v>9</v>
      </c>
      <c r="B390" s="431">
        <v>1</v>
      </c>
      <c r="C390" s="424">
        <v>0.4516862989451958</v>
      </c>
      <c r="D390" s="409"/>
      <c r="E390" s="409"/>
      <c r="F390" s="409"/>
      <c r="G390" s="409"/>
      <c r="H390" s="409"/>
      <c r="I390" s="409"/>
      <c r="J390" s="409"/>
      <c r="K390" s="409"/>
    </row>
    <row r="391" spans="1:11" ht="192">
      <c r="A391" s="430" t="s">
        <v>6</v>
      </c>
      <c r="B391" s="431">
        <v>1</v>
      </c>
      <c r="C391" s="424">
        <v>0.58663423212761989</v>
      </c>
      <c r="D391" s="409"/>
      <c r="E391" s="409"/>
      <c r="F391" s="409"/>
      <c r="G391" s="409"/>
      <c r="H391" s="409"/>
      <c r="I391" s="409"/>
      <c r="J391" s="409"/>
      <c r="K391" s="409"/>
    </row>
    <row r="392" spans="1:11" ht="180">
      <c r="A392" s="430" t="s">
        <v>19</v>
      </c>
      <c r="B392" s="431">
        <v>1</v>
      </c>
      <c r="C392" s="424">
        <v>0.43886642711621282</v>
      </c>
      <c r="D392" s="409"/>
      <c r="E392" s="409"/>
      <c r="F392" s="409"/>
      <c r="G392" s="409"/>
      <c r="H392" s="409"/>
      <c r="I392" s="409"/>
      <c r="J392" s="409"/>
      <c r="K392" s="409"/>
    </row>
    <row r="393" spans="1:11" ht="168">
      <c r="A393" s="430" t="s">
        <v>50</v>
      </c>
      <c r="B393" s="431">
        <v>1</v>
      </c>
      <c r="C393" s="424">
        <v>0.64081822535670763</v>
      </c>
      <c r="D393" s="409"/>
      <c r="E393" s="409"/>
      <c r="F393" s="409"/>
      <c r="G393" s="409"/>
      <c r="H393" s="409"/>
      <c r="I393" s="409"/>
      <c r="J393" s="409"/>
      <c r="K393" s="409"/>
    </row>
    <row r="394" spans="1:11" ht="120">
      <c r="A394" s="430" t="s">
        <v>51</v>
      </c>
      <c r="B394" s="431">
        <v>1</v>
      </c>
      <c r="C394" s="424">
        <v>0.60247571064740113</v>
      </c>
      <c r="D394" s="409"/>
      <c r="E394" s="409"/>
      <c r="F394" s="409"/>
      <c r="G394" s="409"/>
      <c r="H394" s="409"/>
      <c r="I394" s="409"/>
      <c r="J394" s="409"/>
      <c r="K394" s="409"/>
    </row>
    <row r="395" spans="1:11" ht="144">
      <c r="A395" s="430" t="s">
        <v>37</v>
      </c>
      <c r="B395" s="431">
        <v>1</v>
      </c>
      <c r="C395" s="424">
        <v>0.49023108317265929</v>
      </c>
      <c r="D395" s="409"/>
      <c r="E395" s="409"/>
      <c r="F395" s="409"/>
      <c r="G395" s="409"/>
      <c r="H395" s="409"/>
      <c r="I395" s="409"/>
      <c r="J395" s="409"/>
      <c r="K395" s="409"/>
    </row>
    <row r="396" spans="1:11" ht="204">
      <c r="A396" s="430" t="s">
        <v>23</v>
      </c>
      <c r="B396" s="431">
        <v>1</v>
      </c>
      <c r="C396" s="424">
        <v>0.44978417778521129</v>
      </c>
      <c r="D396" s="409"/>
      <c r="E396" s="409"/>
      <c r="F396" s="409"/>
      <c r="G396" s="409"/>
      <c r="H396" s="409"/>
      <c r="I396" s="409"/>
      <c r="J396" s="409"/>
      <c r="K396" s="409"/>
    </row>
    <row r="397" spans="1:11" ht="192">
      <c r="A397" s="430" t="s">
        <v>20</v>
      </c>
      <c r="B397" s="431">
        <v>1</v>
      </c>
      <c r="C397" s="424">
        <v>0.4740815948775971</v>
      </c>
      <c r="D397" s="409"/>
      <c r="E397" s="409"/>
      <c r="F397" s="409"/>
      <c r="G397" s="409"/>
      <c r="H397" s="409"/>
      <c r="I397" s="409"/>
      <c r="J397" s="409"/>
      <c r="K397" s="409"/>
    </row>
    <row r="398" spans="1:11" ht="180">
      <c r="A398" s="430" t="s">
        <v>31</v>
      </c>
      <c r="B398" s="431">
        <v>1</v>
      </c>
      <c r="C398" s="424">
        <v>0.46991271944296309</v>
      </c>
      <c r="D398" s="409"/>
      <c r="E398" s="409"/>
      <c r="F398" s="409"/>
      <c r="G398" s="409"/>
      <c r="H398" s="409"/>
      <c r="I398" s="409"/>
      <c r="J398" s="409"/>
      <c r="K398" s="409"/>
    </row>
    <row r="399" spans="1:11" ht="156">
      <c r="A399" s="430" t="s">
        <v>34</v>
      </c>
      <c r="B399" s="431">
        <v>1</v>
      </c>
      <c r="C399" s="424">
        <v>0.56870635779106005</v>
      </c>
      <c r="D399" s="409"/>
      <c r="E399" s="409"/>
      <c r="F399" s="409"/>
      <c r="G399" s="409"/>
      <c r="H399" s="409"/>
      <c r="I399" s="409"/>
      <c r="J399" s="409"/>
      <c r="K399" s="409"/>
    </row>
    <row r="400" spans="1:11" ht="180">
      <c r="A400" s="430" t="s">
        <v>18</v>
      </c>
      <c r="B400" s="431">
        <v>1</v>
      </c>
      <c r="C400" s="424">
        <v>0.41523317274755661</v>
      </c>
      <c r="D400" s="409"/>
      <c r="E400" s="409"/>
      <c r="F400" s="409"/>
      <c r="G400" s="409"/>
      <c r="H400" s="409"/>
      <c r="I400" s="409"/>
      <c r="J400" s="409"/>
      <c r="K400" s="409"/>
    </row>
    <row r="401" spans="1:11" ht="120">
      <c r="A401" s="430" t="s">
        <v>7</v>
      </c>
      <c r="B401" s="431">
        <v>1</v>
      </c>
      <c r="C401" s="424">
        <v>0.55359548420269233</v>
      </c>
      <c r="D401" s="409"/>
      <c r="E401" s="409"/>
      <c r="F401" s="409"/>
      <c r="G401" s="409"/>
      <c r="H401" s="409"/>
      <c r="I401" s="409"/>
      <c r="J401" s="409"/>
      <c r="K401" s="409"/>
    </row>
    <row r="402" spans="1:11" ht="180">
      <c r="A402" s="430" t="s">
        <v>11</v>
      </c>
      <c r="B402" s="431">
        <v>1</v>
      </c>
      <c r="C402" s="424">
        <v>0.50046442482789799</v>
      </c>
      <c r="D402" s="409"/>
      <c r="E402" s="409"/>
      <c r="F402" s="409"/>
      <c r="G402" s="409"/>
      <c r="H402" s="409"/>
      <c r="I402" s="409"/>
      <c r="J402" s="409"/>
      <c r="K402" s="409"/>
    </row>
    <row r="403" spans="1:11" ht="144">
      <c r="A403" s="430" t="s">
        <v>13</v>
      </c>
      <c r="B403" s="431">
        <v>1</v>
      </c>
      <c r="C403" s="424">
        <v>0.3864740550671924</v>
      </c>
      <c r="D403" s="409"/>
      <c r="E403" s="409"/>
      <c r="F403" s="409"/>
      <c r="G403" s="409"/>
      <c r="H403" s="409"/>
      <c r="I403" s="409"/>
      <c r="J403" s="409"/>
      <c r="K403" s="409"/>
    </row>
    <row r="404" spans="1:11" ht="180">
      <c r="A404" s="430" t="s">
        <v>26</v>
      </c>
      <c r="B404" s="431">
        <v>1</v>
      </c>
      <c r="C404" s="424">
        <v>0.35374850807012931</v>
      </c>
      <c r="D404" s="409"/>
      <c r="E404" s="409"/>
      <c r="F404" s="409"/>
      <c r="G404" s="409"/>
      <c r="H404" s="409"/>
      <c r="I404" s="409"/>
      <c r="J404" s="409"/>
      <c r="K404" s="409"/>
    </row>
    <row r="405" spans="1:11" ht="120">
      <c r="A405" s="430" t="s">
        <v>22</v>
      </c>
      <c r="B405" s="431">
        <v>1</v>
      </c>
      <c r="C405" s="424">
        <v>0.51018103660910386</v>
      </c>
      <c r="D405" s="409"/>
      <c r="E405" s="409"/>
      <c r="F405" s="409"/>
      <c r="G405" s="409"/>
      <c r="H405" s="409"/>
      <c r="I405" s="409"/>
      <c r="J405" s="409"/>
      <c r="K405" s="409"/>
    </row>
    <row r="406" spans="1:11" ht="168">
      <c r="A406" s="430" t="s">
        <v>52</v>
      </c>
      <c r="B406" s="431">
        <v>1</v>
      </c>
      <c r="C406" s="424">
        <v>0.63677048894022259</v>
      </c>
      <c r="D406" s="409"/>
      <c r="E406" s="409"/>
      <c r="F406" s="409"/>
      <c r="G406" s="409"/>
      <c r="H406" s="409"/>
      <c r="I406" s="409"/>
      <c r="J406" s="409"/>
      <c r="K406" s="409"/>
    </row>
    <row r="407" spans="1:11" ht="204">
      <c r="A407" s="430" t="s">
        <v>65</v>
      </c>
      <c r="B407" s="431">
        <v>1</v>
      </c>
      <c r="C407" s="424">
        <v>0.59061740548571884</v>
      </c>
      <c r="D407" s="409"/>
      <c r="E407" s="409"/>
      <c r="F407" s="409"/>
      <c r="G407" s="409"/>
      <c r="H407" s="409"/>
      <c r="I407" s="409"/>
      <c r="J407" s="409"/>
      <c r="K407" s="409"/>
    </row>
    <row r="408" spans="1:11" ht="204">
      <c r="A408" s="430" t="s">
        <v>66</v>
      </c>
      <c r="B408" s="431">
        <v>1</v>
      </c>
      <c r="C408" s="424">
        <v>0.55538428432002396</v>
      </c>
      <c r="D408" s="409"/>
      <c r="E408" s="409"/>
      <c r="F408" s="409"/>
      <c r="G408" s="409"/>
      <c r="H408" s="409"/>
      <c r="I408" s="409"/>
      <c r="J408" s="409"/>
      <c r="K408" s="409"/>
    </row>
    <row r="409" spans="1:11" ht="180">
      <c r="A409" s="430" t="s">
        <v>10</v>
      </c>
      <c r="B409" s="431">
        <v>1</v>
      </c>
      <c r="C409" s="424">
        <v>0.48676376750389599</v>
      </c>
      <c r="D409" s="409"/>
      <c r="E409" s="409"/>
      <c r="F409" s="409"/>
      <c r="G409" s="409"/>
      <c r="H409" s="409"/>
      <c r="I409" s="409"/>
      <c r="J409" s="409"/>
      <c r="K409" s="409"/>
    </row>
    <row r="410" spans="1:11" ht="144">
      <c r="A410" s="430" t="s">
        <v>67</v>
      </c>
      <c r="B410" s="431">
        <v>1</v>
      </c>
      <c r="C410" s="424">
        <v>0.59801927829306845</v>
      </c>
      <c r="D410" s="409"/>
      <c r="E410" s="409"/>
      <c r="F410" s="409"/>
      <c r="G410" s="409"/>
      <c r="H410" s="409"/>
      <c r="I410" s="409"/>
      <c r="J410" s="409"/>
      <c r="K410" s="409"/>
    </row>
    <row r="411" spans="1:11" ht="168">
      <c r="A411" s="430" t="s">
        <v>12</v>
      </c>
      <c r="B411" s="431">
        <v>1</v>
      </c>
      <c r="C411" s="424">
        <v>0.6240138158522277</v>
      </c>
      <c r="D411" s="409"/>
      <c r="E411" s="409"/>
      <c r="F411" s="409"/>
      <c r="G411" s="409"/>
      <c r="H411" s="409"/>
      <c r="I411" s="409"/>
      <c r="J411" s="409"/>
      <c r="K411" s="409"/>
    </row>
    <row r="412" spans="1:11" ht="96">
      <c r="A412" s="430" t="s">
        <v>28</v>
      </c>
      <c r="B412" s="431">
        <v>1</v>
      </c>
      <c r="C412" s="424">
        <v>0.58748794432092355</v>
      </c>
      <c r="D412" s="409"/>
      <c r="E412" s="409"/>
      <c r="F412" s="409"/>
      <c r="G412" s="409"/>
      <c r="H412" s="409"/>
      <c r="I412" s="409"/>
      <c r="J412" s="409"/>
      <c r="K412" s="409"/>
    </row>
    <row r="413" spans="1:11" ht="144">
      <c r="A413" s="430" t="s">
        <v>30</v>
      </c>
      <c r="B413" s="431">
        <v>1</v>
      </c>
      <c r="C413" s="424">
        <v>0.48818752712375957</v>
      </c>
      <c r="D413" s="409"/>
      <c r="E413" s="409"/>
      <c r="F413" s="409"/>
      <c r="G413" s="409"/>
      <c r="H413" s="409"/>
      <c r="I413" s="409"/>
      <c r="J413" s="409"/>
      <c r="K413" s="409"/>
    </row>
    <row r="414" spans="1:11" ht="120">
      <c r="A414" s="430" t="s">
        <v>8</v>
      </c>
      <c r="B414" s="431">
        <v>1</v>
      </c>
      <c r="C414" s="424">
        <v>0.51541183961924519</v>
      </c>
      <c r="D414" s="409"/>
      <c r="E414" s="409"/>
      <c r="F414" s="409"/>
      <c r="G414" s="409"/>
      <c r="H414" s="409"/>
      <c r="I414" s="409"/>
      <c r="J414" s="409"/>
      <c r="K414" s="409"/>
    </row>
    <row r="415" spans="1:11" ht="204">
      <c r="A415" s="430" t="s">
        <v>29</v>
      </c>
      <c r="B415" s="431">
        <v>1</v>
      </c>
      <c r="C415" s="424">
        <v>0.61400983744132887</v>
      </c>
      <c r="D415" s="409"/>
      <c r="E415" s="409"/>
      <c r="F415" s="409"/>
      <c r="G415" s="409"/>
      <c r="H415" s="409"/>
      <c r="I415" s="409"/>
      <c r="J415" s="409"/>
      <c r="K415" s="409"/>
    </row>
    <row r="416" spans="1:11" ht="240">
      <c r="A416" s="430" t="s">
        <v>25</v>
      </c>
      <c r="B416" s="431">
        <v>1</v>
      </c>
      <c r="C416" s="424">
        <v>0.45748084604719308</v>
      </c>
      <c r="D416" s="409"/>
      <c r="E416" s="409"/>
      <c r="F416" s="409"/>
      <c r="G416" s="409"/>
      <c r="H416" s="409"/>
      <c r="I416" s="409"/>
      <c r="J416" s="409"/>
      <c r="K416" s="409"/>
    </row>
    <row r="417" spans="1:11" ht="168">
      <c r="A417" s="430" t="s">
        <v>33</v>
      </c>
      <c r="B417" s="431">
        <v>1</v>
      </c>
      <c r="C417" s="424">
        <v>0.60772620007478839</v>
      </c>
      <c r="D417" s="409"/>
      <c r="E417" s="409"/>
      <c r="F417" s="409"/>
      <c r="G417" s="409"/>
      <c r="H417" s="409"/>
      <c r="I417" s="409"/>
      <c r="J417" s="409"/>
      <c r="K417" s="409"/>
    </row>
    <row r="418" spans="1:11" ht="180">
      <c r="A418" s="430" t="s">
        <v>16</v>
      </c>
      <c r="B418" s="431">
        <v>1</v>
      </c>
      <c r="C418" s="424">
        <v>0.38354014841325695</v>
      </c>
      <c r="D418" s="409"/>
      <c r="E418" s="409"/>
      <c r="F418" s="409"/>
      <c r="G418" s="409"/>
      <c r="H418" s="409"/>
      <c r="I418" s="409"/>
      <c r="J418" s="409"/>
      <c r="K418" s="409"/>
    </row>
    <row r="419" spans="1:11" ht="168">
      <c r="A419" s="430" t="s">
        <v>14</v>
      </c>
      <c r="B419" s="431">
        <v>1</v>
      </c>
      <c r="C419" s="424">
        <v>0.6802016690169026</v>
      </c>
      <c r="D419" s="409"/>
      <c r="E419" s="409"/>
      <c r="F419" s="409"/>
      <c r="G419" s="409"/>
      <c r="H419" s="409"/>
      <c r="I419" s="409"/>
      <c r="J419" s="409"/>
      <c r="K419" s="409"/>
    </row>
    <row r="420" spans="1:11" ht="192">
      <c r="A420" s="430" t="s">
        <v>21</v>
      </c>
      <c r="B420" s="431">
        <v>1</v>
      </c>
      <c r="C420" s="424">
        <v>0.48131467368928671</v>
      </c>
      <c r="D420" s="409"/>
      <c r="E420" s="409"/>
      <c r="F420" s="409"/>
      <c r="G420" s="409"/>
      <c r="H420" s="409"/>
      <c r="I420" s="409"/>
      <c r="J420" s="409"/>
      <c r="K420" s="409"/>
    </row>
    <row r="421" spans="1:11" ht="120">
      <c r="A421" s="430" t="s">
        <v>36</v>
      </c>
      <c r="B421" s="431">
        <v>1</v>
      </c>
      <c r="C421" s="424">
        <v>0.49181898367190718</v>
      </c>
      <c r="D421" s="409"/>
      <c r="E421" s="409"/>
      <c r="F421" s="409"/>
      <c r="G421" s="409"/>
      <c r="H421" s="409"/>
      <c r="I421" s="409"/>
      <c r="J421" s="409"/>
      <c r="K421" s="409"/>
    </row>
    <row r="422" spans="1:11" ht="192">
      <c r="A422" s="430" t="s">
        <v>15</v>
      </c>
      <c r="B422" s="431">
        <v>1</v>
      </c>
      <c r="C422" s="424">
        <v>0.44883895104648736</v>
      </c>
      <c r="D422" s="409"/>
      <c r="E422" s="409"/>
      <c r="F422" s="409"/>
      <c r="G422" s="409"/>
      <c r="H422" s="409"/>
      <c r="I422" s="409"/>
      <c r="J422" s="409"/>
      <c r="K422" s="409"/>
    </row>
    <row r="423" spans="1:11" ht="240">
      <c r="A423" s="430" t="s">
        <v>17</v>
      </c>
      <c r="B423" s="431">
        <v>1</v>
      </c>
      <c r="C423" s="424">
        <v>0.48938783023289156</v>
      </c>
      <c r="D423" s="409"/>
      <c r="E423" s="409"/>
      <c r="F423" s="409"/>
      <c r="G423" s="409"/>
      <c r="H423" s="409"/>
      <c r="I423" s="409"/>
      <c r="J423" s="409"/>
      <c r="K423" s="409"/>
    </row>
    <row r="424" spans="1:11" ht="228.75" thickBot="1">
      <c r="A424" s="433" t="s">
        <v>24</v>
      </c>
      <c r="B424" s="434">
        <v>1</v>
      </c>
      <c r="C424" s="456">
        <v>0.53760684741130349</v>
      </c>
      <c r="D424" s="409"/>
      <c r="E424" s="409"/>
      <c r="F424" s="409"/>
      <c r="G424" s="409"/>
      <c r="H424" s="409"/>
      <c r="I424" s="409"/>
      <c r="J424" s="409"/>
      <c r="K424" s="409"/>
    </row>
    <row r="425" spans="1:11" ht="15.75" thickTop="1">
      <c r="A425" s="673" t="s">
        <v>115</v>
      </c>
      <c r="B425" s="673"/>
      <c r="C425" s="673"/>
      <c r="D425" s="409"/>
      <c r="E425" s="409"/>
      <c r="F425" s="409"/>
      <c r="G425" s="409"/>
      <c r="H425" s="409"/>
      <c r="I425" s="409"/>
      <c r="J425" s="409"/>
      <c r="K425" s="409"/>
    </row>
    <row r="426" spans="1:11">
      <c r="A426" s="409"/>
      <c r="B426" s="409"/>
      <c r="C426" s="409"/>
      <c r="D426" s="409"/>
      <c r="E426" s="409"/>
      <c r="F426" s="409"/>
      <c r="G426" s="409"/>
      <c r="H426" s="409"/>
      <c r="I426" s="409"/>
      <c r="J426" s="409"/>
      <c r="K426" s="409"/>
    </row>
    <row r="427" spans="1:11" ht="15.75" thickBot="1">
      <c r="A427" s="671" t="s">
        <v>116</v>
      </c>
      <c r="B427" s="671"/>
      <c r="C427" s="671"/>
      <c r="D427" s="671"/>
      <c r="E427" s="671"/>
      <c r="F427" s="671"/>
      <c r="G427" s="671"/>
      <c r="H427" s="671"/>
      <c r="I427" s="671"/>
      <c r="J427" s="671"/>
      <c r="K427" s="409"/>
    </row>
    <row r="428" spans="1:11" ht="15.75" thickTop="1">
      <c r="A428" s="608" t="s">
        <v>1</v>
      </c>
      <c r="B428" s="610" t="s">
        <v>117</v>
      </c>
      <c r="C428" s="611"/>
      <c r="D428" s="611"/>
      <c r="E428" s="611" t="s">
        <v>118</v>
      </c>
      <c r="F428" s="611"/>
      <c r="G428" s="611"/>
      <c r="H428" s="611" t="s">
        <v>119</v>
      </c>
      <c r="I428" s="611"/>
      <c r="J428" s="612"/>
      <c r="K428" s="409"/>
    </row>
    <row r="429" spans="1:11" ht="25.5" thickBot="1">
      <c r="A429" s="609"/>
      <c r="B429" s="436" t="s">
        <v>120</v>
      </c>
      <c r="C429" s="437" t="s">
        <v>121</v>
      </c>
      <c r="D429" s="437" t="s">
        <v>122</v>
      </c>
      <c r="E429" s="437" t="s">
        <v>120</v>
      </c>
      <c r="F429" s="437" t="s">
        <v>121</v>
      </c>
      <c r="G429" s="437" t="s">
        <v>122</v>
      </c>
      <c r="H429" s="437" t="s">
        <v>120</v>
      </c>
      <c r="I429" s="437" t="s">
        <v>121</v>
      </c>
      <c r="J429" s="438" t="s">
        <v>122</v>
      </c>
      <c r="K429" s="409"/>
    </row>
    <row r="430" spans="1:11" ht="15.75" thickTop="1">
      <c r="A430" s="439" t="s">
        <v>2</v>
      </c>
      <c r="B430" s="428">
        <v>8.6063853747864734</v>
      </c>
      <c r="C430" s="440">
        <v>16.238462971295235</v>
      </c>
      <c r="D430" s="440">
        <v>16.238462971295235</v>
      </c>
      <c r="E430" s="440">
        <v>8.6063853747864751</v>
      </c>
      <c r="F430" s="440">
        <v>16.238462971295238</v>
      </c>
      <c r="G430" s="440">
        <v>16.238462971295238</v>
      </c>
      <c r="H430" s="440">
        <v>7.8149264537350565</v>
      </c>
      <c r="I430" s="440">
        <v>14.745144252330295</v>
      </c>
      <c r="J430" s="429">
        <v>14.745144252330295</v>
      </c>
      <c r="K430" s="409"/>
    </row>
    <row r="431" spans="1:11">
      <c r="A431" s="441" t="s">
        <v>3</v>
      </c>
      <c r="B431" s="431">
        <v>5.163118044552836</v>
      </c>
      <c r="C431" s="442">
        <v>9.7417321595336528</v>
      </c>
      <c r="D431" s="442">
        <v>25.980195130828889</v>
      </c>
      <c r="E431" s="442">
        <v>5.1631180445528342</v>
      </c>
      <c r="F431" s="442">
        <v>9.7417321595336492</v>
      </c>
      <c r="G431" s="442">
        <v>25.980195130828889</v>
      </c>
      <c r="H431" s="442">
        <v>4.3096404737031726</v>
      </c>
      <c r="I431" s="442">
        <v>8.1313971201946647</v>
      </c>
      <c r="J431" s="432">
        <v>22.876541372524962</v>
      </c>
      <c r="K431" s="409"/>
    </row>
    <row r="432" spans="1:11">
      <c r="A432" s="441" t="s">
        <v>4</v>
      </c>
      <c r="B432" s="431">
        <v>3.236936656651646</v>
      </c>
      <c r="C432" s="442">
        <v>6.107427654059709</v>
      </c>
      <c r="D432" s="442">
        <v>32.087622784888595</v>
      </c>
      <c r="E432" s="442">
        <v>3.2369366566516469</v>
      </c>
      <c r="F432" s="442">
        <v>6.1074276540597117</v>
      </c>
      <c r="G432" s="442">
        <v>32.087622784888602</v>
      </c>
      <c r="H432" s="442">
        <v>3.5856518181393504</v>
      </c>
      <c r="I432" s="442">
        <v>6.7653807889421698</v>
      </c>
      <c r="J432" s="432">
        <v>29.641922161467132</v>
      </c>
      <c r="K432" s="409"/>
    </row>
    <row r="433" spans="1:11">
      <c r="A433" s="441" t="s">
        <v>5</v>
      </c>
      <c r="B433" s="431">
        <v>1.8192234430909504</v>
      </c>
      <c r="C433" s="442">
        <v>3.4324970624357554</v>
      </c>
      <c r="D433" s="442">
        <v>35.520119847324352</v>
      </c>
      <c r="E433" s="442">
        <v>1.8192234430909506</v>
      </c>
      <c r="F433" s="442">
        <v>3.4324970624357563</v>
      </c>
      <c r="G433" s="442">
        <v>35.520119847324359</v>
      </c>
      <c r="H433" s="442">
        <v>2.9461698396995843</v>
      </c>
      <c r="I433" s="442">
        <v>5.5588110183011024</v>
      </c>
      <c r="J433" s="432">
        <v>35.200733179768235</v>
      </c>
      <c r="K433" s="409"/>
    </row>
    <row r="434" spans="1:11">
      <c r="A434" s="441" t="s">
        <v>75</v>
      </c>
      <c r="B434" s="431">
        <v>1.5427238097229694</v>
      </c>
      <c r="C434" s="442">
        <v>2.9107996409867347</v>
      </c>
      <c r="D434" s="442">
        <v>38.430919488311091</v>
      </c>
      <c r="E434" s="442">
        <v>1.542723809722969</v>
      </c>
      <c r="F434" s="442">
        <v>2.9107996409867338</v>
      </c>
      <c r="G434" s="442">
        <v>38.430919488311091</v>
      </c>
      <c r="H434" s="442">
        <v>1.711998743527716</v>
      </c>
      <c r="I434" s="442">
        <v>3.2301863085428604</v>
      </c>
      <c r="J434" s="432">
        <v>38.430919488311098</v>
      </c>
      <c r="K434" s="409"/>
    </row>
    <row r="435" spans="1:11">
      <c r="A435" s="441" t="s">
        <v>123</v>
      </c>
      <c r="B435" s="431">
        <v>1.4819281332135474</v>
      </c>
      <c r="C435" s="442">
        <v>2.796090817384052</v>
      </c>
      <c r="D435" s="442">
        <v>41.227010305695146</v>
      </c>
      <c r="E435" s="450"/>
      <c r="F435" s="450"/>
      <c r="G435" s="450"/>
      <c r="H435" s="450"/>
      <c r="I435" s="450"/>
      <c r="J435" s="451"/>
      <c r="K435" s="409"/>
    </row>
    <row r="436" spans="1:11">
      <c r="A436" s="441" t="s">
        <v>124</v>
      </c>
      <c r="B436" s="431">
        <v>1.2857209554165194</v>
      </c>
      <c r="C436" s="442">
        <v>2.4258885951255085</v>
      </c>
      <c r="D436" s="442">
        <v>43.652898900820652</v>
      </c>
      <c r="E436" s="450"/>
      <c r="F436" s="450"/>
      <c r="G436" s="450"/>
      <c r="H436" s="450"/>
      <c r="I436" s="450"/>
      <c r="J436" s="451"/>
      <c r="K436" s="409"/>
    </row>
    <row r="437" spans="1:11">
      <c r="A437" s="441" t="s">
        <v>125</v>
      </c>
      <c r="B437" s="431">
        <v>1.2432824254626431</v>
      </c>
      <c r="C437" s="442">
        <v>2.3458158970993264</v>
      </c>
      <c r="D437" s="442">
        <v>45.99871479791998</v>
      </c>
      <c r="E437" s="450"/>
      <c r="F437" s="450"/>
      <c r="G437" s="450"/>
      <c r="H437" s="450"/>
      <c r="I437" s="450"/>
      <c r="J437" s="451"/>
      <c r="K437" s="409"/>
    </row>
    <row r="438" spans="1:11">
      <c r="A438" s="441" t="s">
        <v>126</v>
      </c>
      <c r="B438" s="431">
        <v>1.2097696094411914</v>
      </c>
      <c r="C438" s="442">
        <v>2.2825841687569648</v>
      </c>
      <c r="D438" s="442">
        <v>48.281298966676943</v>
      </c>
      <c r="E438" s="450"/>
      <c r="F438" s="450"/>
      <c r="G438" s="450"/>
      <c r="H438" s="450"/>
      <c r="I438" s="450"/>
      <c r="J438" s="451"/>
      <c r="K438" s="409"/>
    </row>
    <row r="439" spans="1:11">
      <c r="A439" s="441" t="s">
        <v>127</v>
      </c>
      <c r="B439" s="431">
        <v>1.1782998107713207</v>
      </c>
      <c r="C439" s="442">
        <v>2.2232071901345676</v>
      </c>
      <c r="D439" s="442">
        <v>50.504506156811509</v>
      </c>
      <c r="E439" s="450"/>
      <c r="F439" s="450"/>
      <c r="G439" s="450"/>
      <c r="H439" s="450"/>
      <c r="I439" s="450"/>
      <c r="J439" s="451"/>
      <c r="K439" s="409"/>
    </row>
    <row r="440" spans="1:11">
      <c r="A440" s="441" t="s">
        <v>128</v>
      </c>
      <c r="B440" s="431">
        <v>1.1501479670598298</v>
      </c>
      <c r="C440" s="442">
        <v>2.1700905038864713</v>
      </c>
      <c r="D440" s="442">
        <v>52.674596660697979</v>
      </c>
      <c r="E440" s="450"/>
      <c r="F440" s="450"/>
      <c r="G440" s="450"/>
      <c r="H440" s="450"/>
      <c r="I440" s="450"/>
      <c r="J440" s="451"/>
      <c r="K440" s="409"/>
    </row>
    <row r="441" spans="1:11">
      <c r="A441" s="441" t="s">
        <v>129</v>
      </c>
      <c r="B441" s="431">
        <v>1.1479494703889821</v>
      </c>
      <c r="C441" s="442">
        <v>2.1659423969603435</v>
      </c>
      <c r="D441" s="442">
        <v>54.840539057658326</v>
      </c>
      <c r="E441" s="450"/>
      <c r="F441" s="450"/>
      <c r="G441" s="450"/>
      <c r="H441" s="450"/>
      <c r="I441" s="450"/>
      <c r="J441" s="451"/>
      <c r="K441" s="409"/>
    </row>
    <row r="442" spans="1:11">
      <c r="A442" s="441" t="s">
        <v>130</v>
      </c>
      <c r="B442" s="431">
        <v>1.1083787368386075</v>
      </c>
      <c r="C442" s="442">
        <v>2.0912806355445426</v>
      </c>
      <c r="D442" s="442">
        <v>56.931819693202868</v>
      </c>
      <c r="E442" s="450"/>
      <c r="F442" s="450"/>
      <c r="G442" s="450"/>
      <c r="H442" s="450"/>
      <c r="I442" s="450"/>
      <c r="J442" s="451"/>
      <c r="K442" s="409"/>
    </row>
    <row r="443" spans="1:11">
      <c r="A443" s="441" t="s">
        <v>131</v>
      </c>
      <c r="B443" s="431">
        <v>1.0907820167306774</v>
      </c>
      <c r="C443" s="442">
        <v>2.0580792768503349</v>
      </c>
      <c r="D443" s="442">
        <v>58.989898970053204</v>
      </c>
      <c r="E443" s="450"/>
      <c r="F443" s="450"/>
      <c r="G443" s="450"/>
      <c r="H443" s="450"/>
      <c r="I443" s="450"/>
      <c r="J443" s="451"/>
      <c r="K443" s="409"/>
    </row>
    <row r="444" spans="1:11">
      <c r="A444" s="441" t="s">
        <v>132</v>
      </c>
      <c r="B444" s="431">
        <v>1.0709406309232765</v>
      </c>
      <c r="C444" s="442">
        <v>2.0206426998552387</v>
      </c>
      <c r="D444" s="442">
        <v>61.010541669908442</v>
      </c>
      <c r="E444" s="450"/>
      <c r="F444" s="450"/>
      <c r="G444" s="450"/>
      <c r="H444" s="450"/>
      <c r="I444" s="450"/>
      <c r="J444" s="451"/>
      <c r="K444" s="409"/>
    </row>
    <row r="445" spans="1:11">
      <c r="A445" s="441" t="s">
        <v>133</v>
      </c>
      <c r="B445" s="431">
        <v>1.0503217730753005</v>
      </c>
      <c r="C445" s="442">
        <v>1.9817391944816993</v>
      </c>
      <c r="D445" s="442">
        <v>62.992280864390139</v>
      </c>
      <c r="E445" s="450"/>
      <c r="F445" s="450"/>
      <c r="G445" s="450"/>
      <c r="H445" s="450"/>
      <c r="I445" s="450"/>
      <c r="J445" s="451"/>
      <c r="K445" s="409"/>
    </row>
    <row r="446" spans="1:11">
      <c r="A446" s="441" t="s">
        <v>134</v>
      </c>
      <c r="B446" s="431">
        <v>1.0197214209256804</v>
      </c>
      <c r="C446" s="442">
        <v>1.9240026809918498</v>
      </c>
      <c r="D446" s="442">
        <v>64.916283545381987</v>
      </c>
      <c r="E446" s="450"/>
      <c r="F446" s="450"/>
      <c r="G446" s="450"/>
      <c r="H446" s="450"/>
      <c r="I446" s="450"/>
      <c r="J446" s="451"/>
      <c r="K446" s="409"/>
    </row>
    <row r="447" spans="1:11">
      <c r="A447" s="441" t="s">
        <v>135</v>
      </c>
      <c r="B447" s="422">
        <v>0.9881145884633914</v>
      </c>
      <c r="C447" s="442">
        <v>1.8643671480441346</v>
      </c>
      <c r="D447" s="442">
        <v>66.780650693426125</v>
      </c>
      <c r="E447" s="450"/>
      <c r="F447" s="450"/>
      <c r="G447" s="450"/>
      <c r="H447" s="450"/>
      <c r="I447" s="450"/>
      <c r="J447" s="451"/>
      <c r="K447" s="409"/>
    </row>
    <row r="448" spans="1:11">
      <c r="A448" s="441" t="s">
        <v>136</v>
      </c>
      <c r="B448" s="422">
        <v>0.96808121054814333</v>
      </c>
      <c r="C448" s="442">
        <v>1.8265683217889497</v>
      </c>
      <c r="D448" s="442">
        <v>68.60721901521508</v>
      </c>
      <c r="E448" s="450"/>
      <c r="F448" s="450"/>
      <c r="G448" s="450"/>
      <c r="H448" s="450"/>
      <c r="I448" s="450"/>
      <c r="J448" s="451"/>
      <c r="K448" s="409"/>
    </row>
    <row r="449" spans="1:11">
      <c r="A449" s="441" t="s">
        <v>137</v>
      </c>
      <c r="B449" s="422">
        <v>0.95554561967997753</v>
      </c>
      <c r="C449" s="442">
        <v>1.8029162635471274</v>
      </c>
      <c r="D449" s="442">
        <v>70.410135278762212</v>
      </c>
      <c r="E449" s="450"/>
      <c r="F449" s="450"/>
      <c r="G449" s="450"/>
      <c r="H449" s="450"/>
      <c r="I449" s="450"/>
      <c r="J449" s="451"/>
      <c r="K449" s="409"/>
    </row>
    <row r="450" spans="1:11">
      <c r="A450" s="441" t="s">
        <v>138</v>
      </c>
      <c r="B450" s="422">
        <v>0.89319939536968795</v>
      </c>
      <c r="C450" s="442">
        <v>1.685281878056015</v>
      </c>
      <c r="D450" s="442">
        <v>72.095417156818229</v>
      </c>
      <c r="E450" s="450"/>
      <c r="F450" s="450"/>
      <c r="G450" s="450"/>
      <c r="H450" s="450"/>
      <c r="I450" s="450"/>
      <c r="J450" s="451"/>
      <c r="K450" s="409"/>
    </row>
    <row r="451" spans="1:11">
      <c r="A451" s="441" t="s">
        <v>139</v>
      </c>
      <c r="B451" s="422">
        <v>0.82193676667363524</v>
      </c>
      <c r="C451" s="442">
        <v>1.5508240880634627</v>
      </c>
      <c r="D451" s="442">
        <v>73.646241244881693</v>
      </c>
      <c r="E451" s="450"/>
      <c r="F451" s="450"/>
      <c r="G451" s="450"/>
      <c r="H451" s="450"/>
      <c r="I451" s="450"/>
      <c r="J451" s="451"/>
      <c r="K451" s="409"/>
    </row>
    <row r="452" spans="1:11">
      <c r="A452" s="441" t="s">
        <v>140</v>
      </c>
      <c r="B452" s="422">
        <v>0.79123997421954706</v>
      </c>
      <c r="C452" s="442">
        <v>1.4929056117349946</v>
      </c>
      <c r="D452" s="442">
        <v>75.139146856616691</v>
      </c>
      <c r="E452" s="450"/>
      <c r="F452" s="450"/>
      <c r="G452" s="450"/>
      <c r="H452" s="450"/>
      <c r="I452" s="450"/>
      <c r="J452" s="451"/>
      <c r="K452" s="409"/>
    </row>
    <row r="453" spans="1:11">
      <c r="A453" s="441" t="s">
        <v>141</v>
      </c>
      <c r="B453" s="422">
        <v>0.76037176765641923</v>
      </c>
      <c r="C453" s="442">
        <v>1.4346637125592816</v>
      </c>
      <c r="D453" s="442">
        <v>76.573810569175976</v>
      </c>
      <c r="E453" s="450"/>
      <c r="F453" s="450"/>
      <c r="G453" s="450"/>
      <c r="H453" s="450"/>
      <c r="I453" s="450"/>
      <c r="J453" s="451"/>
      <c r="K453" s="409"/>
    </row>
    <row r="454" spans="1:11">
      <c r="A454" s="441" t="s">
        <v>142</v>
      </c>
      <c r="B454" s="422">
        <v>0.72245982668487385</v>
      </c>
      <c r="C454" s="442">
        <v>1.363131748462026</v>
      </c>
      <c r="D454" s="442">
        <v>77.936942317638</v>
      </c>
      <c r="E454" s="450"/>
      <c r="F454" s="450"/>
      <c r="G454" s="450"/>
      <c r="H454" s="450"/>
      <c r="I454" s="450"/>
      <c r="J454" s="451"/>
      <c r="K454" s="409"/>
    </row>
    <row r="455" spans="1:11">
      <c r="A455" s="441" t="s">
        <v>143</v>
      </c>
      <c r="B455" s="422">
        <v>0.68891510728929062</v>
      </c>
      <c r="C455" s="442">
        <v>1.2998398250741332</v>
      </c>
      <c r="D455" s="442">
        <v>79.23678214271213</v>
      </c>
      <c r="E455" s="450"/>
      <c r="F455" s="450"/>
      <c r="G455" s="450"/>
      <c r="H455" s="450"/>
      <c r="I455" s="450"/>
      <c r="J455" s="451"/>
      <c r="K455" s="409"/>
    </row>
    <row r="456" spans="1:11">
      <c r="A456" s="441" t="s">
        <v>144</v>
      </c>
      <c r="B456" s="422">
        <v>0.63602666827297194</v>
      </c>
      <c r="C456" s="442">
        <v>1.2000503174961734</v>
      </c>
      <c r="D456" s="442">
        <v>80.436832460208308</v>
      </c>
      <c r="E456" s="450"/>
      <c r="F456" s="450"/>
      <c r="G456" s="450"/>
      <c r="H456" s="450"/>
      <c r="I456" s="450"/>
      <c r="J456" s="451"/>
      <c r="K456" s="409"/>
    </row>
    <row r="457" spans="1:11">
      <c r="A457" s="441" t="s">
        <v>145</v>
      </c>
      <c r="B457" s="422">
        <v>0.62063567818492393</v>
      </c>
      <c r="C457" s="442">
        <v>1.1710107135564602</v>
      </c>
      <c r="D457" s="442">
        <v>81.607843173764763</v>
      </c>
      <c r="E457" s="450"/>
      <c r="F457" s="450"/>
      <c r="G457" s="450"/>
      <c r="H457" s="450"/>
      <c r="I457" s="450"/>
      <c r="J457" s="451"/>
      <c r="K457" s="409"/>
    </row>
    <row r="458" spans="1:11">
      <c r="A458" s="441" t="s">
        <v>146</v>
      </c>
      <c r="B458" s="422">
        <v>0.59460823998345991</v>
      </c>
      <c r="C458" s="442">
        <v>1.1219023395914338</v>
      </c>
      <c r="D458" s="442">
        <v>82.729745513356193</v>
      </c>
      <c r="E458" s="450"/>
      <c r="F458" s="450"/>
      <c r="G458" s="450"/>
      <c r="H458" s="450"/>
      <c r="I458" s="450"/>
      <c r="J458" s="451"/>
      <c r="K458" s="409"/>
    </row>
    <row r="459" spans="1:11">
      <c r="A459" s="441" t="s">
        <v>147</v>
      </c>
      <c r="B459" s="422">
        <v>0.57932487679169176</v>
      </c>
      <c r="C459" s="442">
        <v>1.093065805267343</v>
      </c>
      <c r="D459" s="442">
        <v>83.822811318623536</v>
      </c>
      <c r="E459" s="450"/>
      <c r="F459" s="450"/>
      <c r="G459" s="450"/>
      <c r="H459" s="450"/>
      <c r="I459" s="450"/>
      <c r="J459" s="451"/>
      <c r="K459" s="409"/>
    </row>
    <row r="460" spans="1:11">
      <c r="A460" s="441" t="s">
        <v>148</v>
      </c>
      <c r="B460" s="422">
        <v>0.57681484295391594</v>
      </c>
      <c r="C460" s="442">
        <v>1.0883298923658791</v>
      </c>
      <c r="D460" s="442">
        <v>84.911141210989413</v>
      </c>
      <c r="E460" s="450"/>
      <c r="F460" s="450"/>
      <c r="G460" s="450"/>
      <c r="H460" s="450"/>
      <c r="I460" s="450"/>
      <c r="J460" s="451"/>
      <c r="K460" s="409"/>
    </row>
    <row r="461" spans="1:11">
      <c r="A461" s="441" t="s">
        <v>149</v>
      </c>
      <c r="B461" s="422">
        <v>0.53390023783801666</v>
      </c>
      <c r="C461" s="442">
        <v>1.0073589393170126</v>
      </c>
      <c r="D461" s="442">
        <v>85.918500150306429</v>
      </c>
      <c r="E461" s="450"/>
      <c r="F461" s="450"/>
      <c r="G461" s="450"/>
      <c r="H461" s="450"/>
      <c r="I461" s="450"/>
      <c r="J461" s="451"/>
      <c r="K461" s="409"/>
    </row>
    <row r="462" spans="1:11">
      <c r="A462" s="441" t="s">
        <v>150</v>
      </c>
      <c r="B462" s="422">
        <v>0.51919415551673154</v>
      </c>
      <c r="C462" s="423">
        <v>0.9796116141825123</v>
      </c>
      <c r="D462" s="442">
        <v>86.898111764488945</v>
      </c>
      <c r="E462" s="450"/>
      <c r="F462" s="450"/>
      <c r="G462" s="450"/>
      <c r="H462" s="450"/>
      <c r="I462" s="450"/>
      <c r="J462" s="451"/>
      <c r="K462" s="409"/>
    </row>
    <row r="463" spans="1:11">
      <c r="A463" s="441" t="s">
        <v>151</v>
      </c>
      <c r="B463" s="422">
        <v>0.50647486396440589</v>
      </c>
      <c r="C463" s="423">
        <v>0.95561295087623765</v>
      </c>
      <c r="D463" s="442">
        <v>87.853724715365189</v>
      </c>
      <c r="E463" s="450"/>
      <c r="F463" s="450"/>
      <c r="G463" s="450"/>
      <c r="H463" s="450"/>
      <c r="I463" s="450"/>
      <c r="J463" s="451"/>
      <c r="K463" s="409"/>
    </row>
    <row r="464" spans="1:11">
      <c r="A464" s="441" t="s">
        <v>152</v>
      </c>
      <c r="B464" s="422">
        <v>0.4962969302241183</v>
      </c>
      <c r="C464" s="423">
        <v>0.93640930230965724</v>
      </c>
      <c r="D464" s="442">
        <v>88.790134017674845</v>
      </c>
      <c r="E464" s="450"/>
      <c r="F464" s="450"/>
      <c r="G464" s="450"/>
      <c r="H464" s="450"/>
      <c r="I464" s="450"/>
      <c r="J464" s="451"/>
      <c r="K464" s="409"/>
    </row>
    <row r="465" spans="1:11">
      <c r="A465" s="441" t="s">
        <v>153</v>
      </c>
      <c r="B465" s="422">
        <v>0.45410003495895995</v>
      </c>
      <c r="C465" s="423">
        <v>0.85679251879049034</v>
      </c>
      <c r="D465" s="442">
        <v>89.64692653646533</v>
      </c>
      <c r="E465" s="450"/>
      <c r="F465" s="450"/>
      <c r="G465" s="450"/>
      <c r="H465" s="450"/>
      <c r="I465" s="450"/>
      <c r="J465" s="451"/>
      <c r="K465" s="409"/>
    </row>
    <row r="466" spans="1:11">
      <c r="A466" s="441" t="s">
        <v>154</v>
      </c>
      <c r="B466" s="422">
        <v>0.44533740012608758</v>
      </c>
      <c r="C466" s="423">
        <v>0.84025924552091991</v>
      </c>
      <c r="D466" s="442">
        <v>90.487185781986256</v>
      </c>
      <c r="E466" s="450"/>
      <c r="F466" s="450"/>
      <c r="G466" s="450"/>
      <c r="H466" s="450"/>
      <c r="I466" s="450"/>
      <c r="J466" s="451"/>
      <c r="K466" s="409"/>
    </row>
    <row r="467" spans="1:11">
      <c r="A467" s="441" t="s">
        <v>155</v>
      </c>
      <c r="B467" s="422">
        <v>0.44026570807434706</v>
      </c>
      <c r="C467" s="423">
        <v>0.83069001523461716</v>
      </c>
      <c r="D467" s="442">
        <v>91.317875797220879</v>
      </c>
      <c r="E467" s="450"/>
      <c r="F467" s="450"/>
      <c r="G467" s="450"/>
      <c r="H467" s="450"/>
      <c r="I467" s="450"/>
      <c r="J467" s="451"/>
      <c r="K467" s="409"/>
    </row>
    <row r="468" spans="1:11">
      <c r="A468" s="441" t="s">
        <v>156</v>
      </c>
      <c r="B468" s="422">
        <v>0.42253601564496185</v>
      </c>
      <c r="C468" s="423">
        <v>0.79723776536785251</v>
      </c>
      <c r="D468" s="442">
        <v>92.115113562588732</v>
      </c>
      <c r="E468" s="450"/>
      <c r="F468" s="450"/>
      <c r="G468" s="450"/>
      <c r="H468" s="450"/>
      <c r="I468" s="450"/>
      <c r="J468" s="451"/>
      <c r="K468" s="409"/>
    </row>
    <row r="469" spans="1:11">
      <c r="A469" s="441" t="s">
        <v>157</v>
      </c>
      <c r="B469" s="422">
        <v>0.41281058461574893</v>
      </c>
      <c r="C469" s="423">
        <v>0.77888789550141313</v>
      </c>
      <c r="D469" s="442">
        <v>92.894001458090145</v>
      </c>
      <c r="E469" s="450"/>
      <c r="F469" s="450"/>
      <c r="G469" s="450"/>
      <c r="H469" s="450"/>
      <c r="I469" s="450"/>
      <c r="J469" s="451"/>
      <c r="K469" s="409"/>
    </row>
    <row r="470" spans="1:11">
      <c r="A470" s="441" t="s">
        <v>158</v>
      </c>
      <c r="B470" s="422">
        <v>0.40773679272853586</v>
      </c>
      <c r="C470" s="423">
        <v>0.7693147032613884</v>
      </c>
      <c r="D470" s="442">
        <v>93.663316161351531</v>
      </c>
      <c r="E470" s="450"/>
      <c r="F470" s="450"/>
      <c r="G470" s="450"/>
      <c r="H470" s="450"/>
      <c r="I470" s="450"/>
      <c r="J470" s="451"/>
      <c r="K470" s="409"/>
    </row>
    <row r="471" spans="1:11">
      <c r="A471" s="441" t="s">
        <v>159</v>
      </c>
      <c r="B471" s="422">
        <v>0.38583661824768051</v>
      </c>
      <c r="C471" s="423">
        <v>0.7279936193352462</v>
      </c>
      <c r="D471" s="442">
        <v>94.391309780686782</v>
      </c>
      <c r="E471" s="450"/>
      <c r="F471" s="450"/>
      <c r="G471" s="450"/>
      <c r="H471" s="450"/>
      <c r="I471" s="450"/>
      <c r="J471" s="451"/>
      <c r="K471" s="409"/>
    </row>
    <row r="472" spans="1:11">
      <c r="A472" s="441" t="s">
        <v>160</v>
      </c>
      <c r="B472" s="422">
        <v>0.38374456888588832</v>
      </c>
      <c r="C472" s="423">
        <v>0.72404635638846859</v>
      </c>
      <c r="D472" s="442">
        <v>95.115356137075253</v>
      </c>
      <c r="E472" s="450"/>
      <c r="F472" s="450"/>
      <c r="G472" s="450"/>
      <c r="H472" s="450"/>
      <c r="I472" s="450"/>
      <c r="J472" s="451"/>
      <c r="K472" s="409"/>
    </row>
    <row r="473" spans="1:11">
      <c r="A473" s="441" t="s">
        <v>161</v>
      </c>
      <c r="B473" s="422">
        <v>0.36953906325568936</v>
      </c>
      <c r="C473" s="423">
        <v>0.69724351557677244</v>
      </c>
      <c r="D473" s="442">
        <v>95.812599652652025</v>
      </c>
      <c r="E473" s="450"/>
      <c r="F473" s="450"/>
      <c r="G473" s="450"/>
      <c r="H473" s="450"/>
      <c r="I473" s="450"/>
      <c r="J473" s="451"/>
      <c r="K473" s="409"/>
    </row>
    <row r="474" spans="1:11">
      <c r="A474" s="441" t="s">
        <v>162</v>
      </c>
      <c r="B474" s="422">
        <v>0.35368331662271696</v>
      </c>
      <c r="C474" s="423">
        <v>0.66732701249569237</v>
      </c>
      <c r="D474" s="442">
        <v>96.479926665147715</v>
      </c>
      <c r="E474" s="450"/>
      <c r="F474" s="450"/>
      <c r="G474" s="450"/>
      <c r="H474" s="450"/>
      <c r="I474" s="450"/>
      <c r="J474" s="451"/>
      <c r="K474" s="409"/>
    </row>
    <row r="475" spans="1:11">
      <c r="A475" s="441" t="s">
        <v>163</v>
      </c>
      <c r="B475" s="422">
        <v>0.34489171968540183</v>
      </c>
      <c r="C475" s="423">
        <v>0.65073909374604122</v>
      </c>
      <c r="D475" s="442">
        <v>97.130665758893755</v>
      </c>
      <c r="E475" s="450"/>
      <c r="F475" s="450"/>
      <c r="G475" s="450"/>
      <c r="H475" s="450"/>
      <c r="I475" s="450"/>
      <c r="J475" s="451"/>
      <c r="K475" s="409"/>
    </row>
    <row r="476" spans="1:11">
      <c r="A476" s="441" t="s">
        <v>164</v>
      </c>
      <c r="B476" s="422">
        <v>0.32717210225092513</v>
      </c>
      <c r="C476" s="423">
        <v>0.6173058533036323</v>
      </c>
      <c r="D476" s="442">
        <v>97.747971612197389</v>
      </c>
      <c r="E476" s="450"/>
      <c r="F476" s="450"/>
      <c r="G476" s="450"/>
      <c r="H476" s="450"/>
      <c r="I476" s="450"/>
      <c r="J476" s="451"/>
      <c r="K476" s="409"/>
    </row>
    <row r="477" spans="1:11">
      <c r="A477" s="441" t="s">
        <v>165</v>
      </c>
      <c r="B477" s="422">
        <v>0.31828013062900928</v>
      </c>
      <c r="C477" s="423">
        <v>0.60052854835662128</v>
      </c>
      <c r="D477" s="442">
        <v>98.348500160554011</v>
      </c>
      <c r="E477" s="450"/>
      <c r="F477" s="450"/>
      <c r="G477" s="450"/>
      <c r="H477" s="450"/>
      <c r="I477" s="450"/>
      <c r="J477" s="451"/>
      <c r="K477" s="409"/>
    </row>
    <row r="478" spans="1:11">
      <c r="A478" s="441" t="s">
        <v>166</v>
      </c>
      <c r="B478" s="422">
        <v>0.31103690499370035</v>
      </c>
      <c r="C478" s="423">
        <v>0.58686208489377423</v>
      </c>
      <c r="D478" s="442">
        <v>98.935362245447791</v>
      </c>
      <c r="E478" s="450"/>
      <c r="F478" s="450"/>
      <c r="G478" s="450"/>
      <c r="H478" s="450"/>
      <c r="I478" s="450"/>
      <c r="J478" s="451"/>
      <c r="K478" s="409"/>
    </row>
    <row r="479" spans="1:11">
      <c r="A479" s="441" t="s">
        <v>167</v>
      </c>
      <c r="B479" s="422">
        <v>0.28756001639597306</v>
      </c>
      <c r="C479" s="423">
        <v>0.54256606867164725</v>
      </c>
      <c r="D479" s="442">
        <v>99.477928314119438</v>
      </c>
      <c r="E479" s="450"/>
      <c r="F479" s="450"/>
      <c r="G479" s="450"/>
      <c r="H479" s="450"/>
      <c r="I479" s="450"/>
      <c r="J479" s="451"/>
      <c r="K479" s="409"/>
    </row>
    <row r="480" spans="1:11">
      <c r="A480" s="441" t="s">
        <v>168</v>
      </c>
      <c r="B480" s="422">
        <v>0.27669799351674557</v>
      </c>
      <c r="C480" s="423">
        <v>0.522071685880652</v>
      </c>
      <c r="D480" s="442">
        <v>100</v>
      </c>
      <c r="E480" s="450"/>
      <c r="F480" s="450"/>
      <c r="G480" s="450"/>
      <c r="H480" s="450"/>
      <c r="I480" s="450"/>
      <c r="J480" s="451"/>
      <c r="K480" s="409"/>
    </row>
    <row r="481" spans="1:11">
      <c r="A481" s="441" t="s">
        <v>169</v>
      </c>
      <c r="B481" s="461">
        <v>-7.6018595709048867E-15</v>
      </c>
      <c r="C481" s="462">
        <v>-1.4343131265858277E-14</v>
      </c>
      <c r="D481" s="442">
        <v>100</v>
      </c>
      <c r="E481" s="450"/>
      <c r="F481" s="450"/>
      <c r="G481" s="450"/>
      <c r="H481" s="450"/>
      <c r="I481" s="450"/>
      <c r="J481" s="451"/>
      <c r="K481" s="409"/>
    </row>
    <row r="482" spans="1:11" ht="15.75" thickBot="1">
      <c r="A482" s="443" t="s">
        <v>170</v>
      </c>
      <c r="B482" s="463">
        <v>-1.1081312475333778E-14</v>
      </c>
      <c r="C482" s="464">
        <v>-2.0908136745912787E-14</v>
      </c>
      <c r="D482" s="444">
        <v>100</v>
      </c>
      <c r="E482" s="452"/>
      <c r="F482" s="452"/>
      <c r="G482" s="452"/>
      <c r="H482" s="452"/>
      <c r="I482" s="452"/>
      <c r="J482" s="453"/>
      <c r="K482" s="409"/>
    </row>
    <row r="483" spans="1:11" ht="15.75" thickTop="1">
      <c r="A483" s="673" t="s">
        <v>115</v>
      </c>
      <c r="B483" s="673"/>
      <c r="C483" s="673"/>
      <c r="D483" s="673"/>
      <c r="E483" s="673"/>
      <c r="F483" s="673"/>
      <c r="G483" s="673"/>
      <c r="H483" s="673"/>
      <c r="I483" s="673"/>
      <c r="J483" s="673"/>
      <c r="K483" s="409"/>
    </row>
    <row r="484" spans="1:11">
      <c r="A484" s="409"/>
      <c r="B484" s="409"/>
      <c r="C484" s="409"/>
      <c r="D484" s="409"/>
      <c r="E484" s="409"/>
      <c r="F484" s="409"/>
      <c r="G484" s="409"/>
      <c r="H484" s="409"/>
      <c r="I484" s="409"/>
      <c r="J484" s="409"/>
      <c r="K484" s="409"/>
    </row>
    <row r="485" spans="1:11">
      <c r="A485" s="409"/>
      <c r="B485" s="409"/>
      <c r="C485" s="409"/>
      <c r="D485" s="409"/>
      <c r="E485" s="409"/>
      <c r="F485" s="409"/>
      <c r="G485" s="409"/>
      <c r="H485" s="409"/>
      <c r="I485" s="409"/>
      <c r="J485" s="409"/>
      <c r="K485" s="409"/>
    </row>
    <row r="486" spans="1:11" ht="15.75" thickBot="1">
      <c r="A486" s="671" t="s">
        <v>211</v>
      </c>
      <c r="B486" s="671"/>
      <c r="C486" s="671"/>
      <c r="D486" s="671"/>
      <c r="E486" s="671"/>
      <c r="F486" s="671"/>
      <c r="G486" s="409"/>
      <c r="H486" s="409"/>
      <c r="I486" s="409"/>
      <c r="J486" s="409"/>
      <c r="K486" s="409"/>
    </row>
    <row r="487" spans="1:11" ht="15.75" thickTop="1">
      <c r="A487" s="608" t="s">
        <v>0</v>
      </c>
      <c r="B487" s="610" t="s">
        <v>1</v>
      </c>
      <c r="C487" s="611"/>
      <c r="D487" s="611"/>
      <c r="E487" s="611"/>
      <c r="F487" s="612"/>
      <c r="G487" s="409"/>
      <c r="H487" s="409"/>
      <c r="I487" s="409"/>
      <c r="J487" s="409"/>
      <c r="K487" s="409"/>
    </row>
    <row r="488" spans="1:11" ht="15.75" thickBot="1">
      <c r="A488" s="609"/>
      <c r="B488" s="445" t="s">
        <v>2</v>
      </c>
      <c r="C488" s="446" t="s">
        <v>3</v>
      </c>
      <c r="D488" s="446" t="s">
        <v>4</v>
      </c>
      <c r="E488" s="446" t="s">
        <v>5</v>
      </c>
      <c r="F488" s="447" t="s">
        <v>75</v>
      </c>
      <c r="G488" s="409"/>
      <c r="H488" s="409"/>
      <c r="I488" s="409"/>
      <c r="J488" s="409"/>
      <c r="K488" s="409"/>
    </row>
    <row r="489" spans="1:11" ht="180.75" thickTop="1">
      <c r="A489" s="427" t="s">
        <v>19</v>
      </c>
      <c r="B489" s="419">
        <v>0.66049166691291195</v>
      </c>
      <c r="C489" s="448" t="s">
        <v>0</v>
      </c>
      <c r="D489" s="448" t="s">
        <v>0</v>
      </c>
      <c r="E489" s="448" t="s">
        <v>0</v>
      </c>
      <c r="F489" s="449" t="s">
        <v>0</v>
      </c>
      <c r="G489" s="409"/>
      <c r="H489" s="409"/>
      <c r="I489" s="409"/>
      <c r="J489" s="409"/>
      <c r="K489" s="409"/>
    </row>
    <row r="490" spans="1:11" ht="168">
      <c r="A490" s="430" t="s">
        <v>50</v>
      </c>
      <c r="B490" s="422">
        <v>0.65532622410951946</v>
      </c>
      <c r="C490" s="450" t="s">
        <v>0</v>
      </c>
      <c r="D490" s="423">
        <v>-0.31630437690000679</v>
      </c>
      <c r="E490" s="450" t="s">
        <v>0</v>
      </c>
      <c r="F490" s="451" t="s">
        <v>0</v>
      </c>
      <c r="G490" s="409"/>
      <c r="H490" s="409"/>
      <c r="I490" s="409"/>
      <c r="J490" s="409"/>
      <c r="K490" s="409"/>
    </row>
    <row r="491" spans="1:11" ht="204">
      <c r="A491" s="430" t="s">
        <v>23</v>
      </c>
      <c r="B491" s="422">
        <v>0.63229617525832349</v>
      </c>
      <c r="C491" s="450" t="s">
        <v>0</v>
      </c>
      <c r="D491" s="450" t="s">
        <v>0</v>
      </c>
      <c r="E491" s="450" t="s">
        <v>0</v>
      </c>
      <c r="F491" s="451" t="s">
        <v>0</v>
      </c>
      <c r="G491" s="409"/>
      <c r="H491" s="409"/>
      <c r="I491" s="409"/>
      <c r="J491" s="409"/>
      <c r="K491" s="409"/>
    </row>
    <row r="492" spans="1:11" ht="192">
      <c r="A492" s="430" t="s">
        <v>20</v>
      </c>
      <c r="B492" s="422">
        <v>0.62363040098371614</v>
      </c>
      <c r="C492" s="450" t="s">
        <v>0</v>
      </c>
      <c r="D492" s="450" t="s">
        <v>0</v>
      </c>
      <c r="E492" s="450" t="s">
        <v>0</v>
      </c>
      <c r="F492" s="451" t="s">
        <v>0</v>
      </c>
      <c r="G492" s="409"/>
      <c r="H492" s="409"/>
      <c r="I492" s="409"/>
      <c r="J492" s="409"/>
      <c r="K492" s="409"/>
    </row>
    <row r="493" spans="1:11" ht="228">
      <c r="A493" s="430" t="s">
        <v>24</v>
      </c>
      <c r="B493" s="422">
        <v>0.60693285178351553</v>
      </c>
      <c r="C493" s="450" t="s">
        <v>0</v>
      </c>
      <c r="D493" s="423">
        <v>0.3241877571069493</v>
      </c>
      <c r="E493" s="450" t="s">
        <v>0</v>
      </c>
      <c r="F493" s="451" t="s">
        <v>0</v>
      </c>
      <c r="G493" s="409"/>
      <c r="H493" s="409"/>
      <c r="I493" s="409"/>
      <c r="J493" s="409"/>
      <c r="K493" s="409"/>
    </row>
    <row r="494" spans="1:11" ht="240">
      <c r="A494" s="430" t="s">
        <v>17</v>
      </c>
      <c r="B494" s="422">
        <v>0.60473381395297032</v>
      </c>
      <c r="C494" s="450" t="s">
        <v>0</v>
      </c>
      <c r="D494" s="450" t="s">
        <v>0</v>
      </c>
      <c r="E494" s="450" t="s">
        <v>0</v>
      </c>
      <c r="F494" s="451" t="s">
        <v>0</v>
      </c>
      <c r="G494" s="409"/>
      <c r="H494" s="409"/>
      <c r="I494" s="409"/>
      <c r="J494" s="409"/>
      <c r="K494" s="409"/>
    </row>
    <row r="495" spans="1:11" ht="120">
      <c r="A495" s="430" t="s">
        <v>51</v>
      </c>
      <c r="B495" s="422">
        <v>0.59806000270546411</v>
      </c>
      <c r="C495" s="450" t="s">
        <v>0</v>
      </c>
      <c r="D495" s="423">
        <v>-0.3939969115781507</v>
      </c>
      <c r="E495" s="450" t="s">
        <v>0</v>
      </c>
      <c r="F495" s="451" t="s">
        <v>0</v>
      </c>
      <c r="G495" s="409"/>
      <c r="H495" s="409"/>
      <c r="I495" s="409"/>
      <c r="J495" s="409"/>
      <c r="K495" s="409"/>
    </row>
    <row r="496" spans="1:11" ht="240">
      <c r="A496" s="430" t="s">
        <v>25</v>
      </c>
      <c r="B496" s="422">
        <v>0.59609649987922708</v>
      </c>
      <c r="C496" s="450" t="s">
        <v>0</v>
      </c>
      <c r="D496" s="450" t="s">
        <v>0</v>
      </c>
      <c r="E496" s="450" t="s">
        <v>0</v>
      </c>
      <c r="F496" s="451" t="s">
        <v>0</v>
      </c>
      <c r="G496" s="409"/>
      <c r="H496" s="409"/>
      <c r="I496" s="409"/>
      <c r="J496" s="409"/>
      <c r="K496" s="409"/>
    </row>
    <row r="497" spans="1:11" ht="180">
      <c r="A497" s="430" t="s">
        <v>16</v>
      </c>
      <c r="B497" s="422">
        <v>0.58782674105787236</v>
      </c>
      <c r="C497" s="450" t="s">
        <v>0</v>
      </c>
      <c r="D497" s="450" t="s">
        <v>0</v>
      </c>
      <c r="E497" s="450" t="s">
        <v>0</v>
      </c>
      <c r="F497" s="451" t="s">
        <v>0</v>
      </c>
      <c r="G497" s="409"/>
      <c r="H497" s="409"/>
      <c r="I497" s="409"/>
      <c r="J497" s="409"/>
      <c r="K497" s="409"/>
    </row>
    <row r="498" spans="1:11" ht="192">
      <c r="A498" s="430" t="s">
        <v>6</v>
      </c>
      <c r="B498" s="422">
        <v>0.58067741886882018</v>
      </c>
      <c r="C498" s="423">
        <v>-0.49379901779253405</v>
      </c>
      <c r="D498" s="450" t="s">
        <v>0</v>
      </c>
      <c r="E498" s="450" t="s">
        <v>0</v>
      </c>
      <c r="F498" s="451" t="s">
        <v>0</v>
      </c>
      <c r="G498" s="409"/>
      <c r="H498" s="409"/>
      <c r="I498" s="409"/>
      <c r="J498" s="409"/>
      <c r="K498" s="409"/>
    </row>
    <row r="499" spans="1:11" ht="156">
      <c r="A499" s="430" t="s">
        <v>9</v>
      </c>
      <c r="B499" s="422">
        <v>0.57977566832416838</v>
      </c>
      <c r="C499" s="450" t="s">
        <v>0</v>
      </c>
      <c r="D499" s="450" t="s">
        <v>0</v>
      </c>
      <c r="E499" s="450" t="s">
        <v>0</v>
      </c>
      <c r="F499" s="451" t="s">
        <v>0</v>
      </c>
      <c r="G499" s="409"/>
      <c r="H499" s="409"/>
      <c r="I499" s="409"/>
      <c r="J499" s="409"/>
      <c r="K499" s="409"/>
    </row>
    <row r="500" spans="1:11" ht="180">
      <c r="A500" s="430" t="s">
        <v>26</v>
      </c>
      <c r="B500" s="422">
        <v>0.57317020156423859</v>
      </c>
      <c r="C500" s="450" t="s">
        <v>0</v>
      </c>
      <c r="D500" s="450" t="s">
        <v>0</v>
      </c>
      <c r="E500" s="450" t="s">
        <v>0</v>
      </c>
      <c r="F500" s="451" t="s">
        <v>0</v>
      </c>
      <c r="G500" s="409"/>
      <c r="H500" s="409"/>
      <c r="I500" s="409"/>
      <c r="J500" s="409"/>
      <c r="K500" s="409"/>
    </row>
    <row r="501" spans="1:11" ht="120">
      <c r="A501" s="430" t="s">
        <v>8</v>
      </c>
      <c r="B501" s="422">
        <v>0.57309165255926942</v>
      </c>
      <c r="C501" s="423">
        <v>-0.40111527279979498</v>
      </c>
      <c r="D501" s="450" t="s">
        <v>0</v>
      </c>
      <c r="E501" s="450" t="s">
        <v>0</v>
      </c>
      <c r="F501" s="451" t="s">
        <v>0</v>
      </c>
      <c r="G501" s="409"/>
      <c r="H501" s="409"/>
      <c r="I501" s="409"/>
      <c r="J501" s="409"/>
      <c r="K501" s="409"/>
    </row>
    <row r="502" spans="1:11" ht="144">
      <c r="A502" s="430" t="s">
        <v>13</v>
      </c>
      <c r="B502" s="422">
        <v>0.55239700414577453</v>
      </c>
      <c r="C502" s="450" t="s">
        <v>0</v>
      </c>
      <c r="D502" s="450" t="s">
        <v>0</v>
      </c>
      <c r="E502" s="450" t="s">
        <v>0</v>
      </c>
      <c r="F502" s="451" t="s">
        <v>0</v>
      </c>
      <c r="G502" s="409"/>
      <c r="H502" s="409"/>
      <c r="I502" s="409"/>
      <c r="J502" s="409"/>
      <c r="K502" s="409"/>
    </row>
    <row r="503" spans="1:11" ht="180">
      <c r="A503" s="430" t="s">
        <v>18</v>
      </c>
      <c r="B503" s="422">
        <v>0.55104836797163659</v>
      </c>
      <c r="C503" s="450" t="s">
        <v>0</v>
      </c>
      <c r="D503" s="450" t="s">
        <v>0</v>
      </c>
      <c r="E503" s="450" t="s">
        <v>0</v>
      </c>
      <c r="F503" s="451" t="s">
        <v>0</v>
      </c>
      <c r="G503" s="409"/>
      <c r="H503" s="409"/>
      <c r="I503" s="409"/>
      <c r="J503" s="409"/>
      <c r="K503" s="409"/>
    </row>
    <row r="504" spans="1:11" ht="192">
      <c r="A504" s="430" t="s">
        <v>15</v>
      </c>
      <c r="B504" s="422">
        <v>0.52743790779741562</v>
      </c>
      <c r="C504" s="423">
        <v>-0.30589255466755594</v>
      </c>
      <c r="D504" s="450" t="s">
        <v>0</v>
      </c>
      <c r="E504" s="450" t="s">
        <v>0</v>
      </c>
      <c r="F504" s="451" t="s">
        <v>0</v>
      </c>
      <c r="G504" s="409"/>
      <c r="H504" s="409"/>
      <c r="I504" s="409"/>
      <c r="J504" s="409"/>
      <c r="K504" s="409"/>
    </row>
    <row r="505" spans="1:11" ht="180">
      <c r="A505" s="430" t="s">
        <v>11</v>
      </c>
      <c r="B505" s="422">
        <v>0.51976671818911258</v>
      </c>
      <c r="C505" s="423">
        <v>-0.45217568874044373</v>
      </c>
      <c r="D505" s="450" t="s">
        <v>0</v>
      </c>
      <c r="E505" s="450" t="s">
        <v>0</v>
      </c>
      <c r="F505" s="451" t="s">
        <v>0</v>
      </c>
      <c r="G505" s="409"/>
      <c r="H505" s="409"/>
      <c r="I505" s="409"/>
      <c r="J505" s="409"/>
      <c r="K505" s="409"/>
    </row>
    <row r="506" spans="1:11" ht="228">
      <c r="A506" s="430" t="s">
        <v>27</v>
      </c>
      <c r="B506" s="454" t="s">
        <v>0</v>
      </c>
      <c r="C506" s="450" t="s">
        <v>0</v>
      </c>
      <c r="D506" s="450" t="s">
        <v>0</v>
      </c>
      <c r="E506" s="450" t="s">
        <v>0</v>
      </c>
      <c r="F506" s="451" t="s">
        <v>0</v>
      </c>
      <c r="G506" s="409"/>
      <c r="H506" s="409"/>
      <c r="I506" s="409"/>
      <c r="J506" s="409"/>
      <c r="K506" s="409"/>
    </row>
    <row r="507" spans="1:11" ht="96">
      <c r="A507" s="430" t="s">
        <v>28</v>
      </c>
      <c r="B507" s="454" t="s">
        <v>0</v>
      </c>
      <c r="C507" s="423">
        <v>0.65241883470539752</v>
      </c>
      <c r="D507" s="450" t="s">
        <v>0</v>
      </c>
      <c r="E507" s="450" t="s">
        <v>0</v>
      </c>
      <c r="F507" s="451" t="s">
        <v>0</v>
      </c>
      <c r="G507" s="409"/>
      <c r="H507" s="409"/>
      <c r="I507" s="409"/>
      <c r="J507" s="409"/>
      <c r="K507" s="409"/>
    </row>
    <row r="508" spans="1:11" ht="204">
      <c r="A508" s="430" t="s">
        <v>29</v>
      </c>
      <c r="B508" s="422">
        <v>0.39731459347484921</v>
      </c>
      <c r="C508" s="423">
        <v>0.60362596072661046</v>
      </c>
      <c r="D508" s="450" t="s">
        <v>0</v>
      </c>
      <c r="E508" s="450" t="s">
        <v>0</v>
      </c>
      <c r="F508" s="451" t="s">
        <v>0</v>
      </c>
      <c r="G508" s="409"/>
      <c r="H508" s="409"/>
      <c r="I508" s="409"/>
      <c r="J508" s="409"/>
      <c r="K508" s="409"/>
    </row>
    <row r="509" spans="1:11" ht="144">
      <c r="A509" s="430" t="s">
        <v>30</v>
      </c>
      <c r="B509" s="454" t="s">
        <v>0</v>
      </c>
      <c r="C509" s="423">
        <v>0.57445736346168041</v>
      </c>
      <c r="D509" s="450" t="s">
        <v>0</v>
      </c>
      <c r="E509" s="450" t="s">
        <v>0</v>
      </c>
      <c r="F509" s="451" t="s">
        <v>0</v>
      </c>
      <c r="G509" s="409"/>
      <c r="H509" s="409"/>
      <c r="I509" s="409"/>
      <c r="J509" s="409"/>
      <c r="K509" s="409"/>
    </row>
    <row r="510" spans="1:11" ht="156">
      <c r="A510" s="430" t="s">
        <v>34</v>
      </c>
      <c r="B510" s="422">
        <v>0.48126914528790687</v>
      </c>
      <c r="C510" s="423">
        <v>0.55236285739718616</v>
      </c>
      <c r="D510" s="450" t="s">
        <v>0</v>
      </c>
      <c r="E510" s="450" t="s">
        <v>0</v>
      </c>
      <c r="F510" s="451" t="s">
        <v>0</v>
      </c>
      <c r="G510" s="409"/>
      <c r="H510" s="409"/>
      <c r="I510" s="409"/>
      <c r="J510" s="409"/>
      <c r="K510" s="409"/>
    </row>
    <row r="511" spans="1:11" ht="180">
      <c r="A511" s="430" t="s">
        <v>31</v>
      </c>
      <c r="B511" s="422">
        <v>0.38089336609187957</v>
      </c>
      <c r="C511" s="423">
        <v>0.53280121550131643</v>
      </c>
      <c r="D511" s="450" t="s">
        <v>0</v>
      </c>
      <c r="E511" s="450" t="s">
        <v>0</v>
      </c>
      <c r="F511" s="451" t="s">
        <v>0</v>
      </c>
      <c r="G511" s="409"/>
      <c r="H511" s="409"/>
      <c r="I511" s="409"/>
      <c r="J511" s="409"/>
      <c r="K511" s="409"/>
    </row>
    <row r="512" spans="1:11" ht="168">
      <c r="A512" s="430" t="s">
        <v>52</v>
      </c>
      <c r="B512" s="422">
        <v>0.44642970256353298</v>
      </c>
      <c r="C512" s="423">
        <v>0.52114564971509902</v>
      </c>
      <c r="D512" s="423">
        <v>-0.35482100205111705</v>
      </c>
      <c r="E512" s="450" t="s">
        <v>0</v>
      </c>
      <c r="F512" s="451" t="s">
        <v>0</v>
      </c>
      <c r="G512" s="409"/>
      <c r="H512" s="409"/>
      <c r="I512" s="409"/>
      <c r="J512" s="409"/>
      <c r="K512" s="409"/>
    </row>
    <row r="513" spans="1:11" ht="120">
      <c r="A513" s="430" t="s">
        <v>7</v>
      </c>
      <c r="B513" s="422">
        <v>0.5042729780225722</v>
      </c>
      <c r="C513" s="423">
        <v>-0.5086372563085545</v>
      </c>
      <c r="D513" s="450" t="s">
        <v>0</v>
      </c>
      <c r="E513" s="450" t="s">
        <v>0</v>
      </c>
      <c r="F513" s="451" t="s">
        <v>0</v>
      </c>
      <c r="G513" s="409"/>
      <c r="H513" s="409"/>
      <c r="I513" s="409"/>
      <c r="J513" s="409"/>
      <c r="K513" s="409"/>
    </row>
    <row r="514" spans="1:11" ht="180">
      <c r="A514" s="430" t="s">
        <v>10</v>
      </c>
      <c r="B514" s="422">
        <v>0.41668716273333178</v>
      </c>
      <c r="C514" s="423">
        <v>-0.49700760972119046</v>
      </c>
      <c r="D514" s="450" t="s">
        <v>0</v>
      </c>
      <c r="E514" s="450" t="s">
        <v>0</v>
      </c>
      <c r="F514" s="451" t="s">
        <v>0</v>
      </c>
      <c r="G514" s="409"/>
      <c r="H514" s="409"/>
      <c r="I514" s="409"/>
      <c r="J514" s="409"/>
      <c r="K514" s="409"/>
    </row>
    <row r="515" spans="1:11" ht="168">
      <c r="A515" s="430" t="s">
        <v>12</v>
      </c>
      <c r="B515" s="422">
        <v>0.48252636648014191</v>
      </c>
      <c r="C515" s="423">
        <v>-0.48594548467874032</v>
      </c>
      <c r="D515" s="423">
        <v>-0.30096822046340466</v>
      </c>
      <c r="E515" s="450" t="s">
        <v>0</v>
      </c>
      <c r="F515" s="451" t="s">
        <v>0</v>
      </c>
      <c r="G515" s="409"/>
      <c r="H515" s="409"/>
      <c r="I515" s="409"/>
      <c r="J515" s="409"/>
      <c r="K515" s="409"/>
    </row>
    <row r="516" spans="1:11" ht="180">
      <c r="A516" s="430" t="s">
        <v>32</v>
      </c>
      <c r="B516" s="454" t="s">
        <v>0</v>
      </c>
      <c r="C516" s="423">
        <v>0.47436090849519363</v>
      </c>
      <c r="D516" s="450" t="s">
        <v>0</v>
      </c>
      <c r="E516" s="450" t="s">
        <v>0</v>
      </c>
      <c r="F516" s="451" t="s">
        <v>0</v>
      </c>
      <c r="G516" s="409"/>
      <c r="H516" s="409"/>
      <c r="I516" s="409"/>
      <c r="J516" s="409"/>
      <c r="K516" s="409"/>
    </row>
    <row r="517" spans="1:11" ht="204">
      <c r="A517" s="430" t="s">
        <v>35</v>
      </c>
      <c r="B517" s="422">
        <v>0.39846107292308192</v>
      </c>
      <c r="C517" s="423">
        <v>0.40787301828819095</v>
      </c>
      <c r="D517" s="423">
        <v>-0.32547797453220095</v>
      </c>
      <c r="E517" s="450" t="s">
        <v>0</v>
      </c>
      <c r="F517" s="424">
        <v>0.36745048082817222</v>
      </c>
      <c r="G517" s="409"/>
      <c r="H517" s="409"/>
      <c r="I517" s="409"/>
      <c r="J517" s="409"/>
      <c r="K517" s="409"/>
    </row>
    <row r="518" spans="1:11" ht="264">
      <c r="A518" s="430" t="s">
        <v>62</v>
      </c>
      <c r="B518" s="454" t="s">
        <v>0</v>
      </c>
      <c r="C518" s="450" t="s">
        <v>0</v>
      </c>
      <c r="D518" s="450" t="s">
        <v>0</v>
      </c>
      <c r="E518" s="450" t="s">
        <v>0</v>
      </c>
      <c r="F518" s="451" t="s">
        <v>0</v>
      </c>
      <c r="G518" s="409"/>
      <c r="H518" s="409"/>
      <c r="I518" s="409"/>
      <c r="J518" s="409"/>
      <c r="K518" s="409"/>
    </row>
    <row r="519" spans="1:11" ht="288">
      <c r="A519" s="430" t="s">
        <v>47</v>
      </c>
      <c r="B519" s="454" t="s">
        <v>0</v>
      </c>
      <c r="C519" s="450" t="s">
        <v>0</v>
      </c>
      <c r="D519" s="450" t="s">
        <v>0</v>
      </c>
      <c r="E519" s="450" t="s">
        <v>0</v>
      </c>
      <c r="F519" s="451" t="s">
        <v>0</v>
      </c>
      <c r="G519" s="409"/>
      <c r="H519" s="409"/>
      <c r="I519" s="409"/>
      <c r="J519" s="409"/>
      <c r="K519" s="409"/>
    </row>
    <row r="520" spans="1:11" ht="252">
      <c r="A520" s="430" t="s">
        <v>48</v>
      </c>
      <c r="B520" s="454" t="s">
        <v>0</v>
      </c>
      <c r="C520" s="450" t="s">
        <v>0</v>
      </c>
      <c r="D520" s="450" t="s">
        <v>0</v>
      </c>
      <c r="E520" s="450" t="s">
        <v>0</v>
      </c>
      <c r="F520" s="451" t="s">
        <v>0</v>
      </c>
      <c r="G520" s="409"/>
      <c r="H520" s="409"/>
      <c r="I520" s="409"/>
      <c r="J520" s="409"/>
      <c r="K520" s="409"/>
    </row>
    <row r="521" spans="1:11" ht="144">
      <c r="A521" s="430" t="s">
        <v>67</v>
      </c>
      <c r="B521" s="422">
        <v>0.32572203357295326</v>
      </c>
      <c r="C521" s="450" t="s">
        <v>0</v>
      </c>
      <c r="D521" s="423">
        <v>0.59246302371496962</v>
      </c>
      <c r="E521" s="450" t="s">
        <v>0</v>
      </c>
      <c r="F521" s="451" t="s">
        <v>0</v>
      </c>
      <c r="G521" s="409"/>
      <c r="H521" s="409"/>
      <c r="I521" s="409"/>
      <c r="J521" s="409"/>
      <c r="K521" s="409"/>
    </row>
    <row r="522" spans="1:11" ht="168">
      <c r="A522" s="430" t="s">
        <v>14</v>
      </c>
      <c r="B522" s="422">
        <v>0.31666765115114404</v>
      </c>
      <c r="C522" s="423">
        <v>-0.40134476468789798</v>
      </c>
      <c r="D522" s="423">
        <v>-0.51291800451579694</v>
      </c>
      <c r="E522" s="450" t="s">
        <v>0</v>
      </c>
      <c r="F522" s="451" t="s">
        <v>0</v>
      </c>
      <c r="G522" s="409"/>
      <c r="H522" s="409"/>
      <c r="I522" s="409"/>
      <c r="J522" s="409"/>
      <c r="K522" s="409"/>
    </row>
    <row r="523" spans="1:11" ht="120">
      <c r="A523" s="430" t="s">
        <v>22</v>
      </c>
      <c r="B523" s="454" t="s">
        <v>0</v>
      </c>
      <c r="C523" s="423">
        <v>-0.34547804617432165</v>
      </c>
      <c r="D523" s="423">
        <v>0.50075920260150664</v>
      </c>
      <c r="E523" s="423">
        <v>0.33126576045805289</v>
      </c>
      <c r="F523" s="451" t="s">
        <v>0</v>
      </c>
      <c r="G523" s="409"/>
      <c r="H523" s="409"/>
      <c r="I523" s="409"/>
      <c r="J523" s="409"/>
      <c r="K523" s="409"/>
    </row>
    <row r="524" spans="1:11" ht="168">
      <c r="A524" s="430" t="s">
        <v>33</v>
      </c>
      <c r="B524" s="422">
        <v>0.30732070534696643</v>
      </c>
      <c r="C524" s="423">
        <v>0.46949411374336564</v>
      </c>
      <c r="D524" s="423">
        <v>0.47960214649779714</v>
      </c>
      <c r="E524" s="450" t="s">
        <v>0</v>
      </c>
      <c r="F524" s="451" t="s">
        <v>0</v>
      </c>
      <c r="G524" s="409"/>
      <c r="H524" s="409"/>
      <c r="I524" s="409"/>
      <c r="J524" s="409"/>
      <c r="K524" s="409"/>
    </row>
    <row r="525" spans="1:11" ht="204">
      <c r="A525" s="430" t="s">
        <v>66</v>
      </c>
      <c r="B525" s="422">
        <v>0.39777505899568744</v>
      </c>
      <c r="C525" s="450" t="s">
        <v>0</v>
      </c>
      <c r="D525" s="423">
        <v>0.4358878445001324</v>
      </c>
      <c r="E525" s="450" t="s">
        <v>0</v>
      </c>
      <c r="F525" s="424">
        <v>-0.31396107453933286</v>
      </c>
      <c r="G525" s="409"/>
      <c r="H525" s="409"/>
      <c r="I525" s="409"/>
      <c r="J525" s="409"/>
      <c r="K525" s="409"/>
    </row>
    <row r="526" spans="1:11" ht="204">
      <c r="A526" s="430" t="s">
        <v>59</v>
      </c>
      <c r="B526" s="454" t="s">
        <v>0</v>
      </c>
      <c r="C526" s="450" t="s">
        <v>0</v>
      </c>
      <c r="D526" s="450" t="s">
        <v>0</v>
      </c>
      <c r="E526" s="450" t="s">
        <v>0</v>
      </c>
      <c r="F526" s="451" t="s">
        <v>0</v>
      </c>
      <c r="G526" s="409"/>
      <c r="H526" s="409"/>
      <c r="I526" s="409"/>
      <c r="J526" s="409"/>
      <c r="K526" s="409"/>
    </row>
    <row r="527" spans="1:11" ht="204">
      <c r="A527" s="430" t="s">
        <v>65</v>
      </c>
      <c r="B527" s="422">
        <v>0.30918137389189609</v>
      </c>
      <c r="C527" s="450" t="s">
        <v>0</v>
      </c>
      <c r="D527" s="423">
        <v>-0.45374769562566114</v>
      </c>
      <c r="E527" s="423">
        <v>0.46338480624259137</v>
      </c>
      <c r="F527" s="451" t="s">
        <v>0</v>
      </c>
      <c r="G527" s="409"/>
      <c r="H527" s="409"/>
      <c r="I527" s="409"/>
      <c r="J527" s="409"/>
      <c r="K527" s="409"/>
    </row>
    <row r="528" spans="1:11" ht="144">
      <c r="A528" s="430" t="s">
        <v>37</v>
      </c>
      <c r="B528" s="422">
        <v>0.32097627446114491</v>
      </c>
      <c r="C528" s="450" t="s">
        <v>0</v>
      </c>
      <c r="D528" s="423">
        <v>0.42576327401750741</v>
      </c>
      <c r="E528" s="423">
        <v>0.4402621612812711</v>
      </c>
      <c r="F528" s="451" t="s">
        <v>0</v>
      </c>
      <c r="G528" s="409"/>
      <c r="H528" s="409"/>
      <c r="I528" s="409"/>
      <c r="J528" s="409"/>
      <c r="K528" s="409"/>
    </row>
    <row r="529" spans="1:11" ht="300">
      <c r="A529" s="430" t="s">
        <v>53</v>
      </c>
      <c r="B529" s="454" t="s">
        <v>0</v>
      </c>
      <c r="C529" s="450" t="s">
        <v>0</v>
      </c>
      <c r="D529" s="450" t="s">
        <v>0</v>
      </c>
      <c r="E529" s="450" t="s">
        <v>0</v>
      </c>
      <c r="F529" s="451" t="s">
        <v>0</v>
      </c>
      <c r="G529" s="409"/>
      <c r="H529" s="409"/>
      <c r="I529" s="409"/>
      <c r="J529" s="409"/>
      <c r="K529" s="409"/>
    </row>
    <row r="530" spans="1:11" ht="276">
      <c r="A530" s="430" t="s">
        <v>44</v>
      </c>
      <c r="B530" s="454" t="s">
        <v>0</v>
      </c>
      <c r="C530" s="450" t="s">
        <v>0</v>
      </c>
      <c r="D530" s="450" t="s">
        <v>0</v>
      </c>
      <c r="E530" s="450" t="s">
        <v>0</v>
      </c>
      <c r="F530" s="451" t="s">
        <v>0</v>
      </c>
      <c r="G530" s="409"/>
      <c r="H530" s="409"/>
      <c r="I530" s="409"/>
      <c r="J530" s="409"/>
      <c r="K530" s="409"/>
    </row>
    <row r="531" spans="1:11" ht="276">
      <c r="A531" s="430" t="s">
        <v>57</v>
      </c>
      <c r="B531" s="454" t="s">
        <v>0</v>
      </c>
      <c r="C531" s="450" t="s">
        <v>0</v>
      </c>
      <c r="D531" s="450" t="s">
        <v>0</v>
      </c>
      <c r="E531" s="450" t="s">
        <v>0</v>
      </c>
      <c r="F531" s="451" t="s">
        <v>0</v>
      </c>
      <c r="G531" s="409"/>
      <c r="H531" s="409"/>
      <c r="I531" s="409"/>
      <c r="J531" s="409"/>
      <c r="K531" s="409"/>
    </row>
    <row r="532" spans="1:11" ht="192">
      <c r="A532" s="430" t="s">
        <v>46</v>
      </c>
      <c r="B532" s="454" t="s">
        <v>0</v>
      </c>
      <c r="C532" s="450" t="s">
        <v>0</v>
      </c>
      <c r="D532" s="450" t="s">
        <v>0</v>
      </c>
      <c r="E532" s="450" t="s">
        <v>0</v>
      </c>
      <c r="F532" s="451" t="s">
        <v>0</v>
      </c>
      <c r="G532" s="409"/>
      <c r="H532" s="409"/>
      <c r="I532" s="409"/>
      <c r="J532" s="409"/>
      <c r="K532" s="409"/>
    </row>
    <row r="533" spans="1:11" ht="252">
      <c r="A533" s="430" t="s">
        <v>58</v>
      </c>
      <c r="B533" s="454" t="s">
        <v>0</v>
      </c>
      <c r="C533" s="450" t="s">
        <v>0</v>
      </c>
      <c r="D533" s="450" t="s">
        <v>0</v>
      </c>
      <c r="E533" s="450" t="s">
        <v>0</v>
      </c>
      <c r="F533" s="451" t="s">
        <v>0</v>
      </c>
      <c r="G533" s="409"/>
      <c r="H533" s="409"/>
      <c r="I533" s="409"/>
      <c r="J533" s="409"/>
      <c r="K533" s="409"/>
    </row>
    <row r="534" spans="1:11" ht="228">
      <c r="A534" s="430" t="s">
        <v>64</v>
      </c>
      <c r="B534" s="454" t="s">
        <v>0</v>
      </c>
      <c r="C534" s="450" t="s">
        <v>0</v>
      </c>
      <c r="D534" s="450" t="s">
        <v>0</v>
      </c>
      <c r="E534" s="450" t="s">
        <v>0</v>
      </c>
      <c r="F534" s="451" t="s">
        <v>0</v>
      </c>
      <c r="G534" s="409"/>
      <c r="H534" s="409"/>
      <c r="I534" s="409"/>
      <c r="J534" s="409"/>
      <c r="K534" s="409"/>
    </row>
    <row r="535" spans="1:11" ht="120">
      <c r="A535" s="430" t="s">
        <v>36</v>
      </c>
      <c r="B535" s="454" t="s">
        <v>0</v>
      </c>
      <c r="C535" s="423">
        <v>0.39752227930126627</v>
      </c>
      <c r="D535" s="450" t="s">
        <v>0</v>
      </c>
      <c r="E535" s="450" t="s">
        <v>0</v>
      </c>
      <c r="F535" s="424">
        <v>-0.46246824052096414</v>
      </c>
      <c r="G535" s="409"/>
      <c r="H535" s="409"/>
      <c r="I535" s="409"/>
      <c r="J535" s="409"/>
      <c r="K535" s="409"/>
    </row>
    <row r="536" spans="1:11" ht="192">
      <c r="A536" s="430" t="s">
        <v>21</v>
      </c>
      <c r="B536" s="422">
        <v>0.30799696705736557</v>
      </c>
      <c r="C536" s="450" t="s">
        <v>0</v>
      </c>
      <c r="D536" s="423">
        <v>0.37354487678465925</v>
      </c>
      <c r="E536" s="450" t="s">
        <v>0</v>
      </c>
      <c r="F536" s="424">
        <v>0.4314459005134243</v>
      </c>
      <c r="G536" s="409"/>
      <c r="H536" s="409"/>
      <c r="I536" s="409"/>
      <c r="J536" s="409"/>
      <c r="K536" s="409"/>
    </row>
    <row r="537" spans="1:11" ht="192">
      <c r="A537" s="430" t="s">
        <v>70</v>
      </c>
      <c r="B537" s="454" t="s">
        <v>0</v>
      </c>
      <c r="C537" s="450" t="s">
        <v>0</v>
      </c>
      <c r="D537" s="450" t="s">
        <v>0</v>
      </c>
      <c r="E537" s="450" t="s">
        <v>0</v>
      </c>
      <c r="F537" s="424">
        <v>-0.36143168562101657</v>
      </c>
      <c r="G537" s="409"/>
      <c r="H537" s="409"/>
      <c r="I537" s="409"/>
      <c r="J537" s="409"/>
      <c r="K537" s="409"/>
    </row>
    <row r="538" spans="1:11" ht="192">
      <c r="A538" s="430" t="s">
        <v>45</v>
      </c>
      <c r="B538" s="454" t="s">
        <v>0</v>
      </c>
      <c r="C538" s="450" t="s">
        <v>0</v>
      </c>
      <c r="D538" s="450" t="s">
        <v>0</v>
      </c>
      <c r="E538" s="450" t="s">
        <v>0</v>
      </c>
      <c r="F538" s="451" t="s">
        <v>0</v>
      </c>
      <c r="G538" s="409"/>
      <c r="H538" s="409"/>
      <c r="I538" s="409"/>
      <c r="J538" s="409"/>
      <c r="K538" s="409"/>
    </row>
    <row r="539" spans="1:11" ht="192">
      <c r="A539" s="430" t="s">
        <v>71</v>
      </c>
      <c r="B539" s="454" t="s">
        <v>0</v>
      </c>
      <c r="C539" s="450" t="s">
        <v>0</v>
      </c>
      <c r="D539" s="450" t="s">
        <v>0</v>
      </c>
      <c r="E539" s="450" t="s">
        <v>0</v>
      </c>
      <c r="F539" s="451" t="s">
        <v>0</v>
      </c>
      <c r="G539" s="409"/>
      <c r="H539" s="409"/>
      <c r="I539" s="409"/>
      <c r="J539" s="409"/>
      <c r="K539" s="409"/>
    </row>
    <row r="540" spans="1:11" ht="204">
      <c r="A540" s="430" t="s">
        <v>49</v>
      </c>
      <c r="B540" s="454" t="s">
        <v>0</v>
      </c>
      <c r="C540" s="450" t="s">
        <v>0</v>
      </c>
      <c r="D540" s="450" t="s">
        <v>0</v>
      </c>
      <c r="E540" s="450" t="s">
        <v>0</v>
      </c>
      <c r="F540" s="451" t="s">
        <v>0</v>
      </c>
      <c r="G540" s="409"/>
      <c r="H540" s="409"/>
      <c r="I540" s="409"/>
      <c r="J540" s="409"/>
      <c r="K540" s="409"/>
    </row>
    <row r="541" spans="1:11" ht="264.75" thickBot="1">
      <c r="A541" s="433" t="s">
        <v>63</v>
      </c>
      <c r="B541" s="455" t="s">
        <v>0</v>
      </c>
      <c r="C541" s="452" t="s">
        <v>0</v>
      </c>
      <c r="D541" s="452" t="s">
        <v>0</v>
      </c>
      <c r="E541" s="452" t="s">
        <v>0</v>
      </c>
      <c r="F541" s="453" t="s">
        <v>0</v>
      </c>
      <c r="G541" s="409"/>
      <c r="H541" s="409"/>
      <c r="I541" s="409"/>
      <c r="J541" s="409"/>
      <c r="K541" s="409"/>
    </row>
    <row r="542" spans="1:11" ht="15.75" thickTop="1">
      <c r="A542" s="673" t="s">
        <v>115</v>
      </c>
      <c r="B542" s="673"/>
      <c r="C542" s="673"/>
      <c r="D542" s="673"/>
      <c r="E542" s="673"/>
      <c r="F542" s="673"/>
      <c r="G542" s="409"/>
      <c r="H542" s="409"/>
      <c r="I542" s="409"/>
      <c r="J542" s="409"/>
      <c r="K542" s="409"/>
    </row>
    <row r="543" spans="1:11">
      <c r="A543" s="673" t="s">
        <v>198</v>
      </c>
      <c r="B543" s="673"/>
      <c r="C543" s="673"/>
      <c r="D543" s="673"/>
      <c r="E543" s="673"/>
      <c r="F543" s="673"/>
      <c r="G543" s="409"/>
      <c r="H543" s="409"/>
      <c r="I543" s="409"/>
      <c r="J543" s="409"/>
      <c r="K543" s="409"/>
    </row>
    <row r="544" spans="1:11">
      <c r="A544" s="409"/>
      <c r="B544" s="409"/>
      <c r="C544" s="409"/>
      <c r="D544" s="409"/>
      <c r="E544" s="409"/>
      <c r="F544" s="409"/>
      <c r="G544" s="409"/>
      <c r="H544" s="409"/>
      <c r="I544" s="409"/>
      <c r="J544" s="409"/>
      <c r="K544" s="409"/>
    </row>
    <row r="545" spans="1:11" ht="15.75" thickBot="1">
      <c r="A545" s="671" t="s">
        <v>74</v>
      </c>
      <c r="B545" s="671"/>
      <c r="C545" s="671"/>
      <c r="D545" s="671"/>
      <c r="E545" s="671"/>
      <c r="F545" s="671"/>
      <c r="G545" s="409"/>
      <c r="H545" s="409"/>
      <c r="I545" s="409"/>
      <c r="J545" s="409"/>
      <c r="K545" s="409"/>
    </row>
    <row r="546" spans="1:11" ht="15.75" thickTop="1">
      <c r="A546" s="608" t="s">
        <v>0</v>
      </c>
      <c r="B546" s="610" t="s">
        <v>1</v>
      </c>
      <c r="C546" s="611"/>
      <c r="D546" s="611"/>
      <c r="E546" s="611"/>
      <c r="F546" s="612"/>
      <c r="G546" s="409"/>
      <c r="H546" s="409"/>
      <c r="I546" s="409"/>
      <c r="J546" s="409"/>
      <c r="K546" s="409"/>
    </row>
    <row r="547" spans="1:11" ht="15.75" thickBot="1">
      <c r="A547" s="609"/>
      <c r="B547" s="445" t="s">
        <v>2</v>
      </c>
      <c r="C547" s="446" t="s">
        <v>3</v>
      </c>
      <c r="D547" s="446" t="s">
        <v>4</v>
      </c>
      <c r="E547" s="446" t="s">
        <v>5</v>
      </c>
      <c r="F547" s="447" t="s">
        <v>75</v>
      </c>
      <c r="G547" s="409"/>
      <c r="H547" s="409"/>
      <c r="I547" s="409"/>
      <c r="J547" s="409"/>
      <c r="K547" s="409"/>
    </row>
    <row r="548" spans="1:11" ht="192.75" thickTop="1">
      <c r="A548" s="427" t="s">
        <v>6</v>
      </c>
      <c r="B548" s="419">
        <v>0.73099643791049507</v>
      </c>
      <c r="C548" s="448" t="s">
        <v>0</v>
      </c>
      <c r="D548" s="448" t="s">
        <v>0</v>
      </c>
      <c r="E548" s="448" t="s">
        <v>0</v>
      </c>
      <c r="F548" s="449" t="s">
        <v>0</v>
      </c>
      <c r="G548" s="409"/>
      <c r="H548" s="409"/>
      <c r="I548" s="409"/>
      <c r="J548" s="409"/>
      <c r="K548" s="409"/>
    </row>
    <row r="549" spans="1:11" ht="120">
      <c r="A549" s="430" t="s">
        <v>7</v>
      </c>
      <c r="B549" s="422">
        <v>0.70007142726297267</v>
      </c>
      <c r="C549" s="450" t="s">
        <v>0</v>
      </c>
      <c r="D549" s="450" t="s">
        <v>0</v>
      </c>
      <c r="E549" s="450" t="s">
        <v>0</v>
      </c>
      <c r="F549" s="451" t="s">
        <v>0</v>
      </c>
      <c r="G549" s="409"/>
      <c r="H549" s="409"/>
      <c r="I549" s="409"/>
      <c r="J549" s="409"/>
      <c r="K549" s="409"/>
    </row>
    <row r="550" spans="1:11" ht="120">
      <c r="A550" s="430" t="s">
        <v>8</v>
      </c>
      <c r="B550" s="422">
        <v>0.69636988500442543</v>
      </c>
      <c r="C550" s="450" t="s">
        <v>0</v>
      </c>
      <c r="D550" s="450" t="s">
        <v>0</v>
      </c>
      <c r="E550" s="450" t="s">
        <v>0</v>
      </c>
      <c r="F550" s="451" t="s">
        <v>0</v>
      </c>
      <c r="G550" s="409"/>
      <c r="H550" s="409"/>
      <c r="I550" s="409"/>
      <c r="J550" s="409"/>
      <c r="K550" s="409"/>
    </row>
    <row r="551" spans="1:11" ht="180">
      <c r="A551" s="430" t="s">
        <v>11</v>
      </c>
      <c r="B551" s="422">
        <v>0.65738984113142407</v>
      </c>
      <c r="C551" s="450" t="s">
        <v>0</v>
      </c>
      <c r="D551" s="450" t="s">
        <v>0</v>
      </c>
      <c r="E551" s="450" t="s">
        <v>0</v>
      </c>
      <c r="F551" s="451" t="s">
        <v>0</v>
      </c>
      <c r="G551" s="409"/>
      <c r="H551" s="409"/>
      <c r="I551" s="409"/>
      <c r="J551" s="409"/>
      <c r="K551" s="409"/>
    </row>
    <row r="552" spans="1:11" ht="156">
      <c r="A552" s="430" t="s">
        <v>9</v>
      </c>
      <c r="B552" s="422">
        <v>0.65583242091072125</v>
      </c>
      <c r="C552" s="450" t="s">
        <v>0</v>
      </c>
      <c r="D552" s="450" t="s">
        <v>0</v>
      </c>
      <c r="E552" s="450" t="s">
        <v>0</v>
      </c>
      <c r="F552" s="451" t="s">
        <v>0</v>
      </c>
      <c r="G552" s="409"/>
      <c r="H552" s="409"/>
      <c r="I552" s="409"/>
      <c r="J552" s="409"/>
      <c r="K552" s="409"/>
    </row>
    <row r="553" spans="1:11" ht="192">
      <c r="A553" s="430" t="s">
        <v>15</v>
      </c>
      <c r="B553" s="422">
        <v>0.62722937958659664</v>
      </c>
      <c r="C553" s="450" t="s">
        <v>0</v>
      </c>
      <c r="D553" s="450" t="s">
        <v>0</v>
      </c>
      <c r="E553" s="450" t="s">
        <v>0</v>
      </c>
      <c r="F553" s="451" t="s">
        <v>0</v>
      </c>
      <c r="G553" s="409"/>
      <c r="H553" s="409"/>
      <c r="I553" s="409"/>
      <c r="J553" s="409"/>
      <c r="K553" s="409"/>
    </row>
    <row r="554" spans="1:11" ht="168">
      <c r="A554" s="430" t="s">
        <v>12</v>
      </c>
      <c r="B554" s="422">
        <v>0.6181159512666613</v>
      </c>
      <c r="C554" s="450" t="s">
        <v>0</v>
      </c>
      <c r="D554" s="450" t="s">
        <v>0</v>
      </c>
      <c r="E554" s="423">
        <v>-0.47026590669387186</v>
      </c>
      <c r="F554" s="451" t="s">
        <v>0</v>
      </c>
      <c r="G554" s="409"/>
      <c r="H554" s="409"/>
      <c r="I554" s="409"/>
      <c r="J554" s="409"/>
      <c r="K554" s="409"/>
    </row>
    <row r="555" spans="1:11" ht="240">
      <c r="A555" s="430" t="s">
        <v>17</v>
      </c>
      <c r="B555" s="422">
        <v>0.61088326362301681</v>
      </c>
      <c r="C555" s="450" t="s">
        <v>0</v>
      </c>
      <c r="D555" s="450" t="s">
        <v>0</v>
      </c>
      <c r="E555" s="450" t="s">
        <v>0</v>
      </c>
      <c r="F555" s="451" t="s">
        <v>0</v>
      </c>
      <c r="G555" s="409"/>
      <c r="H555" s="409"/>
      <c r="I555" s="409"/>
      <c r="J555" s="409"/>
      <c r="K555" s="409"/>
    </row>
    <row r="556" spans="1:11" ht="180">
      <c r="A556" s="430" t="s">
        <v>16</v>
      </c>
      <c r="B556" s="422">
        <v>0.60109839177138902</v>
      </c>
      <c r="C556" s="450" t="s">
        <v>0</v>
      </c>
      <c r="D556" s="450" t="s">
        <v>0</v>
      </c>
      <c r="E556" s="450" t="s">
        <v>0</v>
      </c>
      <c r="F556" s="451" t="s">
        <v>0</v>
      </c>
      <c r="G556" s="409"/>
      <c r="H556" s="409"/>
      <c r="I556" s="409"/>
      <c r="J556" s="409"/>
      <c r="K556" s="409"/>
    </row>
    <row r="557" spans="1:11" ht="180">
      <c r="A557" s="430" t="s">
        <v>10</v>
      </c>
      <c r="B557" s="422">
        <v>0.59617239650727361</v>
      </c>
      <c r="C557" s="423">
        <v>-0.3491469363066923</v>
      </c>
      <c r="D557" s="450" t="s">
        <v>0</v>
      </c>
      <c r="E557" s="450" t="s">
        <v>0</v>
      </c>
      <c r="F557" s="451" t="s">
        <v>0</v>
      </c>
      <c r="G557" s="409"/>
      <c r="H557" s="409"/>
      <c r="I557" s="409"/>
      <c r="J557" s="409"/>
      <c r="K557" s="409"/>
    </row>
    <row r="558" spans="1:11" ht="144">
      <c r="A558" s="430" t="s">
        <v>13</v>
      </c>
      <c r="B558" s="422">
        <v>0.58914035879607385</v>
      </c>
      <c r="C558" s="450" t="s">
        <v>0</v>
      </c>
      <c r="D558" s="450" t="s">
        <v>0</v>
      </c>
      <c r="E558" s="450" t="s">
        <v>0</v>
      </c>
      <c r="F558" s="451" t="s">
        <v>0</v>
      </c>
      <c r="G558" s="409"/>
      <c r="H558" s="409"/>
      <c r="I558" s="409"/>
      <c r="J558" s="409"/>
      <c r="K558" s="409"/>
    </row>
    <row r="559" spans="1:11" ht="180">
      <c r="A559" s="430" t="s">
        <v>19</v>
      </c>
      <c r="B559" s="422">
        <v>0.56849548124580151</v>
      </c>
      <c r="C559" s="450" t="s">
        <v>0</v>
      </c>
      <c r="D559" s="450" t="s">
        <v>0</v>
      </c>
      <c r="E559" s="450" t="s">
        <v>0</v>
      </c>
      <c r="F559" s="451" t="s">
        <v>0</v>
      </c>
      <c r="G559" s="409"/>
      <c r="H559" s="409"/>
      <c r="I559" s="409"/>
      <c r="J559" s="409"/>
      <c r="K559" s="409"/>
    </row>
    <row r="560" spans="1:11" ht="180">
      <c r="A560" s="430" t="s">
        <v>18</v>
      </c>
      <c r="B560" s="422">
        <v>0.56684164537692505</v>
      </c>
      <c r="C560" s="450" t="s">
        <v>0</v>
      </c>
      <c r="D560" s="450" t="s">
        <v>0</v>
      </c>
      <c r="E560" s="450" t="s">
        <v>0</v>
      </c>
      <c r="F560" s="451" t="s">
        <v>0</v>
      </c>
      <c r="G560" s="409"/>
      <c r="H560" s="409"/>
      <c r="I560" s="409"/>
      <c r="J560" s="409"/>
      <c r="K560" s="409"/>
    </row>
    <row r="561" spans="1:11" ht="192">
      <c r="A561" s="430" t="s">
        <v>20</v>
      </c>
      <c r="B561" s="422">
        <v>0.55522129292956657</v>
      </c>
      <c r="C561" s="450" t="s">
        <v>0</v>
      </c>
      <c r="D561" s="423">
        <v>0.40540846037124884</v>
      </c>
      <c r="E561" s="450" t="s">
        <v>0</v>
      </c>
      <c r="F561" s="451" t="s">
        <v>0</v>
      </c>
      <c r="G561" s="409"/>
      <c r="H561" s="409"/>
      <c r="I561" s="409"/>
      <c r="J561" s="409"/>
      <c r="K561" s="409"/>
    </row>
    <row r="562" spans="1:11" ht="228">
      <c r="A562" s="430" t="s">
        <v>24</v>
      </c>
      <c r="B562" s="422">
        <v>0.52154213539139427</v>
      </c>
      <c r="C562" s="450" t="s">
        <v>0</v>
      </c>
      <c r="D562" s="450" t="s">
        <v>0</v>
      </c>
      <c r="E562" s="423">
        <v>0.31010036297751237</v>
      </c>
      <c r="F562" s="451" t="s">
        <v>0</v>
      </c>
      <c r="G562" s="409"/>
      <c r="H562" s="409"/>
      <c r="I562" s="409"/>
      <c r="J562" s="409"/>
      <c r="K562" s="409"/>
    </row>
    <row r="563" spans="1:11" ht="204">
      <c r="A563" s="430" t="s">
        <v>23</v>
      </c>
      <c r="B563" s="422">
        <v>0.51735474153169747</v>
      </c>
      <c r="C563" s="450" t="s">
        <v>0</v>
      </c>
      <c r="D563" s="423">
        <v>0.38250137817372565</v>
      </c>
      <c r="E563" s="450" t="s">
        <v>0</v>
      </c>
      <c r="F563" s="451" t="s">
        <v>0</v>
      </c>
      <c r="G563" s="409"/>
      <c r="H563" s="409"/>
      <c r="I563" s="409"/>
      <c r="J563" s="409"/>
      <c r="K563" s="409"/>
    </row>
    <row r="564" spans="1:11" ht="240">
      <c r="A564" s="430" t="s">
        <v>25</v>
      </c>
      <c r="B564" s="422">
        <v>0.46308202600377335</v>
      </c>
      <c r="C564" s="423">
        <v>0.33250846377267446</v>
      </c>
      <c r="D564" s="450" t="s">
        <v>0</v>
      </c>
      <c r="E564" s="450" t="s">
        <v>0</v>
      </c>
      <c r="F564" s="451" t="s">
        <v>0</v>
      </c>
      <c r="G564" s="409"/>
      <c r="H564" s="409"/>
      <c r="I564" s="409"/>
      <c r="J564" s="409"/>
      <c r="K564" s="409"/>
    </row>
    <row r="565" spans="1:11" ht="180">
      <c r="A565" s="430" t="s">
        <v>26</v>
      </c>
      <c r="B565" s="422">
        <v>0.43687182408015945</v>
      </c>
      <c r="C565" s="450" t="s">
        <v>0</v>
      </c>
      <c r="D565" s="450" t="s">
        <v>0</v>
      </c>
      <c r="E565" s="450" t="s">
        <v>0</v>
      </c>
      <c r="F565" s="451" t="s">
        <v>0</v>
      </c>
      <c r="G565" s="409"/>
      <c r="H565" s="409"/>
      <c r="I565" s="409"/>
      <c r="J565" s="409"/>
      <c r="K565" s="409"/>
    </row>
    <row r="566" spans="1:11" ht="192">
      <c r="A566" s="430" t="s">
        <v>21</v>
      </c>
      <c r="B566" s="422">
        <v>0.42279967266812674</v>
      </c>
      <c r="C566" s="450" t="s">
        <v>0</v>
      </c>
      <c r="D566" s="450" t="s">
        <v>0</v>
      </c>
      <c r="E566" s="423">
        <v>0.36031320289215085</v>
      </c>
      <c r="F566" s="424">
        <v>0.30949732214334624</v>
      </c>
      <c r="G566" s="409"/>
      <c r="H566" s="409"/>
      <c r="I566" s="409"/>
      <c r="J566" s="409"/>
      <c r="K566" s="409"/>
    </row>
    <row r="567" spans="1:11" ht="228">
      <c r="A567" s="430" t="s">
        <v>27</v>
      </c>
      <c r="B567" s="454" t="s">
        <v>0</v>
      </c>
      <c r="C567" s="450" t="s">
        <v>0</v>
      </c>
      <c r="D567" s="450" t="s">
        <v>0</v>
      </c>
      <c r="E567" s="450" t="s">
        <v>0</v>
      </c>
      <c r="F567" s="451" t="s">
        <v>0</v>
      </c>
      <c r="G567" s="409"/>
      <c r="H567" s="409"/>
      <c r="I567" s="409"/>
      <c r="J567" s="409"/>
      <c r="K567" s="409"/>
    </row>
    <row r="568" spans="1:11" ht="228">
      <c r="A568" s="430" t="s">
        <v>64</v>
      </c>
      <c r="B568" s="454" t="s">
        <v>0</v>
      </c>
      <c r="C568" s="450" t="s">
        <v>0</v>
      </c>
      <c r="D568" s="450" t="s">
        <v>0</v>
      </c>
      <c r="E568" s="450" t="s">
        <v>0</v>
      </c>
      <c r="F568" s="451" t="s">
        <v>0</v>
      </c>
      <c r="G568" s="409"/>
      <c r="H568" s="409"/>
      <c r="I568" s="409"/>
      <c r="J568" s="409"/>
      <c r="K568" s="409"/>
    </row>
    <row r="569" spans="1:11" ht="204">
      <c r="A569" s="430" t="s">
        <v>29</v>
      </c>
      <c r="B569" s="454" t="s">
        <v>0</v>
      </c>
      <c r="C569" s="423">
        <v>0.69685277106546928</v>
      </c>
      <c r="D569" s="450" t="s">
        <v>0</v>
      </c>
      <c r="E569" s="450" t="s">
        <v>0</v>
      </c>
      <c r="F569" s="451" t="s">
        <v>0</v>
      </c>
      <c r="G569" s="409"/>
      <c r="H569" s="409"/>
      <c r="I569" s="409"/>
      <c r="J569" s="409"/>
      <c r="K569" s="409"/>
    </row>
    <row r="570" spans="1:11" ht="144">
      <c r="A570" s="430" t="s">
        <v>30</v>
      </c>
      <c r="B570" s="454" t="s">
        <v>0</v>
      </c>
      <c r="C570" s="423">
        <v>0.68032286884073878</v>
      </c>
      <c r="D570" s="450" t="s">
        <v>0</v>
      </c>
      <c r="E570" s="450" t="s">
        <v>0</v>
      </c>
      <c r="F570" s="451" t="s">
        <v>0</v>
      </c>
      <c r="G570" s="409"/>
      <c r="H570" s="409"/>
      <c r="I570" s="409"/>
      <c r="J570" s="409"/>
      <c r="K570" s="409"/>
    </row>
    <row r="571" spans="1:11" ht="180">
      <c r="A571" s="430" t="s">
        <v>32</v>
      </c>
      <c r="B571" s="454" t="s">
        <v>0</v>
      </c>
      <c r="C571" s="423">
        <v>0.6509094661479734</v>
      </c>
      <c r="D571" s="450" t="s">
        <v>0</v>
      </c>
      <c r="E571" s="450" t="s">
        <v>0</v>
      </c>
      <c r="F571" s="451" t="s">
        <v>0</v>
      </c>
      <c r="G571" s="409"/>
      <c r="H571" s="409"/>
      <c r="I571" s="409"/>
      <c r="J571" s="409"/>
      <c r="K571" s="409"/>
    </row>
    <row r="572" spans="1:11" ht="180">
      <c r="A572" s="430" t="s">
        <v>31</v>
      </c>
      <c r="B572" s="454" t="s">
        <v>0</v>
      </c>
      <c r="C572" s="423">
        <v>0.61894436646150575</v>
      </c>
      <c r="D572" s="450" t="s">
        <v>0</v>
      </c>
      <c r="E572" s="450" t="s">
        <v>0</v>
      </c>
      <c r="F572" s="451" t="s">
        <v>0</v>
      </c>
      <c r="G572" s="409"/>
      <c r="H572" s="409"/>
      <c r="I572" s="409"/>
      <c r="J572" s="409"/>
      <c r="K572" s="409"/>
    </row>
    <row r="573" spans="1:11" ht="96">
      <c r="A573" s="430" t="s">
        <v>28</v>
      </c>
      <c r="B573" s="454" t="s">
        <v>0</v>
      </c>
      <c r="C573" s="423">
        <v>0.56814113788956766</v>
      </c>
      <c r="D573" s="450" t="s">
        <v>0</v>
      </c>
      <c r="E573" s="423">
        <v>0.45545341743985152</v>
      </c>
      <c r="F573" s="451" t="s">
        <v>0</v>
      </c>
      <c r="G573" s="409"/>
      <c r="H573" s="409"/>
      <c r="I573" s="409"/>
      <c r="J573" s="409"/>
      <c r="K573" s="409"/>
    </row>
    <row r="574" spans="1:11" ht="156">
      <c r="A574" s="430" t="s">
        <v>34</v>
      </c>
      <c r="B574" s="454" t="s">
        <v>0</v>
      </c>
      <c r="C574" s="423">
        <v>0.54384208067353446</v>
      </c>
      <c r="D574" s="423">
        <v>0.48959550935549079</v>
      </c>
      <c r="E574" s="450" t="s">
        <v>0</v>
      </c>
      <c r="F574" s="451" t="s">
        <v>0</v>
      </c>
      <c r="G574" s="409"/>
      <c r="H574" s="409"/>
      <c r="I574" s="409"/>
      <c r="J574" s="409"/>
      <c r="K574" s="409"/>
    </row>
    <row r="575" spans="1:11" ht="120">
      <c r="A575" s="430" t="s">
        <v>36</v>
      </c>
      <c r="B575" s="454" t="s">
        <v>0</v>
      </c>
      <c r="C575" s="423">
        <v>0.49192245813066482</v>
      </c>
      <c r="D575" s="423">
        <v>0.32168184552076051</v>
      </c>
      <c r="E575" s="450" t="s">
        <v>0</v>
      </c>
      <c r="F575" s="424">
        <v>-0.32828320046786097</v>
      </c>
      <c r="G575" s="409"/>
      <c r="H575" s="409"/>
      <c r="I575" s="409"/>
      <c r="J575" s="409"/>
      <c r="K575" s="409"/>
    </row>
    <row r="576" spans="1:11" ht="144">
      <c r="A576" s="430" t="s">
        <v>37</v>
      </c>
      <c r="B576" s="454" t="s">
        <v>0</v>
      </c>
      <c r="C576" s="423">
        <v>0.49050532911700606</v>
      </c>
      <c r="D576" s="423">
        <v>-0.37264287178941996</v>
      </c>
      <c r="E576" s="450" t="s">
        <v>0</v>
      </c>
      <c r="F576" s="451" t="s">
        <v>0</v>
      </c>
      <c r="G576" s="409"/>
      <c r="H576" s="409"/>
      <c r="I576" s="409"/>
      <c r="J576" s="409"/>
      <c r="K576" s="409"/>
    </row>
    <row r="577" spans="1:11" ht="276">
      <c r="A577" s="430" t="s">
        <v>44</v>
      </c>
      <c r="B577" s="454" t="s">
        <v>0</v>
      </c>
      <c r="C577" s="450" t="s">
        <v>0</v>
      </c>
      <c r="D577" s="450" t="s">
        <v>0</v>
      </c>
      <c r="E577" s="450" t="s">
        <v>0</v>
      </c>
      <c r="F577" s="451" t="s">
        <v>0</v>
      </c>
      <c r="G577" s="409"/>
      <c r="H577" s="409"/>
      <c r="I577" s="409"/>
      <c r="J577" s="409"/>
      <c r="K577" s="409"/>
    </row>
    <row r="578" spans="1:11" ht="192">
      <c r="A578" s="430" t="s">
        <v>46</v>
      </c>
      <c r="B578" s="454" t="s">
        <v>0</v>
      </c>
      <c r="C578" s="450" t="s">
        <v>0</v>
      </c>
      <c r="D578" s="450" t="s">
        <v>0</v>
      </c>
      <c r="E578" s="450" t="s">
        <v>0</v>
      </c>
      <c r="F578" s="451" t="s">
        <v>0</v>
      </c>
      <c r="G578" s="409"/>
      <c r="H578" s="409"/>
      <c r="I578" s="409"/>
      <c r="J578" s="409"/>
      <c r="K578" s="409"/>
    </row>
    <row r="579" spans="1:11" ht="288">
      <c r="A579" s="430" t="s">
        <v>47</v>
      </c>
      <c r="B579" s="454" t="s">
        <v>0</v>
      </c>
      <c r="C579" s="450" t="s">
        <v>0</v>
      </c>
      <c r="D579" s="450" t="s">
        <v>0</v>
      </c>
      <c r="E579" s="450" t="s">
        <v>0</v>
      </c>
      <c r="F579" s="451" t="s">
        <v>0</v>
      </c>
      <c r="G579" s="409"/>
      <c r="H579" s="409"/>
      <c r="I579" s="409"/>
      <c r="J579" s="409"/>
      <c r="K579" s="409"/>
    </row>
    <row r="580" spans="1:11" ht="168">
      <c r="A580" s="430" t="s">
        <v>52</v>
      </c>
      <c r="B580" s="454" t="s">
        <v>0</v>
      </c>
      <c r="C580" s="423">
        <v>0.3775310939711356</v>
      </c>
      <c r="D580" s="423">
        <v>0.69159999244405779</v>
      </c>
      <c r="E580" s="450" t="s">
        <v>0</v>
      </c>
      <c r="F580" s="451" t="s">
        <v>0</v>
      </c>
      <c r="G580" s="409"/>
      <c r="H580" s="409"/>
      <c r="I580" s="409"/>
      <c r="J580" s="409"/>
      <c r="K580" s="409"/>
    </row>
    <row r="581" spans="1:11" ht="168">
      <c r="A581" s="430" t="s">
        <v>50</v>
      </c>
      <c r="B581" s="422">
        <v>0.43982729880479726</v>
      </c>
      <c r="C581" s="450" t="s">
        <v>0</v>
      </c>
      <c r="D581" s="423">
        <v>0.629511575574348</v>
      </c>
      <c r="E581" s="450" t="s">
        <v>0</v>
      </c>
      <c r="F581" s="451" t="s">
        <v>0</v>
      </c>
      <c r="G581" s="409"/>
      <c r="H581" s="409"/>
      <c r="I581" s="409"/>
      <c r="J581" s="409"/>
      <c r="K581" s="409"/>
    </row>
    <row r="582" spans="1:11" ht="120">
      <c r="A582" s="430" t="s">
        <v>22</v>
      </c>
      <c r="B582" s="422">
        <v>0.34810679881877254</v>
      </c>
      <c r="C582" s="450" t="s">
        <v>0</v>
      </c>
      <c r="D582" s="423">
        <v>-0.60773000509594044</v>
      </c>
      <c r="E582" s="450" t="s">
        <v>0</v>
      </c>
      <c r="F582" s="451" t="s">
        <v>0</v>
      </c>
      <c r="G582" s="409"/>
      <c r="H582" s="409"/>
      <c r="I582" s="409"/>
      <c r="J582" s="409"/>
      <c r="K582" s="409"/>
    </row>
    <row r="583" spans="1:11" ht="120">
      <c r="A583" s="430" t="s">
        <v>51</v>
      </c>
      <c r="B583" s="422">
        <v>0.4114842768877548</v>
      </c>
      <c r="C583" s="450" t="s">
        <v>0</v>
      </c>
      <c r="D583" s="423">
        <v>0.60438934797132859</v>
      </c>
      <c r="E583" s="450" t="s">
        <v>0</v>
      </c>
      <c r="F583" s="451" t="s">
        <v>0</v>
      </c>
      <c r="G583" s="409"/>
      <c r="H583" s="409"/>
      <c r="I583" s="409"/>
      <c r="J583" s="409"/>
      <c r="K583" s="409"/>
    </row>
    <row r="584" spans="1:11" ht="204">
      <c r="A584" s="430" t="s">
        <v>35</v>
      </c>
      <c r="B584" s="454" t="s">
        <v>0</v>
      </c>
      <c r="C584" s="450" t="s">
        <v>0</v>
      </c>
      <c r="D584" s="423">
        <v>0.52297912192165386</v>
      </c>
      <c r="E584" s="450" t="s">
        <v>0</v>
      </c>
      <c r="F584" s="424">
        <v>0.44832758968778497</v>
      </c>
      <c r="G584" s="409"/>
      <c r="H584" s="409"/>
      <c r="I584" s="409"/>
      <c r="J584" s="409"/>
      <c r="K584" s="409"/>
    </row>
    <row r="585" spans="1:11" ht="300">
      <c r="A585" s="430" t="s">
        <v>53</v>
      </c>
      <c r="B585" s="454" t="s">
        <v>0</v>
      </c>
      <c r="C585" s="450" t="s">
        <v>0</v>
      </c>
      <c r="D585" s="423">
        <v>0.32730563264663404</v>
      </c>
      <c r="E585" s="450" t="s">
        <v>0</v>
      </c>
      <c r="F585" s="451" t="s">
        <v>0</v>
      </c>
      <c r="G585" s="409"/>
      <c r="H585" s="409"/>
      <c r="I585" s="409"/>
      <c r="J585" s="409"/>
      <c r="K585" s="409"/>
    </row>
    <row r="586" spans="1:11" ht="276">
      <c r="A586" s="430" t="s">
        <v>57</v>
      </c>
      <c r="B586" s="454" t="s">
        <v>0</v>
      </c>
      <c r="C586" s="450" t="s">
        <v>0</v>
      </c>
      <c r="D586" s="450" t="s">
        <v>0</v>
      </c>
      <c r="E586" s="450" t="s">
        <v>0</v>
      </c>
      <c r="F586" s="451" t="s">
        <v>0</v>
      </c>
      <c r="G586" s="409"/>
      <c r="H586" s="409"/>
      <c r="I586" s="409"/>
      <c r="J586" s="409"/>
      <c r="K586" s="409"/>
    </row>
    <row r="587" spans="1:11" ht="252">
      <c r="A587" s="430" t="s">
        <v>58</v>
      </c>
      <c r="B587" s="454" t="s">
        <v>0</v>
      </c>
      <c r="C587" s="450" t="s">
        <v>0</v>
      </c>
      <c r="D587" s="450" t="s">
        <v>0</v>
      </c>
      <c r="E587" s="450" t="s">
        <v>0</v>
      </c>
      <c r="F587" s="451" t="s">
        <v>0</v>
      </c>
      <c r="G587" s="409"/>
      <c r="H587" s="409"/>
      <c r="I587" s="409"/>
      <c r="J587" s="409"/>
      <c r="K587" s="409"/>
    </row>
    <row r="588" spans="1:11" ht="204">
      <c r="A588" s="430" t="s">
        <v>59</v>
      </c>
      <c r="B588" s="454" t="s">
        <v>0</v>
      </c>
      <c r="C588" s="450" t="s">
        <v>0</v>
      </c>
      <c r="D588" s="450" t="s">
        <v>0</v>
      </c>
      <c r="E588" s="450" t="s">
        <v>0</v>
      </c>
      <c r="F588" s="451" t="s">
        <v>0</v>
      </c>
      <c r="G588" s="409"/>
      <c r="H588" s="409"/>
      <c r="I588" s="409"/>
      <c r="J588" s="409"/>
      <c r="K588" s="409"/>
    </row>
    <row r="589" spans="1:11" ht="264">
      <c r="A589" s="430" t="s">
        <v>62</v>
      </c>
      <c r="B589" s="454" t="s">
        <v>0</v>
      </c>
      <c r="C589" s="450" t="s">
        <v>0</v>
      </c>
      <c r="D589" s="450" t="s">
        <v>0</v>
      </c>
      <c r="E589" s="450" t="s">
        <v>0</v>
      </c>
      <c r="F589" s="451" t="s">
        <v>0</v>
      </c>
      <c r="G589" s="409"/>
      <c r="H589" s="409"/>
      <c r="I589" s="409"/>
      <c r="J589" s="409"/>
      <c r="K589" s="409"/>
    </row>
    <row r="590" spans="1:11" ht="144">
      <c r="A590" s="430" t="s">
        <v>67</v>
      </c>
      <c r="B590" s="454" t="s">
        <v>0</v>
      </c>
      <c r="C590" s="450" t="s">
        <v>0</v>
      </c>
      <c r="D590" s="450" t="s">
        <v>0</v>
      </c>
      <c r="E590" s="423">
        <v>0.70763423071842135</v>
      </c>
      <c r="F590" s="451" t="s">
        <v>0</v>
      </c>
      <c r="G590" s="409"/>
      <c r="H590" s="409"/>
      <c r="I590" s="409"/>
      <c r="J590" s="409"/>
      <c r="K590" s="409"/>
    </row>
    <row r="591" spans="1:11" ht="168">
      <c r="A591" s="430" t="s">
        <v>14</v>
      </c>
      <c r="B591" s="422">
        <v>0.41202989862530331</v>
      </c>
      <c r="C591" s="450" t="s">
        <v>0</v>
      </c>
      <c r="D591" s="450" t="s">
        <v>0</v>
      </c>
      <c r="E591" s="423">
        <v>-0.70712642204825316</v>
      </c>
      <c r="F591" s="451" t="s">
        <v>0</v>
      </c>
      <c r="G591" s="409"/>
      <c r="H591" s="409"/>
      <c r="I591" s="409"/>
      <c r="J591" s="409"/>
      <c r="K591" s="409"/>
    </row>
    <row r="592" spans="1:11" ht="168">
      <c r="A592" s="430" t="s">
        <v>33</v>
      </c>
      <c r="B592" s="454" t="s">
        <v>0</v>
      </c>
      <c r="C592" s="423">
        <v>0.36753733955901752</v>
      </c>
      <c r="D592" s="450" t="s">
        <v>0</v>
      </c>
      <c r="E592" s="423">
        <v>0.67158175620010885</v>
      </c>
      <c r="F592" s="451" t="s">
        <v>0</v>
      </c>
      <c r="G592" s="409"/>
      <c r="H592" s="409"/>
      <c r="I592" s="409"/>
      <c r="J592" s="409"/>
      <c r="K592" s="409"/>
    </row>
    <row r="593" spans="1:11" ht="204">
      <c r="A593" s="430" t="s">
        <v>66</v>
      </c>
      <c r="B593" s="422">
        <v>0.31703987379217141</v>
      </c>
      <c r="C593" s="450" t="s">
        <v>0</v>
      </c>
      <c r="D593" s="450" t="s">
        <v>0</v>
      </c>
      <c r="E593" s="423">
        <v>0.45166979950305419</v>
      </c>
      <c r="F593" s="424">
        <v>-0.44379123746754118</v>
      </c>
      <c r="G593" s="409"/>
      <c r="H593" s="409"/>
      <c r="I593" s="409"/>
      <c r="J593" s="409"/>
      <c r="K593" s="409"/>
    </row>
    <row r="594" spans="1:11" ht="264">
      <c r="A594" s="430" t="s">
        <v>63</v>
      </c>
      <c r="B594" s="454" t="s">
        <v>0</v>
      </c>
      <c r="C594" s="450" t="s">
        <v>0</v>
      </c>
      <c r="D594" s="450" t="s">
        <v>0</v>
      </c>
      <c r="E594" s="450" t="s">
        <v>0</v>
      </c>
      <c r="F594" s="451" t="s">
        <v>0</v>
      </c>
      <c r="G594" s="409"/>
      <c r="H594" s="409"/>
      <c r="I594" s="409"/>
      <c r="J594" s="409"/>
      <c r="K594" s="409"/>
    </row>
    <row r="595" spans="1:11" ht="204">
      <c r="A595" s="430" t="s">
        <v>65</v>
      </c>
      <c r="B595" s="454" t="s">
        <v>0</v>
      </c>
      <c r="C595" s="450" t="s">
        <v>0</v>
      </c>
      <c r="D595" s="450" t="s">
        <v>0</v>
      </c>
      <c r="E595" s="423">
        <v>-0.44946847141142249</v>
      </c>
      <c r="F595" s="424">
        <v>0.49657728028450049</v>
      </c>
      <c r="G595" s="409"/>
      <c r="H595" s="409"/>
      <c r="I595" s="409"/>
      <c r="J595" s="409"/>
      <c r="K595" s="409"/>
    </row>
    <row r="596" spans="1:11" ht="192">
      <c r="A596" s="430" t="s">
        <v>70</v>
      </c>
      <c r="B596" s="454" t="s">
        <v>0</v>
      </c>
      <c r="C596" s="450" t="s">
        <v>0</v>
      </c>
      <c r="D596" s="450" t="s">
        <v>0</v>
      </c>
      <c r="E596" s="450" t="s">
        <v>0</v>
      </c>
      <c r="F596" s="424">
        <v>-0.41497494096536086</v>
      </c>
      <c r="G596" s="409"/>
      <c r="H596" s="409"/>
      <c r="I596" s="409"/>
      <c r="J596" s="409"/>
      <c r="K596" s="409"/>
    </row>
    <row r="597" spans="1:11" ht="192">
      <c r="A597" s="430" t="s">
        <v>45</v>
      </c>
      <c r="B597" s="454" t="s">
        <v>0</v>
      </c>
      <c r="C597" s="450" t="s">
        <v>0</v>
      </c>
      <c r="D597" s="450" t="s">
        <v>0</v>
      </c>
      <c r="E597" s="450" t="s">
        <v>0</v>
      </c>
      <c r="F597" s="451" t="s">
        <v>0</v>
      </c>
      <c r="G597" s="409"/>
      <c r="H597" s="409"/>
      <c r="I597" s="409"/>
      <c r="J597" s="409"/>
      <c r="K597" s="409"/>
    </row>
    <row r="598" spans="1:11" ht="192">
      <c r="A598" s="430" t="s">
        <v>71</v>
      </c>
      <c r="B598" s="454" t="s">
        <v>0</v>
      </c>
      <c r="C598" s="450" t="s">
        <v>0</v>
      </c>
      <c r="D598" s="450" t="s">
        <v>0</v>
      </c>
      <c r="E598" s="450" t="s">
        <v>0</v>
      </c>
      <c r="F598" s="451" t="s">
        <v>0</v>
      </c>
      <c r="G598" s="409"/>
      <c r="H598" s="409"/>
      <c r="I598" s="409"/>
      <c r="J598" s="409"/>
      <c r="K598" s="409"/>
    </row>
    <row r="599" spans="1:11" ht="204">
      <c r="A599" s="430" t="s">
        <v>49</v>
      </c>
      <c r="B599" s="454" t="s">
        <v>0</v>
      </c>
      <c r="C599" s="450" t="s">
        <v>0</v>
      </c>
      <c r="D599" s="450" t="s">
        <v>0</v>
      </c>
      <c r="E599" s="450" t="s">
        <v>0</v>
      </c>
      <c r="F599" s="451" t="s">
        <v>0</v>
      </c>
      <c r="G599" s="409"/>
      <c r="H599" s="409"/>
      <c r="I599" s="409"/>
      <c r="J599" s="409"/>
      <c r="K599" s="409"/>
    </row>
    <row r="600" spans="1:11" ht="252.75" thickBot="1">
      <c r="A600" s="433" t="s">
        <v>48</v>
      </c>
      <c r="B600" s="455" t="s">
        <v>0</v>
      </c>
      <c r="C600" s="452" t="s">
        <v>0</v>
      </c>
      <c r="D600" s="452" t="s">
        <v>0</v>
      </c>
      <c r="E600" s="452" t="s">
        <v>0</v>
      </c>
      <c r="F600" s="453" t="s">
        <v>0</v>
      </c>
      <c r="G600" s="409"/>
      <c r="H600" s="409"/>
      <c r="I600" s="409"/>
      <c r="J600" s="409"/>
      <c r="K600" s="409"/>
    </row>
    <row r="601" spans="1:11" ht="15.75" thickTop="1">
      <c r="A601" s="673" t="s">
        <v>72</v>
      </c>
      <c r="B601" s="673"/>
      <c r="C601" s="673"/>
      <c r="D601" s="673"/>
      <c r="E601" s="673"/>
      <c r="F601" s="673"/>
      <c r="G601" s="409"/>
      <c r="H601" s="409"/>
      <c r="I601" s="409"/>
      <c r="J601" s="409"/>
      <c r="K601" s="409"/>
    </row>
    <row r="602" spans="1:11">
      <c r="A602" s="673" t="s">
        <v>672</v>
      </c>
      <c r="B602" s="673"/>
      <c r="C602" s="673"/>
      <c r="D602" s="673"/>
      <c r="E602" s="673"/>
      <c r="F602" s="673"/>
      <c r="G602" s="409"/>
      <c r="H602" s="409"/>
      <c r="I602" s="409"/>
      <c r="J602" s="409"/>
      <c r="K602" s="409"/>
    </row>
    <row r="603" spans="1:11">
      <c r="A603" s="409"/>
      <c r="B603" s="409"/>
      <c r="C603" s="409"/>
      <c r="D603" s="409"/>
      <c r="E603" s="409"/>
      <c r="F603" s="409"/>
      <c r="G603" s="409"/>
      <c r="H603" s="409"/>
      <c r="I603" s="409"/>
      <c r="J603" s="409"/>
      <c r="K603" s="409"/>
    </row>
    <row r="604" spans="1:11" ht="15.75" thickBot="1">
      <c r="A604" s="671" t="s">
        <v>185</v>
      </c>
      <c r="B604" s="671"/>
      <c r="C604" s="671"/>
      <c r="D604" s="671"/>
      <c r="E604" s="671"/>
      <c r="F604" s="671"/>
      <c r="G604" s="409"/>
      <c r="H604" s="409"/>
      <c r="I604" s="409"/>
      <c r="J604" s="409"/>
      <c r="K604" s="409"/>
    </row>
    <row r="605" spans="1:11" ht="16.5" thickTop="1" thickBot="1">
      <c r="A605" s="607" t="s">
        <v>1</v>
      </c>
      <c r="B605" s="457" t="s">
        <v>2</v>
      </c>
      <c r="C605" s="458" t="s">
        <v>3</v>
      </c>
      <c r="D605" s="458" t="s">
        <v>4</v>
      </c>
      <c r="E605" s="458" t="s">
        <v>5</v>
      </c>
      <c r="F605" s="459" t="s">
        <v>75</v>
      </c>
      <c r="G605" s="409"/>
      <c r="H605" s="409"/>
      <c r="I605" s="409"/>
      <c r="J605" s="409"/>
      <c r="K605" s="409"/>
    </row>
    <row r="606" spans="1:11" ht="15.75" thickTop="1">
      <c r="A606" s="439" t="s">
        <v>2</v>
      </c>
      <c r="B606" s="419">
        <v>0.88261092771112382</v>
      </c>
      <c r="C606" s="420">
        <v>0.33349133795159941</v>
      </c>
      <c r="D606" s="420">
        <v>0.31448721043687677</v>
      </c>
      <c r="E606" s="420">
        <v>8.6407906133704096E-2</v>
      </c>
      <c r="F606" s="421">
        <v>5.8420424727844131E-2</v>
      </c>
      <c r="G606" s="409"/>
      <c r="H606" s="409"/>
      <c r="I606" s="409"/>
      <c r="J606" s="409"/>
      <c r="K606" s="409"/>
    </row>
    <row r="607" spans="1:11">
      <c r="A607" s="441" t="s">
        <v>3</v>
      </c>
      <c r="B607" s="422">
        <v>-0.45374781351189164</v>
      </c>
      <c r="C607" s="423">
        <v>0.71804494813431408</v>
      </c>
      <c r="D607" s="423">
        <v>0.41848768908473699</v>
      </c>
      <c r="E607" s="423">
        <v>0.32015114886265766</v>
      </c>
      <c r="F607" s="424">
        <v>2.9927748969896677E-2</v>
      </c>
      <c r="G607" s="409"/>
      <c r="H607" s="409"/>
      <c r="I607" s="409"/>
      <c r="J607" s="409"/>
      <c r="K607" s="409"/>
    </row>
    <row r="608" spans="1:11">
      <c r="A608" s="441" t="s">
        <v>4</v>
      </c>
      <c r="B608" s="422">
        <v>0.11896460290666426</v>
      </c>
      <c r="C608" s="423">
        <v>0.10999332304392823</v>
      </c>
      <c r="D608" s="423">
        <v>-0.60042858319918435</v>
      </c>
      <c r="E608" s="423">
        <v>0.73262086942393123</v>
      </c>
      <c r="F608" s="424">
        <v>-0.27658826855627361</v>
      </c>
      <c r="G608" s="409"/>
      <c r="H608" s="409"/>
      <c r="I608" s="409"/>
      <c r="J608" s="409"/>
      <c r="K608" s="409"/>
    </row>
    <row r="609" spans="1:11">
      <c r="A609" s="441" t="s">
        <v>5</v>
      </c>
      <c r="B609" s="422">
        <v>2.8585591297440583E-2</v>
      </c>
      <c r="C609" s="423">
        <v>0.58365306784825521</v>
      </c>
      <c r="D609" s="423">
        <v>-0.59982358955977133</v>
      </c>
      <c r="E609" s="423">
        <v>-0.50418620852136087</v>
      </c>
      <c r="F609" s="424">
        <v>0.21104475569409945</v>
      </c>
      <c r="G609" s="409"/>
      <c r="H609" s="409"/>
      <c r="I609" s="409"/>
      <c r="J609" s="409"/>
      <c r="K609" s="409"/>
    </row>
    <row r="610" spans="1:11" ht="15.75" thickBot="1">
      <c r="A610" s="443" t="s">
        <v>75</v>
      </c>
      <c r="B610" s="425">
        <v>-1.1881045556771792E-2</v>
      </c>
      <c r="C610" s="426">
        <v>-0.14298791993422708</v>
      </c>
      <c r="D610" s="426">
        <v>-7.5253082602639701E-2</v>
      </c>
      <c r="E610" s="426">
        <v>0.31480127773071004</v>
      </c>
      <c r="F610" s="456">
        <v>0.93522747211963053</v>
      </c>
      <c r="G610" s="409"/>
      <c r="H610" s="409"/>
      <c r="I610" s="409"/>
      <c r="J610" s="409"/>
      <c r="K610" s="409"/>
    </row>
    <row r="611" spans="1:11" ht="15.75" thickTop="1">
      <c r="A611" s="673" t="s">
        <v>186</v>
      </c>
      <c r="B611" s="673"/>
      <c r="C611" s="673"/>
      <c r="D611" s="673"/>
      <c r="E611" s="673"/>
      <c r="F611" s="673"/>
      <c r="G611" s="409"/>
      <c r="H611" s="409"/>
      <c r="I611" s="409"/>
      <c r="J611" s="409"/>
      <c r="K611" s="409"/>
    </row>
    <row r="612" spans="1:11">
      <c r="A612" s="409"/>
      <c r="B612" s="409"/>
      <c r="C612" s="409"/>
      <c r="D612" s="409"/>
      <c r="E612" s="409"/>
      <c r="F612" s="409"/>
      <c r="G612" s="409"/>
      <c r="H612" s="409"/>
      <c r="I612" s="409"/>
      <c r="J612" s="409"/>
      <c r="K612" s="409"/>
    </row>
    <row r="613" spans="1:11" ht="15.75" thickBot="1">
      <c r="A613" s="671" t="s">
        <v>187</v>
      </c>
      <c r="B613" s="671"/>
      <c r="C613" s="671"/>
      <c r="D613" s="671"/>
      <c r="E613" s="671"/>
      <c r="F613" s="671"/>
      <c r="G613" s="409"/>
      <c r="H613" s="409"/>
      <c r="I613" s="409"/>
      <c r="J613" s="409"/>
      <c r="K613" s="409"/>
    </row>
    <row r="614" spans="1:11" ht="15.75" thickTop="1">
      <c r="A614" s="608" t="s">
        <v>0</v>
      </c>
      <c r="B614" s="610" t="s">
        <v>1</v>
      </c>
      <c r="C614" s="611"/>
      <c r="D614" s="611"/>
      <c r="E614" s="611"/>
      <c r="F614" s="612"/>
      <c r="G614" s="409"/>
      <c r="H614" s="409"/>
      <c r="I614" s="409"/>
      <c r="J614" s="409"/>
      <c r="K614" s="409"/>
    </row>
    <row r="615" spans="1:11" ht="15.75" thickBot="1">
      <c r="A615" s="609"/>
      <c r="B615" s="445" t="s">
        <v>2</v>
      </c>
      <c r="C615" s="446" t="s">
        <v>3</v>
      </c>
      <c r="D615" s="446" t="s">
        <v>4</v>
      </c>
      <c r="E615" s="446" t="s">
        <v>5</v>
      </c>
      <c r="F615" s="447" t="s">
        <v>75</v>
      </c>
      <c r="G615" s="409"/>
      <c r="H615" s="409"/>
      <c r="I615" s="409"/>
      <c r="J615" s="409"/>
      <c r="K615" s="409"/>
    </row>
    <row r="616" spans="1:11" ht="264.75" thickTop="1">
      <c r="A616" s="427" t="s">
        <v>62</v>
      </c>
      <c r="B616" s="419">
        <v>-1.1424415230598246E-2</v>
      </c>
      <c r="C616" s="420">
        <v>-8.4343266645338956E-3</v>
      </c>
      <c r="D616" s="420">
        <v>4.5011482650354484E-2</v>
      </c>
      <c r="E616" s="420">
        <v>3.038839294416508E-2</v>
      </c>
      <c r="F616" s="421">
        <v>6.6314559853376656E-2</v>
      </c>
      <c r="G616" s="409"/>
      <c r="H616" s="409"/>
      <c r="I616" s="409"/>
      <c r="J616" s="409"/>
      <c r="K616" s="409"/>
    </row>
    <row r="617" spans="1:11" ht="276">
      <c r="A617" s="430" t="s">
        <v>44</v>
      </c>
      <c r="B617" s="422">
        <v>1.3836969217877691E-2</v>
      </c>
      <c r="C617" s="423">
        <v>-0.10168240806031464</v>
      </c>
      <c r="D617" s="423">
        <v>9.3363683284548124E-2</v>
      </c>
      <c r="E617" s="423">
        <v>3.4705593975901131E-2</v>
      </c>
      <c r="F617" s="424">
        <v>-5.2348121222112895E-2</v>
      </c>
      <c r="G617" s="409"/>
      <c r="H617" s="409"/>
      <c r="I617" s="409"/>
      <c r="J617" s="409"/>
      <c r="K617" s="409"/>
    </row>
    <row r="618" spans="1:11" ht="300">
      <c r="A618" s="430" t="s">
        <v>53</v>
      </c>
      <c r="B618" s="422">
        <v>-4.6613764547855261E-3</v>
      </c>
      <c r="C618" s="423">
        <v>-8.3553637585382701E-2</v>
      </c>
      <c r="D618" s="423">
        <v>0.12867104815472671</v>
      </c>
      <c r="E618" s="423">
        <v>4.7037049000031146E-2</v>
      </c>
      <c r="F618" s="424">
        <v>1.4050997896433107E-2</v>
      </c>
      <c r="G618" s="409"/>
      <c r="H618" s="409"/>
      <c r="I618" s="409"/>
      <c r="J618" s="409"/>
      <c r="K618" s="409"/>
    </row>
    <row r="619" spans="1:11" ht="264">
      <c r="A619" s="430" t="s">
        <v>63</v>
      </c>
      <c r="B619" s="422">
        <v>5.1277520447674694E-3</v>
      </c>
      <c r="C619" s="423">
        <v>2.5345418554347486E-2</v>
      </c>
      <c r="D619" s="423">
        <v>-2.1708354728967809E-2</v>
      </c>
      <c r="E619" s="423">
        <v>-3.6360966819035709E-2</v>
      </c>
      <c r="F619" s="424">
        <v>-4.0844882918310295E-2</v>
      </c>
      <c r="G619" s="409"/>
      <c r="H619" s="409"/>
      <c r="I619" s="409"/>
      <c r="J619" s="409"/>
      <c r="K619" s="409"/>
    </row>
    <row r="620" spans="1:11" ht="276">
      <c r="A620" s="430" t="s">
        <v>57</v>
      </c>
      <c r="B620" s="422">
        <v>1.9897716188611209E-2</v>
      </c>
      <c r="C620" s="423">
        <v>6.8123840822788842E-2</v>
      </c>
      <c r="D620" s="423">
        <v>-0.1019257532924438</v>
      </c>
      <c r="E620" s="423">
        <v>-5.5699222923387956E-2</v>
      </c>
      <c r="F620" s="424">
        <v>-8.2526708024918446E-2</v>
      </c>
      <c r="G620" s="409"/>
      <c r="H620" s="409"/>
      <c r="I620" s="409"/>
      <c r="J620" s="409"/>
      <c r="K620" s="409"/>
    </row>
    <row r="621" spans="1:11" ht="288">
      <c r="A621" s="430" t="s">
        <v>47</v>
      </c>
      <c r="B621" s="422">
        <v>-9.3134940027915832E-3</v>
      </c>
      <c r="C621" s="423">
        <v>5.369855299197266E-2</v>
      </c>
      <c r="D621" s="423">
        <v>-3.2932979259019682E-2</v>
      </c>
      <c r="E621" s="423">
        <v>-4.6089127613265302E-3</v>
      </c>
      <c r="F621" s="424">
        <v>4.8500637593246208E-2</v>
      </c>
      <c r="G621" s="409"/>
      <c r="H621" s="409"/>
      <c r="I621" s="409"/>
      <c r="J621" s="409"/>
      <c r="K621" s="409"/>
    </row>
    <row r="622" spans="1:11" ht="252">
      <c r="A622" s="430" t="s">
        <v>48</v>
      </c>
      <c r="B622" s="422">
        <v>-7.4595872881433999E-3</v>
      </c>
      <c r="C622" s="423">
        <v>2.1926984353074226E-2</v>
      </c>
      <c r="D622" s="423">
        <v>3.4367293361393415E-4</v>
      </c>
      <c r="E622" s="423">
        <v>6.5548102750191423E-3</v>
      </c>
      <c r="F622" s="424">
        <v>6.3121978462827272E-2</v>
      </c>
      <c r="G622" s="409"/>
      <c r="H622" s="409"/>
      <c r="I622" s="409"/>
      <c r="J622" s="409"/>
      <c r="K622" s="409"/>
    </row>
    <row r="623" spans="1:11" ht="252">
      <c r="A623" s="430" t="s">
        <v>58</v>
      </c>
      <c r="B623" s="422">
        <v>7.2895990148437451E-4</v>
      </c>
      <c r="C623" s="423">
        <v>2.0266133591531822E-2</v>
      </c>
      <c r="D623" s="423">
        <v>-8.705947063186141E-2</v>
      </c>
      <c r="E623" s="423">
        <v>1.4469821819392435E-3</v>
      </c>
      <c r="F623" s="424">
        <v>7.9297175565928094E-2</v>
      </c>
      <c r="G623" s="409"/>
      <c r="H623" s="409"/>
      <c r="I623" s="409"/>
      <c r="J623" s="409"/>
      <c r="K623" s="409"/>
    </row>
    <row r="624" spans="1:11" ht="228">
      <c r="A624" s="430" t="s">
        <v>27</v>
      </c>
      <c r="B624" s="422">
        <v>-2.9475535735426141E-2</v>
      </c>
      <c r="C624" s="423">
        <v>4.7712352415024584E-2</v>
      </c>
      <c r="D624" s="423">
        <v>-2.4846243655719805E-2</v>
      </c>
      <c r="E624" s="423">
        <v>-1.3927260526286083E-2</v>
      </c>
      <c r="F624" s="424">
        <v>-1.7222194430492548E-2</v>
      </c>
      <c r="G624" s="409"/>
      <c r="H624" s="409"/>
      <c r="I624" s="409"/>
      <c r="J624" s="409"/>
      <c r="K624" s="409"/>
    </row>
    <row r="625" spans="1:11" ht="204">
      <c r="A625" s="430" t="s">
        <v>59</v>
      </c>
      <c r="B625" s="422">
        <v>-1.7152881368733986E-2</v>
      </c>
      <c r="C625" s="423">
        <v>-1.1280462402469854E-2</v>
      </c>
      <c r="D625" s="423">
        <v>8.2726512698690288E-2</v>
      </c>
      <c r="E625" s="423">
        <v>-1.8022861282786837E-2</v>
      </c>
      <c r="F625" s="424">
        <v>-4.7697128767652613E-2</v>
      </c>
      <c r="G625" s="409"/>
      <c r="H625" s="409"/>
      <c r="I625" s="409"/>
      <c r="J625" s="409"/>
      <c r="K625" s="409"/>
    </row>
    <row r="626" spans="1:11" ht="228">
      <c r="A626" s="430" t="s">
        <v>64</v>
      </c>
      <c r="B626" s="422">
        <v>-8.5317812620049841E-3</v>
      </c>
      <c r="C626" s="423">
        <v>3.1371176053130591E-2</v>
      </c>
      <c r="D626" s="423">
        <v>-3.1286904009248211E-2</v>
      </c>
      <c r="E626" s="423">
        <v>-1.0039036108503985E-2</v>
      </c>
      <c r="F626" s="424">
        <v>-1.0028397292805835E-2</v>
      </c>
      <c r="G626" s="409"/>
      <c r="H626" s="409"/>
      <c r="I626" s="409"/>
      <c r="J626" s="409"/>
      <c r="K626" s="409"/>
    </row>
    <row r="627" spans="1:11" ht="192">
      <c r="A627" s="430" t="s">
        <v>71</v>
      </c>
      <c r="B627" s="422">
        <v>2.3839026674084144E-4</v>
      </c>
      <c r="C627" s="423">
        <v>-7.6001505403930948E-3</v>
      </c>
      <c r="D627" s="423">
        <v>4.524116950249478E-3</v>
      </c>
      <c r="E627" s="423">
        <v>1.4928534138105382E-2</v>
      </c>
      <c r="F627" s="424">
        <v>0.11075350476812042</v>
      </c>
      <c r="G627" s="409"/>
      <c r="H627" s="409"/>
      <c r="I627" s="409"/>
      <c r="J627" s="409"/>
      <c r="K627" s="409"/>
    </row>
    <row r="628" spans="1:11" ht="192">
      <c r="A628" s="430" t="s">
        <v>46</v>
      </c>
      <c r="B628" s="422">
        <v>-4.0589453483403882E-3</v>
      </c>
      <c r="C628" s="423">
        <v>7.1946153666540461E-2</v>
      </c>
      <c r="D628" s="423">
        <v>-3.6373884606249282E-2</v>
      </c>
      <c r="E628" s="423">
        <v>-3.8551998516831019E-2</v>
      </c>
      <c r="F628" s="424">
        <v>1.238559210164473E-2</v>
      </c>
      <c r="G628" s="409"/>
      <c r="H628" s="409"/>
      <c r="I628" s="409"/>
      <c r="J628" s="409"/>
      <c r="K628" s="409"/>
    </row>
    <row r="629" spans="1:11" ht="204">
      <c r="A629" s="430" t="s">
        <v>49</v>
      </c>
      <c r="B629" s="422">
        <v>-7.5527159070584247E-3</v>
      </c>
      <c r="C629" s="423">
        <v>4.1633826022615075E-2</v>
      </c>
      <c r="D629" s="423">
        <v>-5.1878033916612706E-2</v>
      </c>
      <c r="E629" s="423">
        <v>1.2811017038742333E-2</v>
      </c>
      <c r="F629" s="424">
        <v>9.584497119895484E-2</v>
      </c>
      <c r="G629" s="409"/>
      <c r="H629" s="409"/>
      <c r="I629" s="409"/>
      <c r="J629" s="409"/>
      <c r="K629" s="409"/>
    </row>
    <row r="630" spans="1:11" ht="192">
      <c r="A630" s="430" t="s">
        <v>45</v>
      </c>
      <c r="B630" s="422">
        <v>1.7063954510760294E-2</v>
      </c>
      <c r="C630" s="423">
        <v>-6.1750479491298638E-2</v>
      </c>
      <c r="D630" s="423">
        <v>-6.5511815005744548E-3</v>
      </c>
      <c r="E630" s="423">
        <v>3.6690239613986403E-2</v>
      </c>
      <c r="F630" s="424">
        <v>0.15412575456019503</v>
      </c>
      <c r="G630" s="409"/>
      <c r="H630" s="409"/>
      <c r="I630" s="409"/>
      <c r="J630" s="409"/>
      <c r="K630" s="409"/>
    </row>
    <row r="631" spans="1:11" ht="192">
      <c r="A631" s="430" t="s">
        <v>70</v>
      </c>
      <c r="B631" s="422">
        <v>5.9570085753813257E-3</v>
      </c>
      <c r="C631" s="423">
        <v>-1.8686449496506555E-2</v>
      </c>
      <c r="D631" s="423">
        <v>2.391592755184288E-2</v>
      </c>
      <c r="E631" s="423">
        <v>-8.4501361507289575E-3</v>
      </c>
      <c r="F631" s="424">
        <v>-0.24852009943330608</v>
      </c>
      <c r="G631" s="409"/>
      <c r="H631" s="409"/>
      <c r="I631" s="409"/>
      <c r="J631" s="409"/>
      <c r="K631" s="409"/>
    </row>
    <row r="632" spans="1:11" ht="204">
      <c r="A632" s="430" t="s">
        <v>35</v>
      </c>
      <c r="B632" s="422">
        <v>-1.1324329970139744E-2</v>
      </c>
      <c r="C632" s="423">
        <v>-4.6196164086567543E-3</v>
      </c>
      <c r="D632" s="423">
        <v>0.12261299710890639</v>
      </c>
      <c r="E632" s="423">
        <v>5.7960686852993236E-2</v>
      </c>
      <c r="F632" s="424">
        <v>0.24418524120712737</v>
      </c>
      <c r="G632" s="409"/>
      <c r="H632" s="409"/>
      <c r="I632" s="409"/>
      <c r="J632" s="409"/>
      <c r="K632" s="409"/>
    </row>
    <row r="633" spans="1:11" ht="180">
      <c r="A633" s="430" t="s">
        <v>32</v>
      </c>
      <c r="B633" s="422">
        <v>3.4847697645969981E-3</v>
      </c>
      <c r="C633" s="423">
        <v>0.19133938403690237</v>
      </c>
      <c r="D633" s="423">
        <v>-7.0439710811014994E-2</v>
      </c>
      <c r="E633" s="423">
        <v>-3.1956747610123001E-2</v>
      </c>
      <c r="F633" s="424">
        <v>-0.14117463331239652</v>
      </c>
      <c r="G633" s="409"/>
      <c r="H633" s="409"/>
      <c r="I633" s="409"/>
      <c r="J633" s="409"/>
      <c r="K633" s="409"/>
    </row>
    <row r="634" spans="1:11" ht="156">
      <c r="A634" s="430" t="s">
        <v>9</v>
      </c>
      <c r="B634" s="422">
        <v>8.9451938486237975E-2</v>
      </c>
      <c r="C634" s="423">
        <v>1.7833955130636223E-2</v>
      </c>
      <c r="D634" s="423">
        <v>-6.555779929491666E-2</v>
      </c>
      <c r="E634" s="423">
        <v>-7.393420600967442E-3</v>
      </c>
      <c r="F634" s="424">
        <v>6.3727176847209077E-2</v>
      </c>
      <c r="G634" s="409"/>
      <c r="H634" s="409"/>
      <c r="I634" s="409"/>
      <c r="J634" s="409"/>
      <c r="K634" s="409"/>
    </row>
    <row r="635" spans="1:11" ht="192">
      <c r="A635" s="430" t="s">
        <v>6</v>
      </c>
      <c r="B635" s="422">
        <v>0.10114537133751107</v>
      </c>
      <c r="C635" s="423">
        <v>-4.6171158934831397E-2</v>
      </c>
      <c r="D635" s="423">
        <v>-1.9747793297547958E-2</v>
      </c>
      <c r="E635" s="423">
        <v>-2.9827427264986578E-2</v>
      </c>
      <c r="F635" s="424">
        <v>4.0806956174141512E-2</v>
      </c>
      <c r="G635" s="409"/>
      <c r="H635" s="409"/>
      <c r="I635" s="409"/>
      <c r="J635" s="409"/>
      <c r="K635" s="409"/>
    </row>
    <row r="636" spans="1:11" ht="180">
      <c r="A636" s="430" t="s">
        <v>19</v>
      </c>
      <c r="B636" s="422">
        <v>6.5106696933318303E-2</v>
      </c>
      <c r="C636" s="423">
        <v>3.9969999178640109E-2</v>
      </c>
      <c r="D636" s="423">
        <v>2.2618922481069142E-2</v>
      </c>
      <c r="E636" s="423">
        <v>-8.2967063842518327E-3</v>
      </c>
      <c r="F636" s="424">
        <v>-7.6277510409472685E-3</v>
      </c>
      <c r="G636" s="409"/>
      <c r="H636" s="409"/>
      <c r="I636" s="409"/>
      <c r="J636" s="409"/>
      <c r="K636" s="409"/>
    </row>
    <row r="637" spans="1:11" ht="168">
      <c r="A637" s="430" t="s">
        <v>50</v>
      </c>
      <c r="B637" s="422">
        <v>3.3075462188535597E-2</v>
      </c>
      <c r="C637" s="423">
        <v>-4.4861631027295963E-2</v>
      </c>
      <c r="D637" s="423">
        <v>0.17998532543949181</v>
      </c>
      <c r="E637" s="423">
        <v>3.1958452106569765E-2</v>
      </c>
      <c r="F637" s="424">
        <v>4.3612194454032568E-2</v>
      </c>
      <c r="G637" s="409"/>
      <c r="H637" s="409"/>
      <c r="I637" s="409"/>
      <c r="J637" s="409"/>
      <c r="K637" s="409"/>
    </row>
    <row r="638" spans="1:11" ht="120">
      <c r="A638" s="430" t="s">
        <v>51</v>
      </c>
      <c r="B638" s="422">
        <v>3.0328955787338539E-2</v>
      </c>
      <c r="C638" s="423">
        <v>-5.6656218334681381E-2</v>
      </c>
      <c r="D638" s="423">
        <v>0.17250495246335992</v>
      </c>
      <c r="E638" s="423">
        <v>1.6950328080477115E-2</v>
      </c>
      <c r="F638" s="424">
        <v>0.10100426185305235</v>
      </c>
      <c r="G638" s="409"/>
      <c r="H638" s="409"/>
      <c r="I638" s="409"/>
      <c r="J638" s="409"/>
      <c r="K638" s="409"/>
    </row>
    <row r="639" spans="1:11" ht="144">
      <c r="A639" s="430" t="s">
        <v>37</v>
      </c>
      <c r="B639" s="422">
        <v>4.6664744695595908E-2</v>
      </c>
      <c r="C639" s="423">
        <v>0.18598968402026159</v>
      </c>
      <c r="D639" s="423">
        <v>-0.20220608615012964</v>
      </c>
      <c r="E639" s="423">
        <v>-2.3561792426647275E-2</v>
      </c>
      <c r="F639" s="424">
        <v>-4.9721915405011759E-3</v>
      </c>
      <c r="G639" s="409"/>
      <c r="H639" s="409"/>
      <c r="I639" s="409"/>
      <c r="J639" s="409"/>
      <c r="K639" s="409"/>
    </row>
    <row r="640" spans="1:11" ht="204">
      <c r="A640" s="430" t="s">
        <v>23</v>
      </c>
      <c r="B640" s="422">
        <v>5.4284904598424513E-2</v>
      </c>
      <c r="C640" s="423">
        <v>-3.2143201441257013E-2</v>
      </c>
      <c r="D640" s="423">
        <v>0.10720990103539368</v>
      </c>
      <c r="E640" s="423">
        <v>5.0316748095480222E-2</v>
      </c>
      <c r="F640" s="424">
        <v>-3.0616284535208989E-2</v>
      </c>
      <c r="G640" s="409"/>
      <c r="H640" s="409"/>
      <c r="I640" s="409"/>
      <c r="J640" s="409"/>
      <c r="K640" s="409"/>
    </row>
    <row r="641" spans="1:11" ht="192">
      <c r="A641" s="430" t="s">
        <v>20</v>
      </c>
      <c r="B641" s="422">
        <v>6.0645461955715733E-2</v>
      </c>
      <c r="C641" s="423">
        <v>-5.2130419857504662E-2</v>
      </c>
      <c r="D641" s="423">
        <v>0.12247772108525806</v>
      </c>
      <c r="E641" s="423">
        <v>4.9870491761420145E-3</v>
      </c>
      <c r="F641" s="424">
        <v>-4.4993508807841621E-2</v>
      </c>
      <c r="G641" s="409"/>
      <c r="H641" s="409"/>
      <c r="I641" s="409"/>
      <c r="J641" s="409"/>
      <c r="K641" s="409"/>
    </row>
    <row r="642" spans="1:11" ht="180">
      <c r="A642" s="430" t="s">
        <v>31</v>
      </c>
      <c r="B642" s="422">
        <v>-5.2716943446765941E-4</v>
      </c>
      <c r="C642" s="423">
        <v>0.1460231186607866</v>
      </c>
      <c r="D642" s="423">
        <v>-1.6772946072998788E-2</v>
      </c>
      <c r="E642" s="423">
        <v>1.615429816541001E-2</v>
      </c>
      <c r="F642" s="424">
        <v>-1.644556788777736E-3</v>
      </c>
      <c r="G642" s="409"/>
      <c r="H642" s="409"/>
      <c r="I642" s="409"/>
      <c r="J642" s="409"/>
      <c r="K642" s="409"/>
    </row>
    <row r="643" spans="1:11" ht="156">
      <c r="A643" s="430" t="s">
        <v>34</v>
      </c>
      <c r="B643" s="422">
        <v>-5.3195429475603774E-3</v>
      </c>
      <c r="C643" s="423">
        <v>9.331847961702093E-2</v>
      </c>
      <c r="D643" s="423">
        <v>9.6185881263887815E-2</v>
      </c>
      <c r="E643" s="423">
        <v>-8.3512391464888851E-3</v>
      </c>
      <c r="F643" s="424">
        <v>-5.7215522782089884E-4</v>
      </c>
      <c r="G643" s="409"/>
      <c r="H643" s="409"/>
      <c r="I643" s="409"/>
      <c r="J643" s="409"/>
      <c r="K643" s="409"/>
    </row>
    <row r="644" spans="1:11" ht="180">
      <c r="A644" s="430" t="s">
        <v>18</v>
      </c>
      <c r="B644" s="422">
        <v>7.4411740665965231E-2</v>
      </c>
      <c r="C644" s="423">
        <v>2.1914054021041456E-2</v>
      </c>
      <c r="D644" s="423">
        <v>-6.9258080179919662E-2</v>
      </c>
      <c r="E644" s="423">
        <v>5.5757870920100025E-2</v>
      </c>
      <c r="F644" s="424">
        <v>0.1370402357775248</v>
      </c>
      <c r="G644" s="409"/>
      <c r="H644" s="409"/>
      <c r="I644" s="409"/>
      <c r="J644" s="409"/>
      <c r="K644" s="409"/>
    </row>
    <row r="645" spans="1:11" ht="120">
      <c r="A645" s="430" t="s">
        <v>7</v>
      </c>
      <c r="B645" s="422">
        <v>0.10411481782307709</v>
      </c>
      <c r="C645" s="423">
        <v>-3.7893572588918033E-2</v>
      </c>
      <c r="D645" s="423">
        <v>-6.0428088440908689E-2</v>
      </c>
      <c r="E645" s="423">
        <v>7.5242609687804687E-3</v>
      </c>
      <c r="F645" s="424">
        <v>-3.9525627869946199E-2</v>
      </c>
      <c r="G645" s="409"/>
      <c r="H645" s="409"/>
      <c r="I645" s="409"/>
      <c r="J645" s="409"/>
      <c r="K645" s="409"/>
    </row>
    <row r="646" spans="1:11" ht="180">
      <c r="A646" s="430" t="s">
        <v>11</v>
      </c>
      <c r="B646" s="422">
        <v>9.185080947835389E-2</v>
      </c>
      <c r="C646" s="423">
        <v>-4.736691799890844E-3</v>
      </c>
      <c r="D646" s="423">
        <v>-4.7416194327405854E-2</v>
      </c>
      <c r="E646" s="423">
        <v>-7.4354321900204426E-2</v>
      </c>
      <c r="F646" s="424">
        <v>3.8357388455023893E-2</v>
      </c>
      <c r="G646" s="409"/>
      <c r="H646" s="409"/>
      <c r="I646" s="409"/>
      <c r="J646" s="409"/>
      <c r="K646" s="409"/>
    </row>
    <row r="647" spans="1:11" ht="144">
      <c r="A647" s="430" t="s">
        <v>13</v>
      </c>
      <c r="B647" s="422">
        <v>7.8709066798294716E-2</v>
      </c>
      <c r="C647" s="423">
        <v>5.8216083416299462E-2</v>
      </c>
      <c r="D647" s="423">
        <v>-5.7486623309816888E-2</v>
      </c>
      <c r="E647" s="423">
        <v>-6.8151379197147019E-2</v>
      </c>
      <c r="F647" s="424">
        <v>-1.2527511599848162E-2</v>
      </c>
      <c r="G647" s="409"/>
      <c r="H647" s="409"/>
      <c r="I647" s="409"/>
      <c r="J647" s="409"/>
      <c r="K647" s="409"/>
    </row>
    <row r="648" spans="1:11" ht="180">
      <c r="A648" s="430" t="s">
        <v>26</v>
      </c>
      <c r="B648" s="422">
        <v>4.4146008509591418E-2</v>
      </c>
      <c r="C648" s="423">
        <v>3.4315911941651615E-2</v>
      </c>
      <c r="D648" s="423">
        <v>5.3890902543780476E-2</v>
      </c>
      <c r="E648" s="423">
        <v>-7.1150740085335132E-3</v>
      </c>
      <c r="F648" s="424">
        <v>-2.4436701505274154E-3</v>
      </c>
      <c r="G648" s="409"/>
      <c r="H648" s="409"/>
      <c r="I648" s="409"/>
      <c r="J648" s="409"/>
      <c r="K648" s="409"/>
    </row>
    <row r="649" spans="1:11" ht="120">
      <c r="A649" s="430" t="s">
        <v>22</v>
      </c>
      <c r="B649" s="422">
        <v>6.7526627273466255E-2</v>
      </c>
      <c r="C649" s="423">
        <v>7.106720955838669E-2</v>
      </c>
      <c r="D649" s="423">
        <v>-0.23005267847881655</v>
      </c>
      <c r="E649" s="423">
        <v>2.2658127643237023E-2</v>
      </c>
      <c r="F649" s="424">
        <v>5.7408948938378647E-2</v>
      </c>
      <c r="G649" s="409"/>
      <c r="H649" s="409"/>
      <c r="I649" s="409"/>
      <c r="J649" s="409"/>
      <c r="K649" s="409"/>
    </row>
    <row r="650" spans="1:11" ht="168">
      <c r="A650" s="430" t="s">
        <v>52</v>
      </c>
      <c r="B650" s="422">
        <v>-1.5741731314446183E-2</v>
      </c>
      <c r="C650" s="423">
        <v>1.9833184231549766E-2</v>
      </c>
      <c r="D650" s="423">
        <v>0.19072202613909015</v>
      </c>
      <c r="E650" s="423">
        <v>5.8621803485859898E-4</v>
      </c>
      <c r="F650" s="424">
        <v>-1.5041768771919206E-2</v>
      </c>
      <c r="G650" s="409"/>
      <c r="H650" s="409"/>
      <c r="I650" s="409"/>
      <c r="J650" s="409"/>
      <c r="K650" s="409"/>
    </row>
    <row r="651" spans="1:11" ht="204">
      <c r="A651" s="430" t="s">
        <v>65</v>
      </c>
      <c r="B651" s="422">
        <v>1.9090043286488084E-2</v>
      </c>
      <c r="C651" s="423">
        <v>0.12175065980733807</v>
      </c>
      <c r="D651" s="423">
        <v>-6.9574797746489475E-2</v>
      </c>
      <c r="E651" s="423">
        <v>-0.171622259515607</v>
      </c>
      <c r="F651" s="424">
        <v>0.25988653775399539</v>
      </c>
      <c r="G651" s="409"/>
      <c r="H651" s="409"/>
      <c r="I651" s="409"/>
      <c r="J651" s="409"/>
      <c r="K651" s="409"/>
    </row>
    <row r="652" spans="1:11" ht="204">
      <c r="A652" s="430" t="s">
        <v>66</v>
      </c>
      <c r="B652" s="422">
        <v>3.9063836992880172E-2</v>
      </c>
      <c r="C652" s="423">
        <v>-4.1488219319846913E-3</v>
      </c>
      <c r="D652" s="423">
        <v>5.4575789701534649E-2</v>
      </c>
      <c r="E652" s="423">
        <v>0.12622636792827394</v>
      </c>
      <c r="F652" s="424">
        <v>-0.25584066038213249</v>
      </c>
      <c r="G652" s="409"/>
      <c r="H652" s="409"/>
      <c r="I652" s="409"/>
      <c r="J652" s="409"/>
      <c r="K652" s="409"/>
    </row>
    <row r="653" spans="1:11" ht="180">
      <c r="A653" s="430" t="s">
        <v>10</v>
      </c>
      <c r="B653" s="422">
        <v>8.5372811531102433E-2</v>
      </c>
      <c r="C653" s="423">
        <v>-0.12902687547341291</v>
      </c>
      <c r="D653" s="423">
        <v>2.3511564402357361E-2</v>
      </c>
      <c r="E653" s="423">
        <v>7.5492659984761443E-2</v>
      </c>
      <c r="F653" s="424">
        <v>3.726723031225454E-2</v>
      </c>
      <c r="G653" s="409"/>
      <c r="H653" s="409"/>
      <c r="I653" s="409"/>
      <c r="J653" s="409"/>
      <c r="K653" s="409"/>
    </row>
    <row r="654" spans="1:11" ht="144">
      <c r="A654" s="430" t="s">
        <v>67</v>
      </c>
      <c r="B654" s="422">
        <v>2.9499636793464661E-2</v>
      </c>
      <c r="C654" s="423">
        <v>-2.0652536119981954E-2</v>
      </c>
      <c r="D654" s="423">
        <v>-1.8936833077166589E-2</v>
      </c>
      <c r="E654" s="423">
        <v>0.25149969481147649</v>
      </c>
      <c r="F654" s="424">
        <v>5.0001766622865797E-2</v>
      </c>
      <c r="G654" s="409"/>
      <c r="H654" s="409"/>
      <c r="I654" s="409"/>
      <c r="J654" s="409"/>
      <c r="K654" s="409"/>
    </row>
    <row r="655" spans="1:11" ht="168">
      <c r="A655" s="430" t="s">
        <v>12</v>
      </c>
      <c r="B655" s="422">
        <v>8.5306551771544753E-2</v>
      </c>
      <c r="C655" s="423">
        <v>2.4406649631839254E-2</v>
      </c>
      <c r="D655" s="423">
        <v>-4.7809912080677593E-2</v>
      </c>
      <c r="E655" s="423">
        <v>-0.16895249419409342</v>
      </c>
      <c r="F655" s="424">
        <v>3.8832735123660249E-2</v>
      </c>
      <c r="G655" s="409"/>
      <c r="H655" s="409"/>
      <c r="I655" s="409"/>
      <c r="J655" s="409"/>
      <c r="K655" s="409"/>
    </row>
    <row r="656" spans="1:11" ht="96">
      <c r="A656" s="430" t="s">
        <v>28</v>
      </c>
      <c r="B656" s="422">
        <v>-2.9150515988801057E-2</v>
      </c>
      <c r="C656" s="423">
        <v>0.10837220801940675</v>
      </c>
      <c r="D656" s="423">
        <v>-2.3770065882060955E-2</v>
      </c>
      <c r="E656" s="423">
        <v>0.12935048192408624</v>
      </c>
      <c r="F656" s="424">
        <v>0.12877938640175265</v>
      </c>
      <c r="G656" s="409"/>
      <c r="H656" s="409"/>
      <c r="I656" s="409"/>
      <c r="J656" s="409"/>
      <c r="K656" s="409"/>
    </row>
    <row r="657" spans="1:11" ht="144">
      <c r="A657" s="430" t="s">
        <v>30</v>
      </c>
      <c r="B657" s="422">
        <v>-1.5607182891792469E-2</v>
      </c>
      <c r="C657" s="423">
        <v>0.18902941988904112</v>
      </c>
      <c r="D657" s="423">
        <v>-4.6185758198027303E-2</v>
      </c>
      <c r="E657" s="423">
        <v>-3.4876000278090895E-2</v>
      </c>
      <c r="F657" s="424">
        <v>-3.5347405952088566E-2</v>
      </c>
      <c r="G657" s="409"/>
      <c r="H657" s="409"/>
      <c r="I657" s="409"/>
      <c r="J657" s="409"/>
      <c r="K657" s="409"/>
    </row>
    <row r="658" spans="1:11" ht="120">
      <c r="A658" s="430" t="s">
        <v>8</v>
      </c>
      <c r="B658" s="422">
        <v>9.6018540398525448E-2</v>
      </c>
      <c r="C658" s="423">
        <v>-6.4824495102968713E-2</v>
      </c>
      <c r="D658" s="423">
        <v>1.2744427006405618E-2</v>
      </c>
      <c r="E658" s="423">
        <v>2.6726954160149696E-2</v>
      </c>
      <c r="F658" s="424">
        <v>-4.890176809300692E-2</v>
      </c>
      <c r="G658" s="409"/>
      <c r="H658" s="409"/>
      <c r="I658" s="409"/>
      <c r="J658" s="409"/>
      <c r="K658" s="409"/>
    </row>
    <row r="659" spans="1:11" ht="204">
      <c r="A659" s="430" t="s">
        <v>29</v>
      </c>
      <c r="B659" s="422">
        <v>-1.3191705289988712E-2</v>
      </c>
      <c r="C659" s="423">
        <v>0.17343806971591466</v>
      </c>
      <c r="D659" s="423">
        <v>-5.5647293151043793E-3</v>
      </c>
      <c r="E659" s="423">
        <v>-4.4084638153620764E-2</v>
      </c>
      <c r="F659" s="424">
        <v>9.4614875653865116E-2</v>
      </c>
      <c r="G659" s="409"/>
      <c r="H659" s="409"/>
      <c r="I659" s="409"/>
      <c r="J659" s="409"/>
      <c r="K659" s="409"/>
    </row>
    <row r="660" spans="1:11" ht="240">
      <c r="A660" s="430" t="s">
        <v>25</v>
      </c>
      <c r="B660" s="422">
        <v>4.7229349581849663E-2</v>
      </c>
      <c r="C660" s="423">
        <v>8.229362741730796E-2</v>
      </c>
      <c r="D660" s="423">
        <v>1.9579959146603192E-2</v>
      </c>
      <c r="E660" s="423">
        <v>-9.6723367284647158E-2</v>
      </c>
      <c r="F660" s="424">
        <v>3.9930988851446046E-2</v>
      </c>
      <c r="G660" s="409"/>
      <c r="H660" s="409"/>
      <c r="I660" s="409"/>
      <c r="J660" s="409"/>
      <c r="K660" s="409"/>
    </row>
    <row r="661" spans="1:11" ht="168">
      <c r="A661" s="430" t="s">
        <v>33</v>
      </c>
      <c r="B661" s="422">
        <v>3.8069848240073708E-3</v>
      </c>
      <c r="C661" s="423">
        <v>2.2269966524469446E-2</v>
      </c>
      <c r="D661" s="423">
        <v>6.7747021992786375E-3</v>
      </c>
      <c r="E661" s="423">
        <v>0.22530443469337461</v>
      </c>
      <c r="F661" s="424">
        <v>5.6878801667132217E-2</v>
      </c>
      <c r="G661" s="409"/>
      <c r="H661" s="409"/>
      <c r="I661" s="409"/>
      <c r="J661" s="409"/>
      <c r="K661" s="409"/>
    </row>
    <row r="662" spans="1:11" ht="180">
      <c r="A662" s="430" t="s">
        <v>16</v>
      </c>
      <c r="B662" s="422">
        <v>7.6438121758430386E-2</v>
      </c>
      <c r="C662" s="423">
        <v>-9.1288961169019474E-3</v>
      </c>
      <c r="D662" s="423">
        <v>2.0836275818060707E-2</v>
      </c>
      <c r="E662" s="423">
        <v>-9.8425530809586508E-4</v>
      </c>
      <c r="F662" s="424">
        <v>-4.4285447161440117E-2</v>
      </c>
      <c r="G662" s="409"/>
      <c r="H662" s="409"/>
      <c r="I662" s="409"/>
      <c r="J662" s="409"/>
      <c r="K662" s="409"/>
    </row>
    <row r="663" spans="1:11" ht="168">
      <c r="A663" s="430" t="s">
        <v>14</v>
      </c>
      <c r="B663" s="422">
        <v>5.5502212186607218E-2</v>
      </c>
      <c r="C663" s="423">
        <v>5.6526779708340011E-2</v>
      </c>
      <c r="D663" s="423">
        <v>-7.7707932596855663E-3</v>
      </c>
      <c r="E663" s="423">
        <v>-0.27270208839375454</v>
      </c>
      <c r="F663" s="424">
        <v>-8.6204753468365286E-2</v>
      </c>
      <c r="G663" s="409"/>
      <c r="H663" s="409"/>
      <c r="I663" s="409"/>
      <c r="J663" s="409"/>
      <c r="K663" s="409"/>
    </row>
    <row r="664" spans="1:11" ht="192">
      <c r="A664" s="430" t="s">
        <v>21</v>
      </c>
      <c r="B664" s="422">
        <v>6.3552783239310032E-2</v>
      </c>
      <c r="C664" s="423">
        <v>-5.1613792149423854E-2</v>
      </c>
      <c r="D664" s="423">
        <v>-9.7020951458905991E-2</v>
      </c>
      <c r="E664" s="423">
        <v>0.16210547777398338</v>
      </c>
      <c r="F664" s="424">
        <v>0.22957817634766958</v>
      </c>
      <c r="G664" s="409"/>
      <c r="H664" s="409"/>
      <c r="I664" s="409"/>
      <c r="J664" s="409"/>
      <c r="K664" s="409"/>
    </row>
    <row r="665" spans="1:11" ht="120">
      <c r="A665" s="430" t="s">
        <v>36</v>
      </c>
      <c r="B665" s="422">
        <v>-8.8643740920565702E-3</v>
      </c>
      <c r="C665" s="423">
        <v>0.14163429205765143</v>
      </c>
      <c r="D665" s="423">
        <v>5.8119889243418987E-2</v>
      </c>
      <c r="E665" s="423">
        <v>-0.14268539895650492</v>
      </c>
      <c r="F665" s="424">
        <v>-0.24628865743231299</v>
      </c>
      <c r="G665" s="409"/>
      <c r="H665" s="409"/>
      <c r="I665" s="409"/>
      <c r="J665" s="409"/>
      <c r="K665" s="409"/>
    </row>
    <row r="666" spans="1:11" ht="192">
      <c r="A666" s="430" t="s">
        <v>15</v>
      </c>
      <c r="B666" s="422">
        <v>8.8182223994863473E-2</v>
      </c>
      <c r="C666" s="423">
        <v>-2.6275958622191255E-2</v>
      </c>
      <c r="D666" s="423">
        <v>-4.9803244904503257E-3</v>
      </c>
      <c r="E666" s="423">
        <v>1.7772564437458265E-2</v>
      </c>
      <c r="F666" s="424">
        <v>-0.13270607412905219</v>
      </c>
      <c r="G666" s="409"/>
      <c r="H666" s="409"/>
      <c r="I666" s="409"/>
      <c r="J666" s="409"/>
      <c r="K666" s="409"/>
    </row>
    <row r="667" spans="1:11" ht="240">
      <c r="A667" s="430" t="s">
        <v>17</v>
      </c>
      <c r="B667" s="422">
        <v>8.095924420519314E-2</v>
      </c>
      <c r="C667" s="423">
        <v>7.3680909983975867E-3</v>
      </c>
      <c r="D667" s="423">
        <v>-6.6085118186322688E-3</v>
      </c>
      <c r="E667" s="423">
        <v>6.117300638333073E-2</v>
      </c>
      <c r="F667" s="424">
        <v>-0.11733110576760095</v>
      </c>
      <c r="G667" s="409"/>
      <c r="H667" s="409"/>
      <c r="I667" s="409"/>
      <c r="J667" s="409"/>
      <c r="K667" s="409"/>
    </row>
    <row r="668" spans="1:11" ht="228.75" thickBot="1">
      <c r="A668" s="433" t="s">
        <v>24</v>
      </c>
      <c r="B668" s="425">
        <v>6.409340241351183E-2</v>
      </c>
      <c r="C668" s="426">
        <v>3.9306504186589396E-2</v>
      </c>
      <c r="D668" s="426">
        <v>1.2502788925183101E-2</v>
      </c>
      <c r="E668" s="426">
        <v>7.1023283238395116E-2</v>
      </c>
      <c r="F668" s="456">
        <v>-0.1579178865785168</v>
      </c>
      <c r="G668" s="409"/>
      <c r="H668" s="409"/>
      <c r="I668" s="409"/>
      <c r="J668" s="409"/>
      <c r="K668" s="409"/>
    </row>
    <row r="669" spans="1:11" ht="15.75" thickTop="1">
      <c r="A669" s="673" t="s">
        <v>188</v>
      </c>
      <c r="B669" s="673"/>
      <c r="C669" s="673"/>
      <c r="D669" s="673"/>
      <c r="E669" s="673"/>
      <c r="F669" s="673"/>
      <c r="G669" s="409"/>
      <c r="H669" s="409"/>
      <c r="I669" s="409"/>
      <c r="J669" s="409"/>
      <c r="K669" s="409"/>
    </row>
    <row r="670" spans="1:11">
      <c r="A670" s="409"/>
      <c r="B670" s="409"/>
      <c r="C670" s="409"/>
      <c r="D670" s="409"/>
      <c r="E670" s="409"/>
      <c r="F670" s="409"/>
      <c r="G670" s="409"/>
      <c r="H670" s="409"/>
      <c r="I670" s="409"/>
      <c r="J670" s="409"/>
      <c r="K670" s="409"/>
    </row>
    <row r="671" spans="1:11" ht="15.75" thickBot="1">
      <c r="A671" s="671" t="s">
        <v>189</v>
      </c>
      <c r="B671" s="671"/>
      <c r="C671" s="671"/>
      <c r="D671" s="671"/>
      <c r="E671" s="671"/>
      <c r="F671" s="671"/>
      <c r="G671" s="409"/>
      <c r="H671" s="409"/>
      <c r="I671" s="409"/>
      <c r="J671" s="409"/>
      <c r="K671" s="409"/>
    </row>
    <row r="672" spans="1:11" ht="16.5" thickTop="1" thickBot="1">
      <c r="A672" s="607" t="s">
        <v>1</v>
      </c>
      <c r="B672" s="457" t="s">
        <v>2</v>
      </c>
      <c r="C672" s="458" t="s">
        <v>3</v>
      </c>
      <c r="D672" s="458" t="s">
        <v>4</v>
      </c>
      <c r="E672" s="458" t="s">
        <v>5</v>
      </c>
      <c r="F672" s="459" t="s">
        <v>75</v>
      </c>
      <c r="G672" s="409"/>
      <c r="H672" s="409"/>
      <c r="I672" s="409"/>
      <c r="J672" s="409"/>
      <c r="K672" s="409"/>
    </row>
    <row r="673" spans="1:11" ht="15.75" thickTop="1">
      <c r="A673" s="439" t="s">
        <v>2</v>
      </c>
      <c r="B673" s="428">
        <v>1</v>
      </c>
      <c r="C673" s="440">
        <v>0</v>
      </c>
      <c r="D673" s="440">
        <v>0</v>
      </c>
      <c r="E673" s="440">
        <v>0</v>
      </c>
      <c r="F673" s="429">
        <v>0</v>
      </c>
      <c r="G673" s="409"/>
      <c r="H673" s="409"/>
      <c r="I673" s="409"/>
      <c r="J673" s="409"/>
      <c r="K673" s="409"/>
    </row>
    <row r="674" spans="1:11">
      <c r="A674" s="441" t="s">
        <v>3</v>
      </c>
      <c r="B674" s="431">
        <v>0</v>
      </c>
      <c r="C674" s="442">
        <v>1</v>
      </c>
      <c r="D674" s="442">
        <v>0</v>
      </c>
      <c r="E674" s="442">
        <v>0</v>
      </c>
      <c r="F674" s="432">
        <v>0</v>
      </c>
      <c r="G674" s="409"/>
      <c r="H674" s="409"/>
      <c r="I674" s="409"/>
      <c r="J674" s="409"/>
      <c r="K674" s="409"/>
    </row>
    <row r="675" spans="1:11">
      <c r="A675" s="441" t="s">
        <v>4</v>
      </c>
      <c r="B675" s="431">
        <v>0</v>
      </c>
      <c r="C675" s="442">
        <v>0</v>
      </c>
      <c r="D675" s="442">
        <v>1</v>
      </c>
      <c r="E675" s="442">
        <v>0</v>
      </c>
      <c r="F675" s="432">
        <v>0</v>
      </c>
      <c r="G675" s="409"/>
      <c r="H675" s="409"/>
      <c r="I675" s="409"/>
      <c r="J675" s="409"/>
      <c r="K675" s="409"/>
    </row>
    <row r="676" spans="1:11">
      <c r="A676" s="441" t="s">
        <v>5</v>
      </c>
      <c r="B676" s="431">
        <v>0</v>
      </c>
      <c r="C676" s="442">
        <v>0</v>
      </c>
      <c r="D676" s="442">
        <v>0</v>
      </c>
      <c r="E676" s="442">
        <v>1</v>
      </c>
      <c r="F676" s="432">
        <v>0</v>
      </c>
      <c r="G676" s="409"/>
      <c r="H676" s="409"/>
      <c r="I676" s="409"/>
      <c r="J676" s="409"/>
      <c r="K676" s="409"/>
    </row>
    <row r="677" spans="1:11" ht="15.75" thickBot="1">
      <c r="A677" s="443" t="s">
        <v>75</v>
      </c>
      <c r="B677" s="434">
        <v>0</v>
      </c>
      <c r="C677" s="444">
        <v>0</v>
      </c>
      <c r="D677" s="444">
        <v>0</v>
      </c>
      <c r="E677" s="444">
        <v>0</v>
      </c>
      <c r="F677" s="435">
        <v>1</v>
      </c>
      <c r="G677" s="409"/>
      <c r="H677" s="409"/>
      <c r="I677" s="409"/>
      <c r="J677" s="409"/>
      <c r="K677" s="409"/>
    </row>
    <row r="678" spans="1:11" ht="15.75" thickTop="1">
      <c r="A678" s="673" t="s">
        <v>190</v>
      </c>
      <c r="B678" s="673"/>
      <c r="C678" s="673"/>
      <c r="D678" s="673"/>
      <c r="E678" s="673"/>
      <c r="F678" s="673"/>
      <c r="G678" s="409"/>
      <c r="H678" s="409"/>
      <c r="I678" s="409"/>
      <c r="J678" s="409"/>
      <c r="K678" s="409"/>
    </row>
    <row r="679" spans="1:11">
      <c r="A679" s="409"/>
      <c r="B679" s="409"/>
      <c r="C679" s="409"/>
      <c r="D679" s="409"/>
      <c r="E679" s="409"/>
      <c r="F679" s="409"/>
      <c r="G679" s="409"/>
      <c r="H679" s="409"/>
      <c r="I679" s="409"/>
      <c r="J679" s="409"/>
      <c r="K679" s="409"/>
    </row>
    <row r="680" spans="1:11">
      <c r="A680" s="409"/>
      <c r="B680" s="409"/>
      <c r="C680" s="409"/>
      <c r="D680" s="409"/>
      <c r="E680" s="409"/>
      <c r="F680" s="409"/>
      <c r="G680" s="409"/>
      <c r="H680" s="409"/>
      <c r="I680" s="409"/>
      <c r="J680" s="409"/>
      <c r="K680" s="409"/>
    </row>
    <row r="681" spans="1:11" ht="18">
      <c r="A681" s="670" t="s">
        <v>77</v>
      </c>
      <c r="B681" s="409"/>
      <c r="C681" s="409"/>
      <c r="D681" s="409"/>
      <c r="E681" s="409"/>
      <c r="F681" s="409"/>
      <c r="G681" s="409"/>
      <c r="H681" s="409"/>
      <c r="I681" s="409"/>
      <c r="J681" s="409"/>
      <c r="K681" s="409"/>
    </row>
    <row r="682" spans="1:11">
      <c r="A682" s="409"/>
      <c r="B682" s="409"/>
      <c r="C682" s="409"/>
      <c r="D682" s="409"/>
      <c r="E682" s="409"/>
      <c r="F682" s="409"/>
      <c r="G682" s="409"/>
      <c r="H682" s="409"/>
      <c r="I682" s="409"/>
      <c r="J682" s="409"/>
      <c r="K682" s="409"/>
    </row>
    <row r="683" spans="1:11" ht="15.75" thickBot="1">
      <c r="A683" s="671" t="s">
        <v>78</v>
      </c>
      <c r="B683" s="671"/>
      <c r="C683" s="671"/>
      <c r="D683" s="409"/>
      <c r="E683" s="409"/>
      <c r="F683" s="409"/>
      <c r="G683" s="409"/>
      <c r="H683" s="409"/>
      <c r="I683" s="409"/>
      <c r="J683" s="409"/>
      <c r="K683" s="409"/>
    </row>
    <row r="684" spans="1:11" ht="15.75" thickTop="1">
      <c r="A684" s="616" t="s">
        <v>79</v>
      </c>
      <c r="B684" s="617"/>
      <c r="C684" s="410" t="s">
        <v>670</v>
      </c>
      <c r="D684" s="409"/>
      <c r="E684" s="409"/>
      <c r="F684" s="409"/>
      <c r="G684" s="409"/>
      <c r="H684" s="409"/>
      <c r="I684" s="409"/>
      <c r="J684" s="409"/>
      <c r="K684" s="409"/>
    </row>
    <row r="685" spans="1:11">
      <c r="A685" s="613" t="s">
        <v>80</v>
      </c>
      <c r="B685" s="614"/>
      <c r="C685" s="412" t="s">
        <v>0</v>
      </c>
      <c r="D685" s="409"/>
      <c r="E685" s="409"/>
      <c r="F685" s="409"/>
      <c r="G685" s="409"/>
      <c r="H685" s="409"/>
      <c r="I685" s="409"/>
      <c r="J685" s="409"/>
      <c r="K685" s="409"/>
    </row>
    <row r="686" spans="1:11" ht="84">
      <c r="A686" s="613" t="s">
        <v>81</v>
      </c>
      <c r="B686" s="411" t="s">
        <v>82</v>
      </c>
      <c r="C686" s="412" t="s">
        <v>671</v>
      </c>
      <c r="D686" s="409"/>
      <c r="E686" s="409"/>
      <c r="F686" s="409"/>
      <c r="G686" s="409"/>
      <c r="H686" s="409"/>
      <c r="I686" s="409"/>
      <c r="J686" s="409"/>
      <c r="K686" s="409"/>
    </row>
    <row r="687" spans="1:11" ht="96">
      <c r="A687" s="613"/>
      <c r="B687" s="411" t="s">
        <v>83</v>
      </c>
      <c r="C687" s="412" t="s">
        <v>101</v>
      </c>
      <c r="D687" s="409"/>
      <c r="E687" s="409"/>
      <c r="F687" s="409"/>
      <c r="G687" s="409"/>
      <c r="H687" s="409"/>
      <c r="I687" s="409"/>
      <c r="J687" s="409"/>
      <c r="K687" s="409"/>
    </row>
    <row r="688" spans="1:11">
      <c r="A688" s="613"/>
      <c r="B688" s="411" t="s">
        <v>84</v>
      </c>
      <c r="C688" s="412" t="s">
        <v>102</v>
      </c>
      <c r="D688" s="409"/>
      <c r="E688" s="409"/>
      <c r="F688" s="409"/>
      <c r="G688" s="409"/>
      <c r="H688" s="409"/>
      <c r="I688" s="409"/>
      <c r="J688" s="409"/>
      <c r="K688" s="409"/>
    </row>
    <row r="689" spans="1:11">
      <c r="A689" s="613"/>
      <c r="B689" s="411" t="s">
        <v>85</v>
      </c>
      <c r="C689" s="412" t="s">
        <v>102</v>
      </c>
      <c r="D689" s="409"/>
      <c r="E689" s="409"/>
      <c r="F689" s="409"/>
      <c r="G689" s="409"/>
      <c r="H689" s="409"/>
      <c r="I689" s="409"/>
      <c r="J689" s="409"/>
      <c r="K689" s="409"/>
    </row>
    <row r="690" spans="1:11">
      <c r="A690" s="613"/>
      <c r="B690" s="411" t="s">
        <v>86</v>
      </c>
      <c r="C690" s="412" t="s">
        <v>102</v>
      </c>
      <c r="D690" s="409"/>
      <c r="E690" s="409"/>
      <c r="F690" s="409"/>
      <c r="G690" s="409"/>
      <c r="H690" s="409"/>
      <c r="I690" s="409"/>
      <c r="J690" s="409"/>
      <c r="K690" s="409"/>
    </row>
    <row r="691" spans="1:11" ht="48">
      <c r="A691" s="613"/>
      <c r="B691" s="411" t="s">
        <v>87</v>
      </c>
      <c r="C691" s="413">
        <v>2000</v>
      </c>
      <c r="D691" s="409"/>
      <c r="E691" s="409"/>
      <c r="F691" s="409"/>
      <c r="G691" s="409"/>
      <c r="H691" s="409"/>
      <c r="I691" s="409"/>
      <c r="J691" s="409"/>
      <c r="K691" s="409"/>
    </row>
    <row r="692" spans="1:11" ht="96">
      <c r="A692" s="613" t="s">
        <v>88</v>
      </c>
      <c r="B692" s="411" t="s">
        <v>89</v>
      </c>
      <c r="C692" s="412" t="s">
        <v>103</v>
      </c>
      <c r="D692" s="409"/>
      <c r="E692" s="409"/>
      <c r="F692" s="409"/>
      <c r="G692" s="409"/>
      <c r="H692" s="409"/>
      <c r="I692" s="409"/>
      <c r="J692" s="409"/>
      <c r="K692" s="409"/>
    </row>
    <row r="693" spans="1:11" ht="120">
      <c r="A693" s="613"/>
      <c r="B693" s="411" t="s">
        <v>90</v>
      </c>
      <c r="C693" s="412" t="s">
        <v>104</v>
      </c>
      <c r="D693" s="409"/>
      <c r="E693" s="409"/>
      <c r="F693" s="409"/>
      <c r="G693" s="409"/>
      <c r="H693" s="409"/>
      <c r="I693" s="409"/>
      <c r="J693" s="409"/>
      <c r="K693" s="409"/>
    </row>
    <row r="694" spans="1:11" ht="409.5">
      <c r="A694" s="613" t="s">
        <v>91</v>
      </c>
      <c r="B694" s="614"/>
      <c r="C694" s="412" t="s">
        <v>664</v>
      </c>
      <c r="D694" s="409"/>
      <c r="E694" s="409"/>
      <c r="F694" s="409"/>
      <c r="G694" s="409"/>
      <c r="H694" s="409"/>
      <c r="I694" s="409"/>
      <c r="J694" s="409"/>
      <c r="K694" s="409"/>
    </row>
    <row r="695" spans="1:11" ht="24">
      <c r="A695" s="613" t="s">
        <v>92</v>
      </c>
      <c r="B695" s="411" t="s">
        <v>93</v>
      </c>
      <c r="C695" s="414" t="s">
        <v>673</v>
      </c>
      <c r="D695" s="409"/>
      <c r="E695" s="409"/>
      <c r="F695" s="409"/>
      <c r="G695" s="409"/>
      <c r="H695" s="409"/>
      <c r="I695" s="409"/>
      <c r="J695" s="409"/>
      <c r="K695" s="409"/>
    </row>
    <row r="696" spans="1:11" ht="24">
      <c r="A696" s="613"/>
      <c r="B696" s="411" t="s">
        <v>94</v>
      </c>
      <c r="C696" s="414" t="s">
        <v>673</v>
      </c>
      <c r="D696" s="409"/>
      <c r="E696" s="409"/>
      <c r="F696" s="409"/>
      <c r="G696" s="409"/>
      <c r="H696" s="409"/>
      <c r="I696" s="409"/>
      <c r="J696" s="409"/>
      <c r="K696" s="409"/>
    </row>
    <row r="697" spans="1:11" ht="36">
      <c r="A697" s="613"/>
      <c r="B697" s="411" t="s">
        <v>95</v>
      </c>
      <c r="C697" s="412" t="s">
        <v>649</v>
      </c>
      <c r="D697" s="409"/>
      <c r="E697" s="409"/>
      <c r="F697" s="409"/>
      <c r="G697" s="409"/>
      <c r="H697" s="409"/>
      <c r="I697" s="409"/>
      <c r="J697" s="409"/>
      <c r="K697" s="409"/>
    </row>
    <row r="698" spans="1:11" ht="24">
      <c r="A698" s="613" t="s">
        <v>96</v>
      </c>
      <c r="B698" s="411" t="s">
        <v>658</v>
      </c>
      <c r="C698" s="412" t="s">
        <v>107</v>
      </c>
      <c r="D698" s="409"/>
      <c r="E698" s="409"/>
      <c r="F698" s="409"/>
      <c r="G698" s="409"/>
      <c r="H698" s="409"/>
      <c r="I698" s="409"/>
      <c r="J698" s="409"/>
      <c r="K698" s="409"/>
    </row>
    <row r="699" spans="1:11" ht="24">
      <c r="A699" s="613"/>
      <c r="B699" s="411" t="s">
        <v>659</v>
      </c>
      <c r="C699" s="412" t="s">
        <v>108</v>
      </c>
      <c r="D699" s="409"/>
      <c r="E699" s="409"/>
      <c r="F699" s="409"/>
      <c r="G699" s="409"/>
      <c r="H699" s="409"/>
      <c r="I699" s="409"/>
      <c r="J699" s="409"/>
      <c r="K699" s="409"/>
    </row>
    <row r="700" spans="1:11" ht="24">
      <c r="A700" s="613"/>
      <c r="B700" s="411" t="s">
        <v>660</v>
      </c>
      <c r="C700" s="412" t="s">
        <v>109</v>
      </c>
      <c r="D700" s="409"/>
      <c r="E700" s="409"/>
      <c r="F700" s="409"/>
      <c r="G700" s="409"/>
      <c r="H700" s="409"/>
      <c r="I700" s="409"/>
      <c r="J700" s="409"/>
      <c r="K700" s="409"/>
    </row>
    <row r="701" spans="1:11" ht="24">
      <c r="A701" s="613"/>
      <c r="B701" s="411" t="s">
        <v>661</v>
      </c>
      <c r="C701" s="412" t="s">
        <v>110</v>
      </c>
      <c r="D701" s="409"/>
      <c r="E701" s="409"/>
      <c r="F701" s="409"/>
      <c r="G701" s="409"/>
      <c r="H701" s="409"/>
      <c r="I701" s="409"/>
      <c r="J701" s="409"/>
      <c r="K701" s="409"/>
    </row>
    <row r="702" spans="1:11" ht="24">
      <c r="A702" s="613"/>
      <c r="B702" s="411" t="s">
        <v>662</v>
      </c>
      <c r="C702" s="412" t="s">
        <v>197</v>
      </c>
      <c r="D702" s="409"/>
      <c r="E702" s="409"/>
      <c r="F702" s="409"/>
      <c r="G702" s="409"/>
      <c r="H702" s="409"/>
      <c r="I702" s="409"/>
      <c r="J702" s="409"/>
      <c r="K702" s="409"/>
    </row>
    <row r="703" spans="1:11" ht="24.75" thickBot="1">
      <c r="A703" s="615"/>
      <c r="B703" s="415" t="s">
        <v>663</v>
      </c>
      <c r="C703" s="416" t="s">
        <v>207</v>
      </c>
      <c r="D703" s="409"/>
      <c r="E703" s="409"/>
      <c r="F703" s="409"/>
      <c r="G703" s="409"/>
      <c r="H703" s="409"/>
      <c r="I703" s="409"/>
      <c r="J703" s="409"/>
      <c r="K703" s="409"/>
    </row>
    <row r="704" spans="1:11" ht="15.75" thickTop="1">
      <c r="A704" s="409"/>
      <c r="B704" s="409"/>
      <c r="C704" s="409"/>
      <c r="D704" s="409"/>
      <c r="E704" s="409"/>
      <c r="F704" s="409"/>
      <c r="G704" s="409"/>
      <c r="H704" s="409"/>
      <c r="I704" s="409"/>
      <c r="J704" s="409"/>
      <c r="K704" s="409"/>
    </row>
    <row r="705" spans="1:11">
      <c r="A705" s="409"/>
      <c r="B705" s="409"/>
      <c r="C705" s="409"/>
      <c r="D705" s="409"/>
      <c r="E705" s="409"/>
      <c r="F705" s="409"/>
      <c r="G705" s="409"/>
      <c r="H705" s="409"/>
      <c r="I705" s="409"/>
      <c r="J705" s="409"/>
      <c r="K705" s="409"/>
    </row>
    <row r="706" spans="1:11">
      <c r="A706" s="672" t="s">
        <v>671</v>
      </c>
      <c r="B706" s="409"/>
      <c r="C706" s="409"/>
      <c r="D706" s="409"/>
      <c r="E706" s="409"/>
      <c r="F706" s="409"/>
      <c r="G706" s="409"/>
      <c r="H706" s="409"/>
      <c r="I706" s="409"/>
      <c r="J706" s="409"/>
      <c r="K706" s="409"/>
    </row>
    <row r="707" spans="1:11">
      <c r="A707" s="409"/>
      <c r="B707" s="409"/>
      <c r="C707" s="409"/>
      <c r="D707" s="409"/>
      <c r="E707" s="409"/>
      <c r="F707" s="409"/>
      <c r="G707" s="409"/>
      <c r="H707" s="409"/>
      <c r="I707" s="409"/>
      <c r="J707" s="409"/>
      <c r="K707" s="409"/>
    </row>
    <row r="708" spans="1:11" ht="15.75" thickBot="1">
      <c r="A708" s="671" t="s">
        <v>210</v>
      </c>
      <c r="B708" s="409"/>
      <c r="C708" s="409"/>
      <c r="D708" s="409"/>
      <c r="E708" s="409"/>
      <c r="F708" s="409"/>
      <c r="G708" s="409"/>
      <c r="H708" s="409"/>
      <c r="I708" s="409"/>
      <c r="J708" s="409"/>
      <c r="K708" s="409"/>
    </row>
    <row r="709" spans="1:11" ht="16.5" thickTop="1" thickBot="1">
      <c r="A709" s="460"/>
      <c r="B709" s="409"/>
      <c r="C709" s="409"/>
      <c r="D709" s="409"/>
      <c r="E709" s="409"/>
      <c r="F709" s="409"/>
      <c r="G709" s="409"/>
      <c r="H709" s="409"/>
      <c r="I709" s="409"/>
      <c r="J709" s="409"/>
      <c r="K709" s="409"/>
    </row>
    <row r="710" spans="1:11" ht="15.75" thickTop="1">
      <c r="A710" s="673" t="s">
        <v>111</v>
      </c>
      <c r="B710" s="409"/>
      <c r="C710" s="409"/>
      <c r="D710" s="409"/>
      <c r="E710" s="409"/>
      <c r="F710" s="409"/>
      <c r="G710" s="409"/>
      <c r="H710" s="409"/>
      <c r="I710" s="409"/>
      <c r="J710" s="409"/>
      <c r="K710" s="409"/>
    </row>
    <row r="711" spans="1:11">
      <c r="A711" s="409"/>
      <c r="B711" s="409"/>
      <c r="C711" s="409"/>
      <c r="D711" s="409"/>
      <c r="E711" s="409"/>
      <c r="F711" s="409"/>
      <c r="G711" s="409"/>
      <c r="H711" s="409"/>
      <c r="I711" s="409"/>
      <c r="J711" s="409"/>
      <c r="K711" s="409"/>
    </row>
    <row r="712" spans="1:11" ht="15.75" thickBot="1">
      <c r="A712" s="671" t="s">
        <v>112</v>
      </c>
      <c r="B712" s="671"/>
      <c r="C712" s="671"/>
      <c r="D712" s="409"/>
      <c r="E712" s="409"/>
      <c r="F712" s="409"/>
      <c r="G712" s="409"/>
      <c r="H712" s="409"/>
      <c r="I712" s="409"/>
      <c r="J712" s="409"/>
      <c r="K712" s="409"/>
    </row>
    <row r="713" spans="1:11" ht="16.5" thickTop="1" thickBot="1">
      <c r="A713" s="607" t="s">
        <v>0</v>
      </c>
      <c r="B713" s="417" t="s">
        <v>113</v>
      </c>
      <c r="C713" s="418" t="s">
        <v>114</v>
      </c>
      <c r="D713" s="409"/>
      <c r="E713" s="409"/>
      <c r="F713" s="409"/>
      <c r="G713" s="409"/>
      <c r="H713" s="409"/>
      <c r="I713" s="409"/>
      <c r="J713" s="409"/>
      <c r="K713" s="409"/>
    </row>
    <row r="714" spans="1:11" ht="264.75" thickTop="1">
      <c r="A714" s="427" t="s">
        <v>62</v>
      </c>
      <c r="B714" s="428">
        <v>1</v>
      </c>
      <c r="C714" s="421">
        <v>6.5562338164779105E-2</v>
      </c>
      <c r="D714" s="409"/>
      <c r="E714" s="409"/>
      <c r="F714" s="409"/>
      <c r="G714" s="409"/>
      <c r="H714" s="409"/>
      <c r="I714" s="409"/>
      <c r="J714" s="409"/>
      <c r="K714" s="409"/>
    </row>
    <row r="715" spans="1:11" ht="276">
      <c r="A715" s="430" t="s">
        <v>44</v>
      </c>
      <c r="B715" s="431">
        <v>1</v>
      </c>
      <c r="C715" s="424">
        <v>0.10667551265068714</v>
      </c>
      <c r="D715" s="409"/>
      <c r="E715" s="409"/>
      <c r="F715" s="409"/>
      <c r="G715" s="409"/>
      <c r="H715" s="409"/>
      <c r="I715" s="409"/>
      <c r="J715" s="409"/>
      <c r="K715" s="409"/>
    </row>
    <row r="716" spans="1:11" ht="300">
      <c r="A716" s="430" t="s">
        <v>53</v>
      </c>
      <c r="B716" s="431">
        <v>1</v>
      </c>
      <c r="C716" s="424">
        <v>0.1576302427467747</v>
      </c>
      <c r="D716" s="409"/>
      <c r="E716" s="409"/>
      <c r="F716" s="409"/>
      <c r="G716" s="409"/>
      <c r="H716" s="409"/>
      <c r="I716" s="409"/>
      <c r="J716" s="409"/>
      <c r="K716" s="409"/>
    </row>
    <row r="717" spans="1:11" ht="264">
      <c r="A717" s="430" t="s">
        <v>63</v>
      </c>
      <c r="B717" s="431">
        <v>1</v>
      </c>
      <c r="C717" s="424">
        <v>2.2732587801317372E-2</v>
      </c>
      <c r="D717" s="409"/>
      <c r="E717" s="409"/>
      <c r="F717" s="409"/>
      <c r="G717" s="409"/>
      <c r="H717" s="409"/>
      <c r="I717" s="409"/>
      <c r="J717" s="409"/>
      <c r="K717" s="409"/>
    </row>
    <row r="718" spans="1:11" ht="276">
      <c r="A718" s="430" t="s">
        <v>57</v>
      </c>
      <c r="B718" s="431">
        <v>1</v>
      </c>
      <c r="C718" s="424">
        <v>0.13095840500013584</v>
      </c>
      <c r="D718" s="409"/>
      <c r="E718" s="409"/>
      <c r="F718" s="409"/>
      <c r="G718" s="409"/>
      <c r="H718" s="409"/>
      <c r="I718" s="409"/>
      <c r="J718" s="409"/>
      <c r="K718" s="409"/>
    </row>
    <row r="719" spans="1:11" ht="288">
      <c r="A719" s="430" t="s">
        <v>47</v>
      </c>
      <c r="B719" s="431">
        <v>1</v>
      </c>
      <c r="C719" s="424">
        <v>4.2567197251930214E-2</v>
      </c>
      <c r="D719" s="409"/>
      <c r="E719" s="409"/>
      <c r="F719" s="409"/>
      <c r="G719" s="409"/>
      <c r="H719" s="409"/>
      <c r="I719" s="409"/>
      <c r="J719" s="409"/>
      <c r="K719" s="409"/>
    </row>
    <row r="720" spans="1:11" ht="252">
      <c r="A720" s="430" t="s">
        <v>48</v>
      </c>
      <c r="B720" s="431">
        <v>1</v>
      </c>
      <c r="C720" s="424">
        <v>4.2039798388079586E-2</v>
      </c>
      <c r="D720" s="409"/>
      <c r="E720" s="409"/>
      <c r="F720" s="409"/>
      <c r="G720" s="409"/>
      <c r="H720" s="409"/>
      <c r="I720" s="409"/>
      <c r="J720" s="409"/>
      <c r="K720" s="409"/>
    </row>
    <row r="721" spans="1:11" ht="252">
      <c r="A721" s="430" t="s">
        <v>58</v>
      </c>
      <c r="B721" s="431">
        <v>1</v>
      </c>
      <c r="C721" s="424">
        <v>0.15296469040206204</v>
      </c>
      <c r="D721" s="409"/>
      <c r="E721" s="409"/>
      <c r="F721" s="409"/>
      <c r="G721" s="409"/>
      <c r="H721" s="409"/>
      <c r="I721" s="409"/>
      <c r="J721" s="409"/>
      <c r="K721" s="409"/>
    </row>
    <row r="722" spans="1:11" ht="228">
      <c r="A722" s="430" t="s">
        <v>27</v>
      </c>
      <c r="B722" s="431">
        <v>1</v>
      </c>
      <c r="C722" s="424">
        <v>6.8944934010304243E-2</v>
      </c>
      <c r="D722" s="409"/>
      <c r="E722" s="409"/>
      <c r="F722" s="409"/>
      <c r="G722" s="409"/>
      <c r="H722" s="409"/>
      <c r="I722" s="409"/>
      <c r="J722" s="409"/>
      <c r="K722" s="409"/>
    </row>
    <row r="723" spans="1:11" ht="204">
      <c r="A723" s="430" t="s">
        <v>59</v>
      </c>
      <c r="B723" s="431">
        <v>1</v>
      </c>
      <c r="C723" s="424">
        <v>7.3902134889842583E-2</v>
      </c>
      <c r="D723" s="409"/>
      <c r="E723" s="409"/>
      <c r="F723" s="409"/>
      <c r="G723" s="409"/>
      <c r="H723" s="409"/>
      <c r="I723" s="409"/>
      <c r="J723" s="409"/>
      <c r="K723" s="409"/>
    </row>
    <row r="724" spans="1:11" ht="228">
      <c r="A724" s="430" t="s">
        <v>64</v>
      </c>
      <c r="B724" s="431">
        <v>1</v>
      </c>
      <c r="C724" s="424">
        <v>3.1805817301293823E-2</v>
      </c>
      <c r="D724" s="409"/>
      <c r="E724" s="409"/>
      <c r="F724" s="409"/>
      <c r="G724" s="409"/>
      <c r="H724" s="409"/>
      <c r="I724" s="409"/>
      <c r="J724" s="409"/>
      <c r="K724" s="409"/>
    </row>
    <row r="725" spans="1:11" ht="192">
      <c r="A725" s="430" t="s">
        <v>71</v>
      </c>
      <c r="B725" s="431">
        <v>1</v>
      </c>
      <c r="C725" s="424">
        <v>4.0033899618035773E-2</v>
      </c>
      <c r="D725" s="409"/>
      <c r="E725" s="409"/>
      <c r="F725" s="409"/>
      <c r="G725" s="409"/>
      <c r="H725" s="409"/>
      <c r="I725" s="409"/>
      <c r="J725" s="409"/>
      <c r="K725" s="409"/>
    </row>
    <row r="726" spans="1:11" ht="192">
      <c r="A726" s="430" t="s">
        <v>46</v>
      </c>
      <c r="B726" s="431">
        <v>1</v>
      </c>
      <c r="C726" s="424">
        <v>4.7843675752329798E-2</v>
      </c>
      <c r="D726" s="409"/>
      <c r="E726" s="409"/>
      <c r="F726" s="409"/>
      <c r="G726" s="409"/>
      <c r="H726" s="409"/>
      <c r="I726" s="409"/>
      <c r="J726" s="409"/>
      <c r="K726" s="409"/>
    </row>
    <row r="727" spans="1:11" ht="204">
      <c r="A727" s="430" t="s">
        <v>49</v>
      </c>
      <c r="B727" s="431">
        <v>1</v>
      </c>
      <c r="C727" s="424">
        <v>5.4437346954879229E-2</v>
      </c>
      <c r="D727" s="409"/>
      <c r="E727" s="409"/>
      <c r="F727" s="409"/>
      <c r="G727" s="409"/>
      <c r="H727" s="409"/>
      <c r="I727" s="409"/>
      <c r="J727" s="409"/>
      <c r="K727" s="409"/>
    </row>
    <row r="728" spans="1:11" ht="192">
      <c r="A728" s="430" t="s">
        <v>45</v>
      </c>
      <c r="B728" s="431">
        <v>1</v>
      </c>
      <c r="C728" s="424">
        <v>0.44264289745942476</v>
      </c>
      <c r="D728" s="409"/>
      <c r="E728" s="409"/>
      <c r="F728" s="409"/>
      <c r="G728" s="409"/>
      <c r="H728" s="409"/>
      <c r="I728" s="409"/>
      <c r="J728" s="409"/>
      <c r="K728" s="409"/>
    </row>
    <row r="729" spans="1:11" ht="192">
      <c r="A729" s="430" t="s">
        <v>70</v>
      </c>
      <c r="B729" s="431">
        <v>1</v>
      </c>
      <c r="C729" s="424">
        <v>0.73818925325010565</v>
      </c>
      <c r="D729" s="409"/>
      <c r="E729" s="409"/>
      <c r="F729" s="409"/>
      <c r="G729" s="409"/>
      <c r="H729" s="409"/>
      <c r="I729" s="409"/>
      <c r="J729" s="409"/>
      <c r="K729" s="409"/>
    </row>
    <row r="730" spans="1:11" ht="204">
      <c r="A730" s="430" t="s">
        <v>35</v>
      </c>
      <c r="B730" s="431">
        <v>1</v>
      </c>
      <c r="C730" s="424">
        <v>0.60186628930188457</v>
      </c>
      <c r="D730" s="409"/>
      <c r="E730" s="409"/>
      <c r="F730" s="409"/>
      <c r="G730" s="409"/>
      <c r="H730" s="409"/>
      <c r="I730" s="409"/>
      <c r="J730" s="409"/>
      <c r="K730" s="409"/>
    </row>
    <row r="731" spans="1:11" ht="180">
      <c r="A731" s="430" t="s">
        <v>32</v>
      </c>
      <c r="B731" s="431">
        <v>1</v>
      </c>
      <c r="C731" s="424">
        <v>0.53299557787062424</v>
      </c>
      <c r="D731" s="409"/>
      <c r="E731" s="409"/>
      <c r="F731" s="409"/>
      <c r="G731" s="409"/>
      <c r="H731" s="409"/>
      <c r="I731" s="409"/>
      <c r="J731" s="409"/>
      <c r="K731" s="409"/>
    </row>
    <row r="732" spans="1:11" ht="156">
      <c r="A732" s="430" t="s">
        <v>9</v>
      </c>
      <c r="B732" s="431">
        <v>1</v>
      </c>
      <c r="C732" s="424">
        <v>0.47164360171812081</v>
      </c>
      <c r="D732" s="409"/>
      <c r="E732" s="409"/>
      <c r="F732" s="409"/>
      <c r="G732" s="409"/>
      <c r="H732" s="409"/>
      <c r="I732" s="409"/>
      <c r="J732" s="409"/>
      <c r="K732" s="409"/>
    </row>
    <row r="733" spans="1:11" ht="192">
      <c r="A733" s="430" t="s">
        <v>6</v>
      </c>
      <c r="B733" s="431">
        <v>1</v>
      </c>
      <c r="C733" s="424">
        <v>0.59227626719455895</v>
      </c>
      <c r="D733" s="409"/>
      <c r="E733" s="409"/>
      <c r="F733" s="409"/>
      <c r="G733" s="409"/>
      <c r="H733" s="409"/>
      <c r="I733" s="409"/>
      <c r="J733" s="409"/>
      <c r="K733" s="409"/>
    </row>
    <row r="734" spans="1:11" ht="180">
      <c r="A734" s="430" t="s">
        <v>19</v>
      </c>
      <c r="B734" s="431">
        <v>1</v>
      </c>
      <c r="C734" s="424">
        <v>0.44555925282663889</v>
      </c>
      <c r="D734" s="409"/>
      <c r="E734" s="409"/>
      <c r="F734" s="409"/>
      <c r="G734" s="409"/>
      <c r="H734" s="409"/>
      <c r="I734" s="409"/>
      <c r="J734" s="409"/>
      <c r="K734" s="409"/>
    </row>
    <row r="735" spans="1:11" ht="168">
      <c r="A735" s="430" t="s">
        <v>50</v>
      </c>
      <c r="B735" s="431">
        <v>1</v>
      </c>
      <c r="C735" s="424">
        <v>0.64390685598730535</v>
      </c>
      <c r="D735" s="409"/>
      <c r="E735" s="409"/>
      <c r="F735" s="409"/>
      <c r="G735" s="409"/>
      <c r="H735" s="409"/>
      <c r="I735" s="409"/>
      <c r="J735" s="409"/>
      <c r="K735" s="409"/>
    </row>
    <row r="736" spans="1:11" ht="120">
      <c r="A736" s="430" t="s">
        <v>51</v>
      </c>
      <c r="B736" s="431">
        <v>1</v>
      </c>
      <c r="C736" s="424">
        <v>0.61565086197096131</v>
      </c>
      <c r="D736" s="409"/>
      <c r="E736" s="409"/>
      <c r="F736" s="409"/>
      <c r="G736" s="409"/>
      <c r="H736" s="409"/>
      <c r="I736" s="409"/>
      <c r="J736" s="409"/>
      <c r="K736" s="409"/>
    </row>
    <row r="737" spans="1:11" ht="144">
      <c r="A737" s="430" t="s">
        <v>37</v>
      </c>
      <c r="B737" s="431">
        <v>1</v>
      </c>
      <c r="C737" s="424">
        <v>0.50302173260669913</v>
      </c>
      <c r="D737" s="409"/>
      <c r="E737" s="409"/>
      <c r="F737" s="409"/>
      <c r="G737" s="409"/>
      <c r="H737" s="409"/>
      <c r="I737" s="409"/>
      <c r="J737" s="409"/>
      <c r="K737" s="409"/>
    </row>
    <row r="738" spans="1:11" ht="204">
      <c r="A738" s="430" t="s">
        <v>23</v>
      </c>
      <c r="B738" s="431">
        <v>1</v>
      </c>
      <c r="C738" s="424">
        <v>0.47103059997626318</v>
      </c>
      <c r="D738" s="409"/>
      <c r="E738" s="409"/>
      <c r="F738" s="409"/>
      <c r="G738" s="409"/>
      <c r="H738" s="409"/>
      <c r="I738" s="409"/>
      <c r="J738" s="409"/>
      <c r="K738" s="409"/>
    </row>
    <row r="739" spans="1:11" ht="192">
      <c r="A739" s="430" t="s">
        <v>20</v>
      </c>
      <c r="B739" s="431">
        <v>1</v>
      </c>
      <c r="C739" s="424">
        <v>0.48021032144537479</v>
      </c>
      <c r="D739" s="409"/>
      <c r="E739" s="409"/>
      <c r="F739" s="409"/>
      <c r="G739" s="409"/>
      <c r="H739" s="409"/>
      <c r="I739" s="409"/>
      <c r="J739" s="409"/>
      <c r="K739" s="409"/>
    </row>
    <row r="740" spans="1:11" ht="180">
      <c r="A740" s="430" t="s">
        <v>31</v>
      </c>
      <c r="B740" s="431">
        <v>1</v>
      </c>
      <c r="C740" s="424">
        <v>0.50953856996314362</v>
      </c>
      <c r="D740" s="409"/>
      <c r="E740" s="409"/>
      <c r="F740" s="409"/>
      <c r="G740" s="409"/>
      <c r="H740" s="409"/>
      <c r="I740" s="409"/>
      <c r="J740" s="409"/>
      <c r="K740" s="409"/>
    </row>
    <row r="741" spans="1:11" ht="156">
      <c r="A741" s="430" t="s">
        <v>34</v>
      </c>
      <c r="B741" s="431">
        <v>1</v>
      </c>
      <c r="C741" s="424">
        <v>0.57403273332944615</v>
      </c>
      <c r="D741" s="409"/>
      <c r="E741" s="409"/>
      <c r="F741" s="409"/>
      <c r="G741" s="409"/>
      <c r="H741" s="409"/>
      <c r="I741" s="409"/>
      <c r="J741" s="409"/>
      <c r="K741" s="409"/>
    </row>
    <row r="742" spans="1:11" ht="180">
      <c r="A742" s="430" t="s">
        <v>18</v>
      </c>
      <c r="B742" s="431">
        <v>1</v>
      </c>
      <c r="C742" s="424">
        <v>0.41724171577783975</v>
      </c>
      <c r="D742" s="409"/>
      <c r="E742" s="409"/>
      <c r="F742" s="409"/>
      <c r="G742" s="409"/>
      <c r="H742" s="409"/>
      <c r="I742" s="409"/>
      <c r="J742" s="409"/>
      <c r="K742" s="409"/>
    </row>
    <row r="743" spans="1:11" ht="120">
      <c r="A743" s="430" t="s">
        <v>7</v>
      </c>
      <c r="B743" s="431">
        <v>1</v>
      </c>
      <c r="C743" s="424">
        <v>0.55708732628292101</v>
      </c>
      <c r="D743" s="409"/>
      <c r="E743" s="409"/>
      <c r="F743" s="409"/>
      <c r="G743" s="409"/>
      <c r="H743" s="409"/>
      <c r="I743" s="409"/>
      <c r="J743" s="409"/>
      <c r="K743" s="409"/>
    </row>
    <row r="744" spans="1:11" ht="180">
      <c r="A744" s="430" t="s">
        <v>11</v>
      </c>
      <c r="B744" s="431">
        <v>1</v>
      </c>
      <c r="C744" s="424">
        <v>0.50219142498389813</v>
      </c>
      <c r="D744" s="409"/>
      <c r="E744" s="409"/>
      <c r="F744" s="409"/>
      <c r="G744" s="409"/>
      <c r="H744" s="409"/>
      <c r="I744" s="409"/>
      <c r="J744" s="409"/>
      <c r="K744" s="409"/>
    </row>
    <row r="745" spans="1:11" ht="144">
      <c r="A745" s="430" t="s">
        <v>13</v>
      </c>
      <c r="B745" s="431">
        <v>1</v>
      </c>
      <c r="C745" s="424">
        <v>0.3868184694788227</v>
      </c>
      <c r="D745" s="409"/>
      <c r="E745" s="409"/>
      <c r="F745" s="409"/>
      <c r="G745" s="409"/>
      <c r="H745" s="409"/>
      <c r="I745" s="409"/>
      <c r="J745" s="409"/>
      <c r="K745" s="409"/>
    </row>
    <row r="746" spans="1:11" ht="180">
      <c r="A746" s="430" t="s">
        <v>26</v>
      </c>
      <c r="B746" s="431">
        <v>1</v>
      </c>
      <c r="C746" s="424">
        <v>0.36039486859415426</v>
      </c>
      <c r="D746" s="409"/>
      <c r="E746" s="409"/>
      <c r="F746" s="409"/>
      <c r="G746" s="409"/>
      <c r="H746" s="409"/>
      <c r="I746" s="409"/>
      <c r="J746" s="409"/>
      <c r="K746" s="409"/>
    </row>
    <row r="747" spans="1:11" ht="120">
      <c r="A747" s="430" t="s">
        <v>22</v>
      </c>
      <c r="B747" s="431">
        <v>1</v>
      </c>
      <c r="C747" s="424">
        <v>0.54004680294170337</v>
      </c>
      <c r="D747" s="409"/>
      <c r="E747" s="409"/>
      <c r="F747" s="409"/>
      <c r="G747" s="409"/>
      <c r="H747" s="409"/>
      <c r="I747" s="409"/>
      <c r="J747" s="409"/>
      <c r="K747" s="409"/>
    </row>
    <row r="748" spans="1:11" ht="168">
      <c r="A748" s="430" t="s">
        <v>52</v>
      </c>
      <c r="B748" s="431">
        <v>1</v>
      </c>
      <c r="C748" s="424">
        <v>0.63786351943854147</v>
      </c>
      <c r="D748" s="409"/>
      <c r="E748" s="409"/>
      <c r="F748" s="409"/>
      <c r="G748" s="409"/>
      <c r="H748" s="409"/>
      <c r="I748" s="409"/>
      <c r="J748" s="409"/>
      <c r="K748" s="409"/>
    </row>
    <row r="749" spans="1:11" ht="204">
      <c r="A749" s="430" t="s">
        <v>65</v>
      </c>
      <c r="B749" s="431">
        <v>1</v>
      </c>
      <c r="C749" s="424">
        <v>0.61681858570274906</v>
      </c>
      <c r="D749" s="409"/>
      <c r="E749" s="409"/>
      <c r="F749" s="409"/>
      <c r="G749" s="409"/>
      <c r="H749" s="409"/>
      <c r="I749" s="409"/>
      <c r="J749" s="409"/>
      <c r="K749" s="409"/>
    </row>
    <row r="750" spans="1:11" ht="204">
      <c r="A750" s="430" t="s">
        <v>66</v>
      </c>
      <c r="B750" s="431">
        <v>1</v>
      </c>
      <c r="C750" s="424">
        <v>0.60175025207151978</v>
      </c>
      <c r="D750" s="409"/>
      <c r="E750" s="409"/>
      <c r="F750" s="409"/>
      <c r="G750" s="409"/>
      <c r="H750" s="409"/>
      <c r="I750" s="409"/>
      <c r="J750" s="409"/>
      <c r="K750" s="409"/>
    </row>
    <row r="751" spans="1:11" ht="180">
      <c r="A751" s="430" t="s">
        <v>10</v>
      </c>
      <c r="B751" s="431">
        <v>1</v>
      </c>
      <c r="C751" s="424">
        <v>0.49610157050838372</v>
      </c>
      <c r="D751" s="409"/>
      <c r="E751" s="409"/>
      <c r="F751" s="409"/>
      <c r="G751" s="409"/>
      <c r="H751" s="409"/>
      <c r="I751" s="409"/>
      <c r="J751" s="409"/>
      <c r="K751" s="409"/>
    </row>
    <row r="752" spans="1:11" ht="144">
      <c r="A752" s="430" t="s">
        <v>67</v>
      </c>
      <c r="B752" s="431">
        <v>1</v>
      </c>
      <c r="C752" s="424">
        <v>0.59802235871386378</v>
      </c>
      <c r="D752" s="409"/>
      <c r="E752" s="409"/>
      <c r="F752" s="409"/>
      <c r="G752" s="409"/>
      <c r="H752" s="409"/>
      <c r="I752" s="409"/>
      <c r="J752" s="409"/>
      <c r="K752" s="409"/>
    </row>
    <row r="753" spans="1:11" ht="168">
      <c r="A753" s="430" t="s">
        <v>12</v>
      </c>
      <c r="B753" s="431">
        <v>1</v>
      </c>
      <c r="C753" s="424">
        <v>0.62475814193893919</v>
      </c>
      <c r="D753" s="409"/>
      <c r="E753" s="409"/>
      <c r="F753" s="409"/>
      <c r="G753" s="409"/>
      <c r="H753" s="409"/>
      <c r="I753" s="409"/>
      <c r="J753" s="409"/>
      <c r="K753" s="409"/>
    </row>
    <row r="754" spans="1:11" ht="96">
      <c r="A754" s="430" t="s">
        <v>28</v>
      </c>
      <c r="B754" s="431">
        <v>1</v>
      </c>
      <c r="C754" s="424">
        <v>0.58748984105244562</v>
      </c>
      <c r="D754" s="409"/>
      <c r="E754" s="409"/>
      <c r="F754" s="409"/>
      <c r="G754" s="409"/>
      <c r="H754" s="409"/>
      <c r="I754" s="409"/>
      <c r="J754" s="409"/>
      <c r="K754" s="409"/>
    </row>
    <row r="755" spans="1:11" ht="144">
      <c r="A755" s="430" t="s">
        <v>30</v>
      </c>
      <c r="B755" s="431">
        <v>1</v>
      </c>
      <c r="C755" s="424">
        <v>0.49794506610936207</v>
      </c>
      <c r="D755" s="409"/>
      <c r="E755" s="409"/>
      <c r="F755" s="409"/>
      <c r="G755" s="409"/>
      <c r="H755" s="409"/>
      <c r="I755" s="409"/>
      <c r="J755" s="409"/>
      <c r="K755" s="409"/>
    </row>
    <row r="756" spans="1:11" ht="120">
      <c r="A756" s="430" t="s">
        <v>8</v>
      </c>
      <c r="B756" s="431">
        <v>1</v>
      </c>
      <c r="C756" s="424">
        <v>0.51636848140162306</v>
      </c>
      <c r="D756" s="409"/>
      <c r="E756" s="409"/>
      <c r="F756" s="409"/>
      <c r="G756" s="409"/>
      <c r="H756" s="409"/>
      <c r="I756" s="409"/>
      <c r="J756" s="409"/>
      <c r="K756" s="409"/>
    </row>
    <row r="757" spans="1:11" ht="204">
      <c r="A757" s="430" t="s">
        <v>29</v>
      </c>
      <c r="B757" s="431">
        <v>1</v>
      </c>
      <c r="C757" s="424">
        <v>0.61423489153722377</v>
      </c>
      <c r="D757" s="409"/>
      <c r="E757" s="409"/>
      <c r="F757" s="409"/>
      <c r="G757" s="409"/>
      <c r="H757" s="409"/>
      <c r="I757" s="409"/>
      <c r="J757" s="409"/>
      <c r="K757" s="409"/>
    </row>
    <row r="758" spans="1:11" ht="240">
      <c r="A758" s="430" t="s">
        <v>25</v>
      </c>
      <c r="B758" s="431">
        <v>1</v>
      </c>
      <c r="C758" s="424">
        <v>0.45748305630673475</v>
      </c>
      <c r="D758" s="409"/>
      <c r="E758" s="409"/>
      <c r="F758" s="409"/>
      <c r="G758" s="409"/>
      <c r="H758" s="409"/>
      <c r="I758" s="409"/>
      <c r="J758" s="409"/>
      <c r="K758" s="409"/>
    </row>
    <row r="759" spans="1:11" ht="168">
      <c r="A759" s="430" t="s">
        <v>33</v>
      </c>
      <c r="B759" s="431">
        <v>1</v>
      </c>
      <c r="C759" s="424">
        <v>0.60917882975727444</v>
      </c>
      <c r="D759" s="409"/>
      <c r="E759" s="409"/>
      <c r="F759" s="409"/>
      <c r="G759" s="409"/>
      <c r="H759" s="409"/>
      <c r="I759" s="409"/>
      <c r="J759" s="409"/>
      <c r="K759" s="409"/>
    </row>
    <row r="760" spans="1:11" ht="180">
      <c r="A760" s="430" t="s">
        <v>16</v>
      </c>
      <c r="B760" s="431">
        <v>1</v>
      </c>
      <c r="C760" s="424">
        <v>0.3910716109772408</v>
      </c>
      <c r="D760" s="409"/>
      <c r="E760" s="409"/>
      <c r="F760" s="409"/>
      <c r="G760" s="409"/>
      <c r="H760" s="409"/>
      <c r="I760" s="409"/>
      <c r="J760" s="409"/>
      <c r="K760" s="409"/>
    </row>
    <row r="761" spans="1:11" ht="168">
      <c r="A761" s="430" t="s">
        <v>14</v>
      </c>
      <c r="B761" s="431">
        <v>1</v>
      </c>
      <c r="C761" s="424">
        <v>0.68459261566766483</v>
      </c>
      <c r="D761" s="409"/>
      <c r="E761" s="409"/>
      <c r="F761" s="409"/>
      <c r="G761" s="409"/>
      <c r="H761" s="409"/>
      <c r="I761" s="409"/>
      <c r="J761" s="409"/>
      <c r="K761" s="409"/>
    </row>
    <row r="762" spans="1:11" ht="192">
      <c r="A762" s="430" t="s">
        <v>21</v>
      </c>
      <c r="B762" s="431">
        <v>1</v>
      </c>
      <c r="C762" s="424">
        <v>0.49071743200173357</v>
      </c>
      <c r="D762" s="409"/>
      <c r="E762" s="409"/>
      <c r="F762" s="409"/>
      <c r="G762" s="409"/>
      <c r="H762" s="409"/>
      <c r="I762" s="409"/>
      <c r="J762" s="409"/>
      <c r="K762" s="409"/>
    </row>
    <row r="763" spans="1:11" ht="120">
      <c r="A763" s="430" t="s">
        <v>36</v>
      </c>
      <c r="B763" s="431">
        <v>1</v>
      </c>
      <c r="C763" s="424">
        <v>0.4977021191592102</v>
      </c>
      <c r="D763" s="409"/>
      <c r="E763" s="409"/>
      <c r="F763" s="409"/>
      <c r="G763" s="409"/>
      <c r="H763" s="409"/>
      <c r="I763" s="409"/>
      <c r="J763" s="409"/>
      <c r="K763" s="409"/>
    </row>
    <row r="764" spans="1:11" ht="192">
      <c r="A764" s="430" t="s">
        <v>15</v>
      </c>
      <c r="B764" s="431">
        <v>1</v>
      </c>
      <c r="C764" s="424">
        <v>0.44922570036965104</v>
      </c>
      <c r="D764" s="409"/>
      <c r="E764" s="409"/>
      <c r="F764" s="409"/>
      <c r="G764" s="409"/>
      <c r="H764" s="409"/>
      <c r="I764" s="409"/>
      <c r="J764" s="409"/>
      <c r="K764" s="409"/>
    </row>
    <row r="765" spans="1:11" ht="240">
      <c r="A765" s="430" t="s">
        <v>17</v>
      </c>
      <c r="B765" s="431">
        <v>1</v>
      </c>
      <c r="C765" s="424">
        <v>0.49913126324838547</v>
      </c>
      <c r="D765" s="409"/>
      <c r="E765" s="409"/>
      <c r="F765" s="409"/>
      <c r="G765" s="409"/>
      <c r="H765" s="409"/>
      <c r="I765" s="409"/>
      <c r="J765" s="409"/>
      <c r="K765" s="409"/>
    </row>
    <row r="766" spans="1:11" ht="228.75" thickBot="1">
      <c r="A766" s="433" t="s">
        <v>24</v>
      </c>
      <c r="B766" s="434">
        <v>1</v>
      </c>
      <c r="C766" s="456">
        <v>0.55541612216353331</v>
      </c>
      <c r="D766" s="409"/>
      <c r="E766" s="409"/>
      <c r="F766" s="409"/>
      <c r="G766" s="409"/>
      <c r="H766" s="409"/>
      <c r="I766" s="409"/>
      <c r="J766" s="409"/>
      <c r="K766" s="409"/>
    </row>
    <row r="767" spans="1:11" ht="15.75" thickTop="1">
      <c r="A767" s="673" t="s">
        <v>115</v>
      </c>
      <c r="B767" s="673"/>
      <c r="C767" s="673"/>
      <c r="D767" s="409"/>
      <c r="E767" s="409"/>
      <c r="F767" s="409"/>
      <c r="G767" s="409"/>
      <c r="H767" s="409"/>
      <c r="I767" s="409"/>
      <c r="J767" s="409"/>
      <c r="K767" s="409"/>
    </row>
    <row r="768" spans="1:11">
      <c r="A768" s="409"/>
      <c r="B768" s="409"/>
      <c r="C768" s="409"/>
      <c r="D768" s="409"/>
      <c r="E768" s="409"/>
      <c r="F768" s="409"/>
      <c r="G768" s="409"/>
      <c r="H768" s="409"/>
      <c r="I768" s="409"/>
      <c r="J768" s="409"/>
      <c r="K768" s="409"/>
    </row>
    <row r="769" spans="1:11" ht="15.75" thickBot="1">
      <c r="A769" s="671" t="s">
        <v>116</v>
      </c>
      <c r="B769" s="671"/>
      <c r="C769" s="671"/>
      <c r="D769" s="671"/>
      <c r="E769" s="671"/>
      <c r="F769" s="671"/>
      <c r="G769" s="671"/>
      <c r="H769" s="671"/>
      <c r="I769" s="671"/>
      <c r="J769" s="671"/>
      <c r="K769" s="409"/>
    </row>
    <row r="770" spans="1:11" ht="15.75" thickTop="1">
      <c r="A770" s="608" t="s">
        <v>1</v>
      </c>
      <c r="B770" s="610" t="s">
        <v>117</v>
      </c>
      <c r="C770" s="611"/>
      <c r="D770" s="611"/>
      <c r="E770" s="611" t="s">
        <v>118</v>
      </c>
      <c r="F770" s="611"/>
      <c r="G770" s="611"/>
      <c r="H770" s="611" t="s">
        <v>119</v>
      </c>
      <c r="I770" s="611"/>
      <c r="J770" s="612"/>
      <c r="K770" s="409"/>
    </row>
    <row r="771" spans="1:11" ht="25.5" thickBot="1">
      <c r="A771" s="609"/>
      <c r="B771" s="436" t="s">
        <v>120</v>
      </c>
      <c r="C771" s="437" t="s">
        <v>121</v>
      </c>
      <c r="D771" s="437" t="s">
        <v>122</v>
      </c>
      <c r="E771" s="437" t="s">
        <v>120</v>
      </c>
      <c r="F771" s="437" t="s">
        <v>121</v>
      </c>
      <c r="G771" s="437" t="s">
        <v>122</v>
      </c>
      <c r="H771" s="437" t="s">
        <v>120</v>
      </c>
      <c r="I771" s="437" t="s">
        <v>121</v>
      </c>
      <c r="J771" s="438" t="s">
        <v>122</v>
      </c>
      <c r="K771" s="409"/>
    </row>
    <row r="772" spans="1:11" ht="15.75" thickTop="1">
      <c r="A772" s="439" t="s">
        <v>2</v>
      </c>
      <c r="B772" s="428">
        <v>8.6063853747864734</v>
      </c>
      <c r="C772" s="440">
        <v>16.238462971295235</v>
      </c>
      <c r="D772" s="440">
        <v>16.238462971295235</v>
      </c>
      <c r="E772" s="440">
        <v>8.6063853747864751</v>
      </c>
      <c r="F772" s="440">
        <v>16.238462971295238</v>
      </c>
      <c r="G772" s="440">
        <v>16.238462971295238</v>
      </c>
      <c r="H772" s="440">
        <v>7.8185831123983913</v>
      </c>
      <c r="I772" s="440">
        <v>14.752043608298852</v>
      </c>
      <c r="J772" s="429">
        <v>14.752043608298852</v>
      </c>
      <c r="K772" s="409"/>
    </row>
    <row r="773" spans="1:11">
      <c r="A773" s="441" t="s">
        <v>3</v>
      </c>
      <c r="B773" s="431">
        <v>5.163118044552836</v>
      </c>
      <c r="C773" s="442">
        <v>9.7417321595336528</v>
      </c>
      <c r="D773" s="442">
        <v>25.980195130828889</v>
      </c>
      <c r="E773" s="442">
        <v>5.1631180445528342</v>
      </c>
      <c r="F773" s="442">
        <v>9.7417321595336492</v>
      </c>
      <c r="G773" s="442">
        <v>25.980195130828889</v>
      </c>
      <c r="H773" s="442">
        <v>3.8672547557909711</v>
      </c>
      <c r="I773" s="442">
        <v>7.296707086398059</v>
      </c>
      <c r="J773" s="432">
        <v>22.04875069469691</v>
      </c>
      <c r="K773" s="409"/>
    </row>
    <row r="774" spans="1:11">
      <c r="A774" s="441" t="s">
        <v>4</v>
      </c>
      <c r="B774" s="431">
        <v>3.236936656651646</v>
      </c>
      <c r="C774" s="442">
        <v>6.107427654059709</v>
      </c>
      <c r="D774" s="442">
        <v>32.087622784888595</v>
      </c>
      <c r="E774" s="442">
        <v>3.2369366566516469</v>
      </c>
      <c r="F774" s="442">
        <v>6.1074276540597117</v>
      </c>
      <c r="G774" s="442">
        <v>32.087622784888602</v>
      </c>
      <c r="H774" s="442">
        <v>3.1409261787297651</v>
      </c>
      <c r="I774" s="442">
        <v>5.9262758089240846</v>
      </c>
      <c r="J774" s="432">
        <v>27.975026503620995</v>
      </c>
      <c r="K774" s="409"/>
    </row>
    <row r="775" spans="1:11">
      <c r="A775" s="441" t="s">
        <v>5</v>
      </c>
      <c r="B775" s="431">
        <v>1.8192234430909504</v>
      </c>
      <c r="C775" s="442">
        <v>3.4324970624357554</v>
      </c>
      <c r="D775" s="442">
        <v>35.520119847324352</v>
      </c>
      <c r="E775" s="442">
        <v>1.8192234430909506</v>
      </c>
      <c r="F775" s="442">
        <v>3.4324970624357563</v>
      </c>
      <c r="G775" s="442">
        <v>35.520119847324359</v>
      </c>
      <c r="H775" s="442">
        <v>3.0196156622375341</v>
      </c>
      <c r="I775" s="442">
        <v>5.6973880419576117</v>
      </c>
      <c r="J775" s="432">
        <v>33.672414545578604</v>
      </c>
      <c r="K775" s="409"/>
    </row>
    <row r="776" spans="1:11">
      <c r="A776" s="441" t="s">
        <v>75</v>
      </c>
      <c r="B776" s="431">
        <v>1.5427238097229694</v>
      </c>
      <c r="C776" s="442">
        <v>2.9107996409867347</v>
      </c>
      <c r="D776" s="442">
        <v>38.430919488311091</v>
      </c>
      <c r="E776" s="442">
        <v>1.542723809722969</v>
      </c>
      <c r="F776" s="442">
        <v>2.9107996409867338</v>
      </c>
      <c r="G776" s="442">
        <v>38.430919488311091</v>
      </c>
      <c r="H776" s="442">
        <v>2.4869221047285222</v>
      </c>
      <c r="I776" s="442">
        <v>4.6923058579783437</v>
      </c>
      <c r="J776" s="432">
        <v>38.364720403556944</v>
      </c>
      <c r="K776" s="409"/>
    </row>
    <row r="777" spans="1:11">
      <c r="A777" s="441" t="s">
        <v>123</v>
      </c>
      <c r="B777" s="431">
        <v>1.4819281332135474</v>
      </c>
      <c r="C777" s="442">
        <v>2.796090817384052</v>
      </c>
      <c r="D777" s="442">
        <v>41.227010305695146</v>
      </c>
      <c r="E777" s="442">
        <v>1.4819281332135472</v>
      </c>
      <c r="F777" s="442">
        <v>2.7960908173840515</v>
      </c>
      <c r="G777" s="442">
        <v>41.227010305695146</v>
      </c>
      <c r="H777" s="442">
        <v>1.517013648133241</v>
      </c>
      <c r="I777" s="442">
        <v>2.8622899021381909</v>
      </c>
      <c r="J777" s="432">
        <v>41.227010305695138</v>
      </c>
      <c r="K777" s="409"/>
    </row>
    <row r="778" spans="1:11">
      <c r="A778" s="441" t="s">
        <v>124</v>
      </c>
      <c r="B778" s="431">
        <v>1.2857209554165194</v>
      </c>
      <c r="C778" s="442">
        <v>2.4258885951255085</v>
      </c>
      <c r="D778" s="442">
        <v>43.652898900820652</v>
      </c>
      <c r="E778" s="450"/>
      <c r="F778" s="450"/>
      <c r="G778" s="450"/>
      <c r="H778" s="450"/>
      <c r="I778" s="450"/>
      <c r="J778" s="451"/>
      <c r="K778" s="409"/>
    </row>
    <row r="779" spans="1:11">
      <c r="A779" s="441" t="s">
        <v>125</v>
      </c>
      <c r="B779" s="431">
        <v>1.2432824254626431</v>
      </c>
      <c r="C779" s="442">
        <v>2.3458158970993264</v>
      </c>
      <c r="D779" s="442">
        <v>45.99871479791998</v>
      </c>
      <c r="E779" s="450"/>
      <c r="F779" s="450"/>
      <c r="G779" s="450"/>
      <c r="H779" s="450"/>
      <c r="I779" s="450"/>
      <c r="J779" s="451"/>
      <c r="K779" s="409"/>
    </row>
    <row r="780" spans="1:11">
      <c r="A780" s="441" t="s">
        <v>126</v>
      </c>
      <c r="B780" s="431">
        <v>1.2097696094411914</v>
      </c>
      <c r="C780" s="442">
        <v>2.2825841687569648</v>
      </c>
      <c r="D780" s="442">
        <v>48.281298966676943</v>
      </c>
      <c r="E780" s="450"/>
      <c r="F780" s="450"/>
      <c r="G780" s="450"/>
      <c r="H780" s="450"/>
      <c r="I780" s="450"/>
      <c r="J780" s="451"/>
      <c r="K780" s="409"/>
    </row>
    <row r="781" spans="1:11">
      <c r="A781" s="441" t="s">
        <v>127</v>
      </c>
      <c r="B781" s="431">
        <v>1.1782998107713207</v>
      </c>
      <c r="C781" s="442">
        <v>2.2232071901345676</v>
      </c>
      <c r="D781" s="442">
        <v>50.504506156811509</v>
      </c>
      <c r="E781" s="450"/>
      <c r="F781" s="450"/>
      <c r="G781" s="450"/>
      <c r="H781" s="450"/>
      <c r="I781" s="450"/>
      <c r="J781" s="451"/>
      <c r="K781" s="409"/>
    </row>
    <row r="782" spans="1:11">
      <c r="A782" s="441" t="s">
        <v>128</v>
      </c>
      <c r="B782" s="431">
        <v>1.1501479670598298</v>
      </c>
      <c r="C782" s="442">
        <v>2.1700905038864713</v>
      </c>
      <c r="D782" s="442">
        <v>52.674596660697979</v>
      </c>
      <c r="E782" s="450"/>
      <c r="F782" s="450"/>
      <c r="G782" s="450"/>
      <c r="H782" s="450"/>
      <c r="I782" s="450"/>
      <c r="J782" s="451"/>
      <c r="K782" s="409"/>
    </row>
    <row r="783" spans="1:11">
      <c r="A783" s="441" t="s">
        <v>129</v>
      </c>
      <c r="B783" s="431">
        <v>1.1479494703889821</v>
      </c>
      <c r="C783" s="442">
        <v>2.1659423969603435</v>
      </c>
      <c r="D783" s="442">
        <v>54.840539057658326</v>
      </c>
      <c r="E783" s="450"/>
      <c r="F783" s="450"/>
      <c r="G783" s="450"/>
      <c r="H783" s="450"/>
      <c r="I783" s="450"/>
      <c r="J783" s="451"/>
      <c r="K783" s="409"/>
    </row>
    <row r="784" spans="1:11">
      <c r="A784" s="441" t="s">
        <v>130</v>
      </c>
      <c r="B784" s="431">
        <v>1.1083787368386075</v>
      </c>
      <c r="C784" s="442">
        <v>2.0912806355445426</v>
      </c>
      <c r="D784" s="442">
        <v>56.931819693202868</v>
      </c>
      <c r="E784" s="450"/>
      <c r="F784" s="450"/>
      <c r="G784" s="450"/>
      <c r="H784" s="450"/>
      <c r="I784" s="450"/>
      <c r="J784" s="451"/>
      <c r="K784" s="409"/>
    </row>
    <row r="785" spans="1:11">
      <c r="A785" s="441" t="s">
        <v>131</v>
      </c>
      <c r="B785" s="431">
        <v>1.0907820167306774</v>
      </c>
      <c r="C785" s="442">
        <v>2.0580792768503349</v>
      </c>
      <c r="D785" s="442">
        <v>58.989898970053204</v>
      </c>
      <c r="E785" s="450"/>
      <c r="F785" s="450"/>
      <c r="G785" s="450"/>
      <c r="H785" s="450"/>
      <c r="I785" s="450"/>
      <c r="J785" s="451"/>
      <c r="K785" s="409"/>
    </row>
    <row r="786" spans="1:11">
      <c r="A786" s="441" t="s">
        <v>132</v>
      </c>
      <c r="B786" s="431">
        <v>1.0709406309232765</v>
      </c>
      <c r="C786" s="442">
        <v>2.0206426998552387</v>
      </c>
      <c r="D786" s="442">
        <v>61.010541669908442</v>
      </c>
      <c r="E786" s="450"/>
      <c r="F786" s="450"/>
      <c r="G786" s="450"/>
      <c r="H786" s="450"/>
      <c r="I786" s="450"/>
      <c r="J786" s="451"/>
      <c r="K786" s="409"/>
    </row>
    <row r="787" spans="1:11">
      <c r="A787" s="441" t="s">
        <v>133</v>
      </c>
      <c r="B787" s="431">
        <v>1.0503217730753005</v>
      </c>
      <c r="C787" s="442">
        <v>1.9817391944816993</v>
      </c>
      <c r="D787" s="442">
        <v>62.992280864390139</v>
      </c>
      <c r="E787" s="450"/>
      <c r="F787" s="450"/>
      <c r="G787" s="450"/>
      <c r="H787" s="450"/>
      <c r="I787" s="450"/>
      <c r="J787" s="451"/>
      <c r="K787" s="409"/>
    </row>
    <row r="788" spans="1:11">
      <c r="A788" s="441" t="s">
        <v>134</v>
      </c>
      <c r="B788" s="431">
        <v>1.0197214209256804</v>
      </c>
      <c r="C788" s="442">
        <v>1.9240026809918498</v>
      </c>
      <c r="D788" s="442">
        <v>64.916283545381987</v>
      </c>
      <c r="E788" s="450"/>
      <c r="F788" s="450"/>
      <c r="G788" s="450"/>
      <c r="H788" s="450"/>
      <c r="I788" s="450"/>
      <c r="J788" s="451"/>
      <c r="K788" s="409"/>
    </row>
    <row r="789" spans="1:11">
      <c r="A789" s="441" t="s">
        <v>135</v>
      </c>
      <c r="B789" s="422">
        <v>0.9881145884633914</v>
      </c>
      <c r="C789" s="442">
        <v>1.8643671480441346</v>
      </c>
      <c r="D789" s="442">
        <v>66.780650693426125</v>
      </c>
      <c r="E789" s="450"/>
      <c r="F789" s="450"/>
      <c r="G789" s="450"/>
      <c r="H789" s="450"/>
      <c r="I789" s="450"/>
      <c r="J789" s="451"/>
      <c r="K789" s="409"/>
    </row>
    <row r="790" spans="1:11">
      <c r="A790" s="441" t="s">
        <v>136</v>
      </c>
      <c r="B790" s="422">
        <v>0.96808121054814333</v>
      </c>
      <c r="C790" s="442">
        <v>1.8265683217889497</v>
      </c>
      <c r="D790" s="442">
        <v>68.60721901521508</v>
      </c>
      <c r="E790" s="450"/>
      <c r="F790" s="450"/>
      <c r="G790" s="450"/>
      <c r="H790" s="450"/>
      <c r="I790" s="450"/>
      <c r="J790" s="451"/>
      <c r="K790" s="409"/>
    </row>
    <row r="791" spans="1:11">
      <c r="A791" s="441" t="s">
        <v>137</v>
      </c>
      <c r="B791" s="422">
        <v>0.95554561967997753</v>
      </c>
      <c r="C791" s="442">
        <v>1.8029162635471274</v>
      </c>
      <c r="D791" s="442">
        <v>70.410135278762212</v>
      </c>
      <c r="E791" s="450"/>
      <c r="F791" s="450"/>
      <c r="G791" s="450"/>
      <c r="H791" s="450"/>
      <c r="I791" s="450"/>
      <c r="J791" s="451"/>
      <c r="K791" s="409"/>
    </row>
    <row r="792" spans="1:11">
      <c r="A792" s="441" t="s">
        <v>138</v>
      </c>
      <c r="B792" s="422">
        <v>0.89319939536968795</v>
      </c>
      <c r="C792" s="442">
        <v>1.685281878056015</v>
      </c>
      <c r="D792" s="442">
        <v>72.095417156818229</v>
      </c>
      <c r="E792" s="450"/>
      <c r="F792" s="450"/>
      <c r="G792" s="450"/>
      <c r="H792" s="450"/>
      <c r="I792" s="450"/>
      <c r="J792" s="451"/>
      <c r="K792" s="409"/>
    </row>
    <row r="793" spans="1:11">
      <c r="A793" s="441" t="s">
        <v>139</v>
      </c>
      <c r="B793" s="422">
        <v>0.82193676667363524</v>
      </c>
      <c r="C793" s="442">
        <v>1.5508240880634627</v>
      </c>
      <c r="D793" s="442">
        <v>73.646241244881693</v>
      </c>
      <c r="E793" s="450"/>
      <c r="F793" s="450"/>
      <c r="G793" s="450"/>
      <c r="H793" s="450"/>
      <c r="I793" s="450"/>
      <c r="J793" s="451"/>
      <c r="K793" s="409"/>
    </row>
    <row r="794" spans="1:11">
      <c r="A794" s="441" t="s">
        <v>140</v>
      </c>
      <c r="B794" s="422">
        <v>0.79123997421954706</v>
      </c>
      <c r="C794" s="442">
        <v>1.4929056117349946</v>
      </c>
      <c r="D794" s="442">
        <v>75.139146856616691</v>
      </c>
      <c r="E794" s="450"/>
      <c r="F794" s="450"/>
      <c r="G794" s="450"/>
      <c r="H794" s="450"/>
      <c r="I794" s="450"/>
      <c r="J794" s="451"/>
      <c r="K794" s="409"/>
    </row>
    <row r="795" spans="1:11">
      <c r="A795" s="441" t="s">
        <v>141</v>
      </c>
      <c r="B795" s="422">
        <v>0.76037176765641923</v>
      </c>
      <c r="C795" s="442">
        <v>1.4346637125592816</v>
      </c>
      <c r="D795" s="442">
        <v>76.573810569175976</v>
      </c>
      <c r="E795" s="450"/>
      <c r="F795" s="450"/>
      <c r="G795" s="450"/>
      <c r="H795" s="450"/>
      <c r="I795" s="450"/>
      <c r="J795" s="451"/>
      <c r="K795" s="409"/>
    </row>
    <row r="796" spans="1:11">
      <c r="A796" s="441" t="s">
        <v>142</v>
      </c>
      <c r="B796" s="422">
        <v>0.72245982668487385</v>
      </c>
      <c r="C796" s="442">
        <v>1.363131748462026</v>
      </c>
      <c r="D796" s="442">
        <v>77.936942317638</v>
      </c>
      <c r="E796" s="450"/>
      <c r="F796" s="450"/>
      <c r="G796" s="450"/>
      <c r="H796" s="450"/>
      <c r="I796" s="450"/>
      <c r="J796" s="451"/>
      <c r="K796" s="409"/>
    </row>
    <row r="797" spans="1:11">
      <c r="A797" s="441" t="s">
        <v>143</v>
      </c>
      <c r="B797" s="422">
        <v>0.68891510728929062</v>
      </c>
      <c r="C797" s="442">
        <v>1.2998398250741332</v>
      </c>
      <c r="D797" s="442">
        <v>79.23678214271213</v>
      </c>
      <c r="E797" s="450"/>
      <c r="F797" s="450"/>
      <c r="G797" s="450"/>
      <c r="H797" s="450"/>
      <c r="I797" s="450"/>
      <c r="J797" s="451"/>
      <c r="K797" s="409"/>
    </row>
    <row r="798" spans="1:11">
      <c r="A798" s="441" t="s">
        <v>144</v>
      </c>
      <c r="B798" s="422">
        <v>0.63602666827297194</v>
      </c>
      <c r="C798" s="442">
        <v>1.2000503174961734</v>
      </c>
      <c r="D798" s="442">
        <v>80.436832460208308</v>
      </c>
      <c r="E798" s="450"/>
      <c r="F798" s="450"/>
      <c r="G798" s="450"/>
      <c r="H798" s="450"/>
      <c r="I798" s="450"/>
      <c r="J798" s="451"/>
      <c r="K798" s="409"/>
    </row>
    <row r="799" spans="1:11">
      <c r="A799" s="441" t="s">
        <v>145</v>
      </c>
      <c r="B799" s="422">
        <v>0.62063567818492393</v>
      </c>
      <c r="C799" s="442">
        <v>1.1710107135564602</v>
      </c>
      <c r="D799" s="442">
        <v>81.607843173764763</v>
      </c>
      <c r="E799" s="450"/>
      <c r="F799" s="450"/>
      <c r="G799" s="450"/>
      <c r="H799" s="450"/>
      <c r="I799" s="450"/>
      <c r="J799" s="451"/>
      <c r="K799" s="409"/>
    </row>
    <row r="800" spans="1:11">
      <c r="A800" s="441" t="s">
        <v>146</v>
      </c>
      <c r="B800" s="422">
        <v>0.59460823998345991</v>
      </c>
      <c r="C800" s="442">
        <v>1.1219023395914338</v>
      </c>
      <c r="D800" s="442">
        <v>82.729745513356193</v>
      </c>
      <c r="E800" s="450"/>
      <c r="F800" s="450"/>
      <c r="G800" s="450"/>
      <c r="H800" s="450"/>
      <c r="I800" s="450"/>
      <c r="J800" s="451"/>
      <c r="K800" s="409"/>
    </row>
    <row r="801" spans="1:11">
      <c r="A801" s="441" t="s">
        <v>147</v>
      </c>
      <c r="B801" s="422">
        <v>0.57932487679169176</v>
      </c>
      <c r="C801" s="442">
        <v>1.093065805267343</v>
      </c>
      <c r="D801" s="442">
        <v>83.822811318623536</v>
      </c>
      <c r="E801" s="450"/>
      <c r="F801" s="450"/>
      <c r="G801" s="450"/>
      <c r="H801" s="450"/>
      <c r="I801" s="450"/>
      <c r="J801" s="451"/>
      <c r="K801" s="409"/>
    </row>
    <row r="802" spans="1:11">
      <c r="A802" s="441" t="s">
        <v>148</v>
      </c>
      <c r="B802" s="422">
        <v>0.57681484295391594</v>
      </c>
      <c r="C802" s="442">
        <v>1.0883298923658791</v>
      </c>
      <c r="D802" s="442">
        <v>84.911141210989413</v>
      </c>
      <c r="E802" s="450"/>
      <c r="F802" s="450"/>
      <c r="G802" s="450"/>
      <c r="H802" s="450"/>
      <c r="I802" s="450"/>
      <c r="J802" s="451"/>
      <c r="K802" s="409"/>
    </row>
    <row r="803" spans="1:11">
      <c r="A803" s="441" t="s">
        <v>149</v>
      </c>
      <c r="B803" s="422">
        <v>0.53390023783801666</v>
      </c>
      <c r="C803" s="442">
        <v>1.0073589393170126</v>
      </c>
      <c r="D803" s="442">
        <v>85.918500150306429</v>
      </c>
      <c r="E803" s="450"/>
      <c r="F803" s="450"/>
      <c r="G803" s="450"/>
      <c r="H803" s="450"/>
      <c r="I803" s="450"/>
      <c r="J803" s="451"/>
      <c r="K803" s="409"/>
    </row>
    <row r="804" spans="1:11">
      <c r="A804" s="441" t="s">
        <v>150</v>
      </c>
      <c r="B804" s="422">
        <v>0.51919415551673154</v>
      </c>
      <c r="C804" s="423">
        <v>0.9796116141825123</v>
      </c>
      <c r="D804" s="442">
        <v>86.898111764488945</v>
      </c>
      <c r="E804" s="450"/>
      <c r="F804" s="450"/>
      <c r="G804" s="450"/>
      <c r="H804" s="450"/>
      <c r="I804" s="450"/>
      <c r="J804" s="451"/>
      <c r="K804" s="409"/>
    </row>
    <row r="805" spans="1:11">
      <c r="A805" s="441" t="s">
        <v>151</v>
      </c>
      <c r="B805" s="422">
        <v>0.50647486396440589</v>
      </c>
      <c r="C805" s="423">
        <v>0.95561295087623765</v>
      </c>
      <c r="D805" s="442">
        <v>87.853724715365189</v>
      </c>
      <c r="E805" s="450"/>
      <c r="F805" s="450"/>
      <c r="G805" s="450"/>
      <c r="H805" s="450"/>
      <c r="I805" s="450"/>
      <c r="J805" s="451"/>
      <c r="K805" s="409"/>
    </row>
    <row r="806" spans="1:11">
      <c r="A806" s="441" t="s">
        <v>152</v>
      </c>
      <c r="B806" s="422">
        <v>0.4962969302241183</v>
      </c>
      <c r="C806" s="423">
        <v>0.93640930230965724</v>
      </c>
      <c r="D806" s="442">
        <v>88.790134017674845</v>
      </c>
      <c r="E806" s="450"/>
      <c r="F806" s="450"/>
      <c r="G806" s="450"/>
      <c r="H806" s="450"/>
      <c r="I806" s="450"/>
      <c r="J806" s="451"/>
      <c r="K806" s="409"/>
    </row>
    <row r="807" spans="1:11">
      <c r="A807" s="441" t="s">
        <v>153</v>
      </c>
      <c r="B807" s="422">
        <v>0.45410003495895995</v>
      </c>
      <c r="C807" s="423">
        <v>0.85679251879049034</v>
      </c>
      <c r="D807" s="442">
        <v>89.64692653646533</v>
      </c>
      <c r="E807" s="450"/>
      <c r="F807" s="450"/>
      <c r="G807" s="450"/>
      <c r="H807" s="450"/>
      <c r="I807" s="450"/>
      <c r="J807" s="451"/>
      <c r="K807" s="409"/>
    </row>
    <row r="808" spans="1:11">
      <c r="A808" s="441" t="s">
        <v>154</v>
      </c>
      <c r="B808" s="422">
        <v>0.44533740012608758</v>
      </c>
      <c r="C808" s="423">
        <v>0.84025924552091991</v>
      </c>
      <c r="D808" s="442">
        <v>90.487185781986256</v>
      </c>
      <c r="E808" s="450"/>
      <c r="F808" s="450"/>
      <c r="G808" s="450"/>
      <c r="H808" s="450"/>
      <c r="I808" s="450"/>
      <c r="J808" s="451"/>
      <c r="K808" s="409"/>
    </row>
    <row r="809" spans="1:11">
      <c r="A809" s="441" t="s">
        <v>155</v>
      </c>
      <c r="B809" s="422">
        <v>0.44026570807434706</v>
      </c>
      <c r="C809" s="423">
        <v>0.83069001523461716</v>
      </c>
      <c r="D809" s="442">
        <v>91.317875797220879</v>
      </c>
      <c r="E809" s="450"/>
      <c r="F809" s="450"/>
      <c r="G809" s="450"/>
      <c r="H809" s="450"/>
      <c r="I809" s="450"/>
      <c r="J809" s="451"/>
      <c r="K809" s="409"/>
    </row>
    <row r="810" spans="1:11">
      <c r="A810" s="441" t="s">
        <v>156</v>
      </c>
      <c r="B810" s="422">
        <v>0.42253601564496185</v>
      </c>
      <c r="C810" s="423">
        <v>0.79723776536785251</v>
      </c>
      <c r="D810" s="442">
        <v>92.115113562588732</v>
      </c>
      <c r="E810" s="450"/>
      <c r="F810" s="450"/>
      <c r="G810" s="450"/>
      <c r="H810" s="450"/>
      <c r="I810" s="450"/>
      <c r="J810" s="451"/>
      <c r="K810" s="409"/>
    </row>
    <row r="811" spans="1:11">
      <c r="A811" s="441" t="s">
        <v>157</v>
      </c>
      <c r="B811" s="422">
        <v>0.41281058461574893</v>
      </c>
      <c r="C811" s="423">
        <v>0.77888789550141313</v>
      </c>
      <c r="D811" s="442">
        <v>92.894001458090145</v>
      </c>
      <c r="E811" s="450"/>
      <c r="F811" s="450"/>
      <c r="G811" s="450"/>
      <c r="H811" s="450"/>
      <c r="I811" s="450"/>
      <c r="J811" s="451"/>
      <c r="K811" s="409"/>
    </row>
    <row r="812" spans="1:11">
      <c r="A812" s="441" t="s">
        <v>158</v>
      </c>
      <c r="B812" s="422">
        <v>0.40773679272853586</v>
      </c>
      <c r="C812" s="423">
        <v>0.7693147032613884</v>
      </c>
      <c r="D812" s="442">
        <v>93.663316161351531</v>
      </c>
      <c r="E812" s="450"/>
      <c r="F812" s="450"/>
      <c r="G812" s="450"/>
      <c r="H812" s="450"/>
      <c r="I812" s="450"/>
      <c r="J812" s="451"/>
      <c r="K812" s="409"/>
    </row>
    <row r="813" spans="1:11">
      <c r="A813" s="441" t="s">
        <v>159</v>
      </c>
      <c r="B813" s="422">
        <v>0.38583661824768051</v>
      </c>
      <c r="C813" s="423">
        <v>0.7279936193352462</v>
      </c>
      <c r="D813" s="442">
        <v>94.391309780686782</v>
      </c>
      <c r="E813" s="450"/>
      <c r="F813" s="450"/>
      <c r="G813" s="450"/>
      <c r="H813" s="450"/>
      <c r="I813" s="450"/>
      <c r="J813" s="451"/>
      <c r="K813" s="409"/>
    </row>
    <row r="814" spans="1:11">
      <c r="A814" s="441" t="s">
        <v>160</v>
      </c>
      <c r="B814" s="422">
        <v>0.38374456888588832</v>
      </c>
      <c r="C814" s="423">
        <v>0.72404635638846859</v>
      </c>
      <c r="D814" s="442">
        <v>95.115356137075253</v>
      </c>
      <c r="E814" s="450"/>
      <c r="F814" s="450"/>
      <c r="G814" s="450"/>
      <c r="H814" s="450"/>
      <c r="I814" s="450"/>
      <c r="J814" s="451"/>
      <c r="K814" s="409"/>
    </row>
    <row r="815" spans="1:11">
      <c r="A815" s="441" t="s">
        <v>161</v>
      </c>
      <c r="B815" s="422">
        <v>0.36953906325568936</v>
      </c>
      <c r="C815" s="423">
        <v>0.69724351557677244</v>
      </c>
      <c r="D815" s="442">
        <v>95.812599652652025</v>
      </c>
      <c r="E815" s="450"/>
      <c r="F815" s="450"/>
      <c r="G815" s="450"/>
      <c r="H815" s="450"/>
      <c r="I815" s="450"/>
      <c r="J815" s="451"/>
      <c r="K815" s="409"/>
    </row>
    <row r="816" spans="1:11">
      <c r="A816" s="441" t="s">
        <v>162</v>
      </c>
      <c r="B816" s="422">
        <v>0.35368331662271696</v>
      </c>
      <c r="C816" s="423">
        <v>0.66732701249569237</v>
      </c>
      <c r="D816" s="442">
        <v>96.479926665147715</v>
      </c>
      <c r="E816" s="450"/>
      <c r="F816" s="450"/>
      <c r="G816" s="450"/>
      <c r="H816" s="450"/>
      <c r="I816" s="450"/>
      <c r="J816" s="451"/>
      <c r="K816" s="409"/>
    </row>
    <row r="817" spans="1:11">
      <c r="A817" s="441" t="s">
        <v>163</v>
      </c>
      <c r="B817" s="422">
        <v>0.34489171968540183</v>
      </c>
      <c r="C817" s="423">
        <v>0.65073909374604122</v>
      </c>
      <c r="D817" s="442">
        <v>97.130665758893755</v>
      </c>
      <c r="E817" s="450"/>
      <c r="F817" s="450"/>
      <c r="G817" s="450"/>
      <c r="H817" s="450"/>
      <c r="I817" s="450"/>
      <c r="J817" s="451"/>
      <c r="K817" s="409"/>
    </row>
    <row r="818" spans="1:11">
      <c r="A818" s="441" t="s">
        <v>164</v>
      </c>
      <c r="B818" s="422">
        <v>0.32717210225092513</v>
      </c>
      <c r="C818" s="423">
        <v>0.6173058533036323</v>
      </c>
      <c r="D818" s="442">
        <v>97.747971612197389</v>
      </c>
      <c r="E818" s="450"/>
      <c r="F818" s="450"/>
      <c r="G818" s="450"/>
      <c r="H818" s="450"/>
      <c r="I818" s="450"/>
      <c r="J818" s="451"/>
      <c r="K818" s="409"/>
    </row>
    <row r="819" spans="1:11">
      <c r="A819" s="441" t="s">
        <v>165</v>
      </c>
      <c r="B819" s="422">
        <v>0.31828013062900928</v>
      </c>
      <c r="C819" s="423">
        <v>0.60052854835662128</v>
      </c>
      <c r="D819" s="442">
        <v>98.348500160554011</v>
      </c>
      <c r="E819" s="450"/>
      <c r="F819" s="450"/>
      <c r="G819" s="450"/>
      <c r="H819" s="450"/>
      <c r="I819" s="450"/>
      <c r="J819" s="451"/>
      <c r="K819" s="409"/>
    </row>
    <row r="820" spans="1:11">
      <c r="A820" s="441" t="s">
        <v>166</v>
      </c>
      <c r="B820" s="422">
        <v>0.31103690499370035</v>
      </c>
      <c r="C820" s="423">
        <v>0.58686208489377423</v>
      </c>
      <c r="D820" s="442">
        <v>98.935362245447791</v>
      </c>
      <c r="E820" s="450"/>
      <c r="F820" s="450"/>
      <c r="G820" s="450"/>
      <c r="H820" s="450"/>
      <c r="I820" s="450"/>
      <c r="J820" s="451"/>
      <c r="K820" s="409"/>
    </row>
    <row r="821" spans="1:11">
      <c r="A821" s="441" t="s">
        <v>167</v>
      </c>
      <c r="B821" s="422">
        <v>0.28756001639597306</v>
      </c>
      <c r="C821" s="423">
        <v>0.54256606867164725</v>
      </c>
      <c r="D821" s="442">
        <v>99.477928314119438</v>
      </c>
      <c r="E821" s="450"/>
      <c r="F821" s="450"/>
      <c r="G821" s="450"/>
      <c r="H821" s="450"/>
      <c r="I821" s="450"/>
      <c r="J821" s="451"/>
      <c r="K821" s="409"/>
    </row>
    <row r="822" spans="1:11">
      <c r="A822" s="441" t="s">
        <v>168</v>
      </c>
      <c r="B822" s="422">
        <v>0.27669799351674557</v>
      </c>
      <c r="C822" s="423">
        <v>0.522071685880652</v>
      </c>
      <c r="D822" s="442">
        <v>100</v>
      </c>
      <c r="E822" s="450"/>
      <c r="F822" s="450"/>
      <c r="G822" s="450"/>
      <c r="H822" s="450"/>
      <c r="I822" s="450"/>
      <c r="J822" s="451"/>
      <c r="K822" s="409"/>
    </row>
    <row r="823" spans="1:11">
      <c r="A823" s="441" t="s">
        <v>169</v>
      </c>
      <c r="B823" s="461">
        <v>-7.6018595709048867E-15</v>
      </c>
      <c r="C823" s="462">
        <v>-1.4343131265858277E-14</v>
      </c>
      <c r="D823" s="442">
        <v>100</v>
      </c>
      <c r="E823" s="450"/>
      <c r="F823" s="450"/>
      <c r="G823" s="450"/>
      <c r="H823" s="450"/>
      <c r="I823" s="450"/>
      <c r="J823" s="451"/>
      <c r="K823" s="409"/>
    </row>
    <row r="824" spans="1:11" ht="15.75" thickBot="1">
      <c r="A824" s="443" t="s">
        <v>170</v>
      </c>
      <c r="B824" s="463">
        <v>-1.1081312475333778E-14</v>
      </c>
      <c r="C824" s="464">
        <v>-2.0908136745912787E-14</v>
      </c>
      <c r="D824" s="444">
        <v>100</v>
      </c>
      <c r="E824" s="452"/>
      <c r="F824" s="452"/>
      <c r="G824" s="452"/>
      <c r="H824" s="452"/>
      <c r="I824" s="452"/>
      <c r="J824" s="453"/>
      <c r="K824" s="409"/>
    </row>
    <row r="825" spans="1:11" ht="15.75" thickTop="1">
      <c r="A825" s="673" t="s">
        <v>115</v>
      </c>
      <c r="B825" s="673"/>
      <c r="C825" s="673"/>
      <c r="D825" s="673"/>
      <c r="E825" s="673"/>
      <c r="F825" s="673"/>
      <c r="G825" s="673"/>
      <c r="H825" s="673"/>
      <c r="I825" s="673"/>
      <c r="J825" s="673"/>
      <c r="K825" s="409"/>
    </row>
    <row r="826" spans="1:11">
      <c r="A826" s="409"/>
      <c r="B826" s="409"/>
      <c r="C826" s="409"/>
      <c r="D826" s="409"/>
      <c r="E826" s="409"/>
      <c r="F826" s="409"/>
      <c r="G826" s="409"/>
      <c r="H826" s="409"/>
      <c r="I826" s="409"/>
      <c r="J826" s="409"/>
      <c r="K826" s="409"/>
    </row>
    <row r="827" spans="1:11">
      <c r="A827" s="409"/>
      <c r="B827" s="409"/>
      <c r="C827" s="409"/>
      <c r="D827" s="409"/>
      <c r="E827" s="409"/>
      <c r="F827" s="409"/>
      <c r="G827" s="409"/>
      <c r="H827" s="409"/>
      <c r="I827" s="409"/>
      <c r="J827" s="409"/>
      <c r="K827" s="409"/>
    </row>
    <row r="828" spans="1:11" ht="15.75" thickBot="1">
      <c r="A828" s="671" t="s">
        <v>211</v>
      </c>
      <c r="B828" s="671"/>
      <c r="C828" s="671"/>
      <c r="D828" s="671"/>
      <c r="E828" s="671"/>
      <c r="F828" s="671"/>
      <c r="G828" s="671"/>
      <c r="H828" s="409"/>
      <c r="I828" s="409"/>
      <c r="J828" s="409"/>
      <c r="K828" s="409"/>
    </row>
    <row r="829" spans="1:11" ht="15.75" thickTop="1">
      <c r="A829" s="608" t="s">
        <v>0</v>
      </c>
      <c r="B829" s="610" t="s">
        <v>1</v>
      </c>
      <c r="C829" s="611"/>
      <c r="D829" s="611"/>
      <c r="E829" s="611"/>
      <c r="F829" s="611"/>
      <c r="G829" s="612"/>
      <c r="H829" s="409"/>
      <c r="I829" s="409"/>
      <c r="J829" s="409"/>
      <c r="K829" s="409"/>
    </row>
    <row r="830" spans="1:11" ht="15.75" thickBot="1">
      <c r="A830" s="609"/>
      <c r="B830" s="445" t="s">
        <v>2</v>
      </c>
      <c r="C830" s="446" t="s">
        <v>3</v>
      </c>
      <c r="D830" s="446" t="s">
        <v>4</v>
      </c>
      <c r="E830" s="446" t="s">
        <v>5</v>
      </c>
      <c r="F830" s="446" t="s">
        <v>75</v>
      </c>
      <c r="G830" s="447" t="s">
        <v>123</v>
      </c>
      <c r="H830" s="409"/>
      <c r="I830" s="409"/>
      <c r="J830" s="409"/>
      <c r="K830" s="409"/>
    </row>
    <row r="831" spans="1:11" ht="180.75" thickTop="1">
      <c r="A831" s="427" t="s">
        <v>19</v>
      </c>
      <c r="B831" s="419">
        <v>0.66049166691291195</v>
      </c>
      <c r="C831" s="448" t="s">
        <v>0</v>
      </c>
      <c r="D831" s="448" t="s">
        <v>0</v>
      </c>
      <c r="E831" s="448" t="s">
        <v>0</v>
      </c>
      <c r="F831" s="448" t="s">
        <v>0</v>
      </c>
      <c r="G831" s="449" t="s">
        <v>0</v>
      </c>
      <c r="H831" s="409"/>
      <c r="I831" s="409"/>
      <c r="J831" s="409"/>
      <c r="K831" s="409"/>
    </row>
    <row r="832" spans="1:11" ht="168">
      <c r="A832" s="430" t="s">
        <v>50</v>
      </c>
      <c r="B832" s="422">
        <v>0.65532622410951946</v>
      </c>
      <c r="C832" s="450" t="s">
        <v>0</v>
      </c>
      <c r="D832" s="423">
        <v>-0.31630437690000679</v>
      </c>
      <c r="E832" s="450" t="s">
        <v>0</v>
      </c>
      <c r="F832" s="450" t="s">
        <v>0</v>
      </c>
      <c r="G832" s="451" t="s">
        <v>0</v>
      </c>
      <c r="H832" s="409"/>
      <c r="I832" s="409"/>
      <c r="J832" s="409"/>
      <c r="K832" s="409"/>
    </row>
    <row r="833" spans="1:11" ht="204">
      <c r="A833" s="430" t="s">
        <v>23</v>
      </c>
      <c r="B833" s="422">
        <v>0.63229617525832349</v>
      </c>
      <c r="C833" s="450" t="s">
        <v>0</v>
      </c>
      <c r="D833" s="450" t="s">
        <v>0</v>
      </c>
      <c r="E833" s="450" t="s">
        <v>0</v>
      </c>
      <c r="F833" s="450" t="s">
        <v>0</v>
      </c>
      <c r="G833" s="451" t="s">
        <v>0</v>
      </c>
      <c r="H833" s="409"/>
      <c r="I833" s="409"/>
      <c r="J833" s="409"/>
      <c r="K833" s="409"/>
    </row>
    <row r="834" spans="1:11" ht="192">
      <c r="A834" s="430" t="s">
        <v>20</v>
      </c>
      <c r="B834" s="422">
        <v>0.62363040098371614</v>
      </c>
      <c r="C834" s="450" t="s">
        <v>0</v>
      </c>
      <c r="D834" s="450" t="s">
        <v>0</v>
      </c>
      <c r="E834" s="450" t="s">
        <v>0</v>
      </c>
      <c r="F834" s="450" t="s">
        <v>0</v>
      </c>
      <c r="G834" s="451" t="s">
        <v>0</v>
      </c>
      <c r="H834" s="409"/>
      <c r="I834" s="409"/>
      <c r="J834" s="409"/>
      <c r="K834" s="409"/>
    </row>
    <row r="835" spans="1:11" ht="228">
      <c r="A835" s="430" t="s">
        <v>24</v>
      </c>
      <c r="B835" s="422">
        <v>0.60693285178351553</v>
      </c>
      <c r="C835" s="450" t="s">
        <v>0</v>
      </c>
      <c r="D835" s="423">
        <v>0.3241877571069493</v>
      </c>
      <c r="E835" s="450" t="s">
        <v>0</v>
      </c>
      <c r="F835" s="450" t="s">
        <v>0</v>
      </c>
      <c r="G835" s="451" t="s">
        <v>0</v>
      </c>
      <c r="H835" s="409"/>
      <c r="I835" s="409"/>
      <c r="J835" s="409"/>
      <c r="K835" s="409"/>
    </row>
    <row r="836" spans="1:11" ht="240">
      <c r="A836" s="430" t="s">
        <v>17</v>
      </c>
      <c r="B836" s="422">
        <v>0.60473381395297032</v>
      </c>
      <c r="C836" s="450" t="s">
        <v>0</v>
      </c>
      <c r="D836" s="450" t="s">
        <v>0</v>
      </c>
      <c r="E836" s="450" t="s">
        <v>0</v>
      </c>
      <c r="F836" s="450" t="s">
        <v>0</v>
      </c>
      <c r="G836" s="451" t="s">
        <v>0</v>
      </c>
      <c r="H836" s="409"/>
      <c r="I836" s="409"/>
      <c r="J836" s="409"/>
      <c r="K836" s="409"/>
    </row>
    <row r="837" spans="1:11" ht="120">
      <c r="A837" s="430" t="s">
        <v>51</v>
      </c>
      <c r="B837" s="422">
        <v>0.59806000270546411</v>
      </c>
      <c r="C837" s="450" t="s">
        <v>0</v>
      </c>
      <c r="D837" s="423">
        <v>-0.3939969115781507</v>
      </c>
      <c r="E837" s="450" t="s">
        <v>0</v>
      </c>
      <c r="F837" s="450" t="s">
        <v>0</v>
      </c>
      <c r="G837" s="451" t="s">
        <v>0</v>
      </c>
      <c r="H837" s="409"/>
      <c r="I837" s="409"/>
      <c r="J837" s="409"/>
      <c r="K837" s="409"/>
    </row>
    <row r="838" spans="1:11" ht="240">
      <c r="A838" s="430" t="s">
        <v>25</v>
      </c>
      <c r="B838" s="422">
        <v>0.59609649987922708</v>
      </c>
      <c r="C838" s="450" t="s">
        <v>0</v>
      </c>
      <c r="D838" s="450" t="s">
        <v>0</v>
      </c>
      <c r="E838" s="450" t="s">
        <v>0</v>
      </c>
      <c r="F838" s="450" t="s">
        <v>0</v>
      </c>
      <c r="G838" s="451" t="s">
        <v>0</v>
      </c>
      <c r="H838" s="409"/>
      <c r="I838" s="409"/>
      <c r="J838" s="409"/>
      <c r="K838" s="409"/>
    </row>
    <row r="839" spans="1:11" ht="180">
      <c r="A839" s="430" t="s">
        <v>16</v>
      </c>
      <c r="B839" s="422">
        <v>0.58782674105787236</v>
      </c>
      <c r="C839" s="450" t="s">
        <v>0</v>
      </c>
      <c r="D839" s="450" t="s">
        <v>0</v>
      </c>
      <c r="E839" s="450" t="s">
        <v>0</v>
      </c>
      <c r="F839" s="450" t="s">
        <v>0</v>
      </c>
      <c r="G839" s="451" t="s">
        <v>0</v>
      </c>
      <c r="H839" s="409"/>
      <c r="I839" s="409"/>
      <c r="J839" s="409"/>
      <c r="K839" s="409"/>
    </row>
    <row r="840" spans="1:11" ht="192">
      <c r="A840" s="430" t="s">
        <v>6</v>
      </c>
      <c r="B840" s="422">
        <v>0.58067741886882018</v>
      </c>
      <c r="C840" s="423">
        <v>-0.49379901779253405</v>
      </c>
      <c r="D840" s="450" t="s">
        <v>0</v>
      </c>
      <c r="E840" s="450" t="s">
        <v>0</v>
      </c>
      <c r="F840" s="450" t="s">
        <v>0</v>
      </c>
      <c r="G840" s="451" t="s">
        <v>0</v>
      </c>
      <c r="H840" s="409"/>
      <c r="I840" s="409"/>
      <c r="J840" s="409"/>
      <c r="K840" s="409"/>
    </row>
    <row r="841" spans="1:11" ht="156">
      <c r="A841" s="430" t="s">
        <v>9</v>
      </c>
      <c r="B841" s="422">
        <v>0.57977566832416838</v>
      </c>
      <c r="C841" s="450" t="s">
        <v>0</v>
      </c>
      <c r="D841" s="450" t="s">
        <v>0</v>
      </c>
      <c r="E841" s="450" t="s">
        <v>0</v>
      </c>
      <c r="F841" s="450" t="s">
        <v>0</v>
      </c>
      <c r="G841" s="451" t="s">
        <v>0</v>
      </c>
      <c r="H841" s="409"/>
      <c r="I841" s="409"/>
      <c r="J841" s="409"/>
      <c r="K841" s="409"/>
    </row>
    <row r="842" spans="1:11" ht="180">
      <c r="A842" s="430" t="s">
        <v>26</v>
      </c>
      <c r="B842" s="422">
        <v>0.57317020156423859</v>
      </c>
      <c r="C842" s="450" t="s">
        <v>0</v>
      </c>
      <c r="D842" s="450" t="s">
        <v>0</v>
      </c>
      <c r="E842" s="450" t="s">
        <v>0</v>
      </c>
      <c r="F842" s="450" t="s">
        <v>0</v>
      </c>
      <c r="G842" s="451" t="s">
        <v>0</v>
      </c>
      <c r="H842" s="409"/>
      <c r="I842" s="409"/>
      <c r="J842" s="409"/>
      <c r="K842" s="409"/>
    </row>
    <row r="843" spans="1:11" ht="120">
      <c r="A843" s="430" t="s">
        <v>8</v>
      </c>
      <c r="B843" s="422">
        <v>0.57309165255926942</v>
      </c>
      <c r="C843" s="423">
        <v>-0.40111527279979498</v>
      </c>
      <c r="D843" s="450" t="s">
        <v>0</v>
      </c>
      <c r="E843" s="450" t="s">
        <v>0</v>
      </c>
      <c r="F843" s="450" t="s">
        <v>0</v>
      </c>
      <c r="G843" s="451" t="s">
        <v>0</v>
      </c>
      <c r="H843" s="409"/>
      <c r="I843" s="409"/>
      <c r="J843" s="409"/>
      <c r="K843" s="409"/>
    </row>
    <row r="844" spans="1:11" ht="144">
      <c r="A844" s="430" t="s">
        <v>13</v>
      </c>
      <c r="B844" s="422">
        <v>0.55239700414577453</v>
      </c>
      <c r="C844" s="450" t="s">
        <v>0</v>
      </c>
      <c r="D844" s="450" t="s">
        <v>0</v>
      </c>
      <c r="E844" s="450" t="s">
        <v>0</v>
      </c>
      <c r="F844" s="450" t="s">
        <v>0</v>
      </c>
      <c r="G844" s="451" t="s">
        <v>0</v>
      </c>
      <c r="H844" s="409"/>
      <c r="I844" s="409"/>
      <c r="J844" s="409"/>
      <c r="K844" s="409"/>
    </row>
    <row r="845" spans="1:11" ht="180">
      <c r="A845" s="430" t="s">
        <v>18</v>
      </c>
      <c r="B845" s="422">
        <v>0.55104836797163659</v>
      </c>
      <c r="C845" s="450" t="s">
        <v>0</v>
      </c>
      <c r="D845" s="450" t="s">
        <v>0</v>
      </c>
      <c r="E845" s="450" t="s">
        <v>0</v>
      </c>
      <c r="F845" s="450" t="s">
        <v>0</v>
      </c>
      <c r="G845" s="451" t="s">
        <v>0</v>
      </c>
      <c r="H845" s="409"/>
      <c r="I845" s="409"/>
      <c r="J845" s="409"/>
      <c r="K845" s="409"/>
    </row>
    <row r="846" spans="1:11" ht="192">
      <c r="A846" s="430" t="s">
        <v>15</v>
      </c>
      <c r="B846" s="422">
        <v>0.52743790779741562</v>
      </c>
      <c r="C846" s="423">
        <v>-0.30589255466755594</v>
      </c>
      <c r="D846" s="450" t="s">
        <v>0</v>
      </c>
      <c r="E846" s="450" t="s">
        <v>0</v>
      </c>
      <c r="F846" s="450" t="s">
        <v>0</v>
      </c>
      <c r="G846" s="451" t="s">
        <v>0</v>
      </c>
      <c r="H846" s="409"/>
      <c r="I846" s="409"/>
      <c r="J846" s="409"/>
      <c r="K846" s="409"/>
    </row>
    <row r="847" spans="1:11" ht="180">
      <c r="A847" s="430" t="s">
        <v>11</v>
      </c>
      <c r="B847" s="422">
        <v>0.51976671818911258</v>
      </c>
      <c r="C847" s="423">
        <v>-0.45217568874044373</v>
      </c>
      <c r="D847" s="450" t="s">
        <v>0</v>
      </c>
      <c r="E847" s="450" t="s">
        <v>0</v>
      </c>
      <c r="F847" s="450" t="s">
        <v>0</v>
      </c>
      <c r="G847" s="451" t="s">
        <v>0</v>
      </c>
      <c r="H847" s="409"/>
      <c r="I847" s="409"/>
      <c r="J847" s="409"/>
      <c r="K847" s="409"/>
    </row>
    <row r="848" spans="1:11" ht="228">
      <c r="A848" s="430" t="s">
        <v>27</v>
      </c>
      <c r="B848" s="454" t="s">
        <v>0</v>
      </c>
      <c r="C848" s="450" t="s">
        <v>0</v>
      </c>
      <c r="D848" s="450" t="s">
        <v>0</v>
      </c>
      <c r="E848" s="450" t="s">
        <v>0</v>
      </c>
      <c r="F848" s="450" t="s">
        <v>0</v>
      </c>
      <c r="G848" s="451" t="s">
        <v>0</v>
      </c>
      <c r="H848" s="409"/>
      <c r="I848" s="409"/>
      <c r="J848" s="409"/>
      <c r="K848" s="409"/>
    </row>
    <row r="849" spans="1:11" ht="96">
      <c r="A849" s="430" t="s">
        <v>28</v>
      </c>
      <c r="B849" s="454" t="s">
        <v>0</v>
      </c>
      <c r="C849" s="423">
        <v>0.65241883470539752</v>
      </c>
      <c r="D849" s="450" t="s">
        <v>0</v>
      </c>
      <c r="E849" s="450" t="s">
        <v>0</v>
      </c>
      <c r="F849" s="450" t="s">
        <v>0</v>
      </c>
      <c r="G849" s="451" t="s">
        <v>0</v>
      </c>
      <c r="H849" s="409"/>
      <c r="I849" s="409"/>
      <c r="J849" s="409"/>
      <c r="K849" s="409"/>
    </row>
    <row r="850" spans="1:11" ht="204">
      <c r="A850" s="430" t="s">
        <v>29</v>
      </c>
      <c r="B850" s="422">
        <v>0.39731459347484921</v>
      </c>
      <c r="C850" s="423">
        <v>0.60362596072661046</v>
      </c>
      <c r="D850" s="450" t="s">
        <v>0</v>
      </c>
      <c r="E850" s="450" t="s">
        <v>0</v>
      </c>
      <c r="F850" s="450" t="s">
        <v>0</v>
      </c>
      <c r="G850" s="451" t="s">
        <v>0</v>
      </c>
      <c r="H850" s="409"/>
      <c r="I850" s="409"/>
      <c r="J850" s="409"/>
      <c r="K850" s="409"/>
    </row>
    <row r="851" spans="1:11" ht="144">
      <c r="A851" s="430" t="s">
        <v>30</v>
      </c>
      <c r="B851" s="454" t="s">
        <v>0</v>
      </c>
      <c r="C851" s="423">
        <v>0.57445736346168041</v>
      </c>
      <c r="D851" s="450" t="s">
        <v>0</v>
      </c>
      <c r="E851" s="450" t="s">
        <v>0</v>
      </c>
      <c r="F851" s="450" t="s">
        <v>0</v>
      </c>
      <c r="G851" s="451" t="s">
        <v>0</v>
      </c>
      <c r="H851" s="409"/>
      <c r="I851" s="409"/>
      <c r="J851" s="409"/>
      <c r="K851" s="409"/>
    </row>
    <row r="852" spans="1:11" ht="156">
      <c r="A852" s="430" t="s">
        <v>34</v>
      </c>
      <c r="B852" s="422">
        <v>0.48126914528790687</v>
      </c>
      <c r="C852" s="423">
        <v>0.55236285739718616</v>
      </c>
      <c r="D852" s="450" t="s">
        <v>0</v>
      </c>
      <c r="E852" s="450" t="s">
        <v>0</v>
      </c>
      <c r="F852" s="450" t="s">
        <v>0</v>
      </c>
      <c r="G852" s="451" t="s">
        <v>0</v>
      </c>
      <c r="H852" s="409"/>
      <c r="I852" s="409"/>
      <c r="J852" s="409"/>
      <c r="K852" s="409"/>
    </row>
    <row r="853" spans="1:11" ht="180">
      <c r="A853" s="430" t="s">
        <v>31</v>
      </c>
      <c r="B853" s="422">
        <v>0.38089336609187957</v>
      </c>
      <c r="C853" s="423">
        <v>0.53280121550131643</v>
      </c>
      <c r="D853" s="450" t="s">
        <v>0</v>
      </c>
      <c r="E853" s="450" t="s">
        <v>0</v>
      </c>
      <c r="F853" s="450" t="s">
        <v>0</v>
      </c>
      <c r="G853" s="451" t="s">
        <v>0</v>
      </c>
      <c r="H853" s="409"/>
      <c r="I853" s="409"/>
      <c r="J853" s="409"/>
      <c r="K853" s="409"/>
    </row>
    <row r="854" spans="1:11" ht="168">
      <c r="A854" s="430" t="s">
        <v>52</v>
      </c>
      <c r="B854" s="422">
        <v>0.44642970256353298</v>
      </c>
      <c r="C854" s="423">
        <v>0.52114564971509902</v>
      </c>
      <c r="D854" s="423">
        <v>-0.35482100205111705</v>
      </c>
      <c r="E854" s="450" t="s">
        <v>0</v>
      </c>
      <c r="F854" s="450" t="s">
        <v>0</v>
      </c>
      <c r="G854" s="451" t="s">
        <v>0</v>
      </c>
      <c r="H854" s="409"/>
      <c r="I854" s="409"/>
      <c r="J854" s="409"/>
      <c r="K854" s="409"/>
    </row>
    <row r="855" spans="1:11" ht="120">
      <c r="A855" s="430" t="s">
        <v>7</v>
      </c>
      <c r="B855" s="422">
        <v>0.5042729780225722</v>
      </c>
      <c r="C855" s="423">
        <v>-0.5086372563085545</v>
      </c>
      <c r="D855" s="450" t="s">
        <v>0</v>
      </c>
      <c r="E855" s="450" t="s">
        <v>0</v>
      </c>
      <c r="F855" s="450" t="s">
        <v>0</v>
      </c>
      <c r="G855" s="451" t="s">
        <v>0</v>
      </c>
      <c r="H855" s="409"/>
      <c r="I855" s="409"/>
      <c r="J855" s="409"/>
      <c r="K855" s="409"/>
    </row>
    <row r="856" spans="1:11" ht="180">
      <c r="A856" s="430" t="s">
        <v>10</v>
      </c>
      <c r="B856" s="422">
        <v>0.41668716273333178</v>
      </c>
      <c r="C856" s="423">
        <v>-0.49700760972119046</v>
      </c>
      <c r="D856" s="450" t="s">
        <v>0</v>
      </c>
      <c r="E856" s="450" t="s">
        <v>0</v>
      </c>
      <c r="F856" s="450" t="s">
        <v>0</v>
      </c>
      <c r="G856" s="451" t="s">
        <v>0</v>
      </c>
      <c r="H856" s="409"/>
      <c r="I856" s="409"/>
      <c r="J856" s="409"/>
      <c r="K856" s="409"/>
    </row>
    <row r="857" spans="1:11" ht="168">
      <c r="A857" s="430" t="s">
        <v>12</v>
      </c>
      <c r="B857" s="422">
        <v>0.48252636648014191</v>
      </c>
      <c r="C857" s="423">
        <v>-0.48594548467874032</v>
      </c>
      <c r="D857" s="423">
        <v>-0.30096822046340466</v>
      </c>
      <c r="E857" s="450" t="s">
        <v>0</v>
      </c>
      <c r="F857" s="450" t="s">
        <v>0</v>
      </c>
      <c r="G857" s="451" t="s">
        <v>0</v>
      </c>
      <c r="H857" s="409"/>
      <c r="I857" s="409"/>
      <c r="J857" s="409"/>
      <c r="K857" s="409"/>
    </row>
    <row r="858" spans="1:11" ht="180">
      <c r="A858" s="430" t="s">
        <v>32</v>
      </c>
      <c r="B858" s="454" t="s">
        <v>0</v>
      </c>
      <c r="C858" s="423">
        <v>0.47436090849519363</v>
      </c>
      <c r="D858" s="450" t="s">
        <v>0</v>
      </c>
      <c r="E858" s="450" t="s">
        <v>0</v>
      </c>
      <c r="F858" s="450" t="s">
        <v>0</v>
      </c>
      <c r="G858" s="451" t="s">
        <v>0</v>
      </c>
      <c r="H858" s="409"/>
      <c r="I858" s="409"/>
      <c r="J858" s="409"/>
      <c r="K858" s="409"/>
    </row>
    <row r="859" spans="1:11" ht="204">
      <c r="A859" s="430" t="s">
        <v>35</v>
      </c>
      <c r="B859" s="422">
        <v>0.39846107292308192</v>
      </c>
      <c r="C859" s="423">
        <v>0.40787301828819095</v>
      </c>
      <c r="D859" s="423">
        <v>-0.32547797453220095</v>
      </c>
      <c r="E859" s="450" t="s">
        <v>0</v>
      </c>
      <c r="F859" s="423">
        <v>0.36745048082817222</v>
      </c>
      <c r="G859" s="451" t="s">
        <v>0</v>
      </c>
      <c r="H859" s="409"/>
      <c r="I859" s="409"/>
      <c r="J859" s="409"/>
      <c r="K859" s="409"/>
    </row>
    <row r="860" spans="1:11" ht="264">
      <c r="A860" s="430" t="s">
        <v>62</v>
      </c>
      <c r="B860" s="454" t="s">
        <v>0</v>
      </c>
      <c r="C860" s="450" t="s">
        <v>0</v>
      </c>
      <c r="D860" s="450" t="s">
        <v>0</v>
      </c>
      <c r="E860" s="450" t="s">
        <v>0</v>
      </c>
      <c r="F860" s="450" t="s">
        <v>0</v>
      </c>
      <c r="G860" s="451" t="s">
        <v>0</v>
      </c>
      <c r="H860" s="409"/>
      <c r="I860" s="409"/>
      <c r="J860" s="409"/>
      <c r="K860" s="409"/>
    </row>
    <row r="861" spans="1:11" ht="288">
      <c r="A861" s="430" t="s">
        <v>47</v>
      </c>
      <c r="B861" s="454" t="s">
        <v>0</v>
      </c>
      <c r="C861" s="450" t="s">
        <v>0</v>
      </c>
      <c r="D861" s="450" t="s">
        <v>0</v>
      </c>
      <c r="E861" s="450" t="s">
        <v>0</v>
      </c>
      <c r="F861" s="450" t="s">
        <v>0</v>
      </c>
      <c r="G861" s="451" t="s">
        <v>0</v>
      </c>
      <c r="H861" s="409"/>
      <c r="I861" s="409"/>
      <c r="J861" s="409"/>
      <c r="K861" s="409"/>
    </row>
    <row r="862" spans="1:11" ht="144">
      <c r="A862" s="430" t="s">
        <v>67</v>
      </c>
      <c r="B862" s="422">
        <v>0.32572203357295326</v>
      </c>
      <c r="C862" s="450" t="s">
        <v>0</v>
      </c>
      <c r="D862" s="423">
        <v>0.59246302371496962</v>
      </c>
      <c r="E862" s="450" t="s">
        <v>0</v>
      </c>
      <c r="F862" s="450" t="s">
        <v>0</v>
      </c>
      <c r="G862" s="451" t="s">
        <v>0</v>
      </c>
      <c r="H862" s="409"/>
      <c r="I862" s="409"/>
      <c r="J862" s="409"/>
      <c r="K862" s="409"/>
    </row>
    <row r="863" spans="1:11" ht="168">
      <c r="A863" s="430" t="s">
        <v>14</v>
      </c>
      <c r="B863" s="422">
        <v>0.31666765115114404</v>
      </c>
      <c r="C863" s="423">
        <v>-0.40134476468789798</v>
      </c>
      <c r="D863" s="423">
        <v>-0.51291800451579694</v>
      </c>
      <c r="E863" s="450" t="s">
        <v>0</v>
      </c>
      <c r="F863" s="450" t="s">
        <v>0</v>
      </c>
      <c r="G863" s="451" t="s">
        <v>0</v>
      </c>
      <c r="H863" s="409"/>
      <c r="I863" s="409"/>
      <c r="J863" s="409"/>
      <c r="K863" s="409"/>
    </row>
    <row r="864" spans="1:11" ht="120">
      <c r="A864" s="430" t="s">
        <v>22</v>
      </c>
      <c r="B864" s="454" t="s">
        <v>0</v>
      </c>
      <c r="C864" s="423">
        <v>-0.34547804617432165</v>
      </c>
      <c r="D864" s="423">
        <v>0.50075920260150664</v>
      </c>
      <c r="E864" s="423">
        <v>0.33126576045805289</v>
      </c>
      <c r="F864" s="450" t="s">
        <v>0</v>
      </c>
      <c r="G864" s="451" t="s">
        <v>0</v>
      </c>
      <c r="H864" s="409"/>
      <c r="I864" s="409"/>
      <c r="J864" s="409"/>
      <c r="K864" s="409"/>
    </row>
    <row r="865" spans="1:11" ht="168">
      <c r="A865" s="430" t="s">
        <v>33</v>
      </c>
      <c r="B865" s="422">
        <v>0.30732070534696643</v>
      </c>
      <c r="C865" s="423">
        <v>0.46949411374336564</v>
      </c>
      <c r="D865" s="423">
        <v>0.47960214649779714</v>
      </c>
      <c r="E865" s="450" t="s">
        <v>0</v>
      </c>
      <c r="F865" s="450" t="s">
        <v>0</v>
      </c>
      <c r="G865" s="451" t="s">
        <v>0</v>
      </c>
      <c r="H865" s="409"/>
      <c r="I865" s="409"/>
      <c r="J865" s="409"/>
      <c r="K865" s="409"/>
    </row>
    <row r="866" spans="1:11" ht="204">
      <c r="A866" s="430" t="s">
        <v>66</v>
      </c>
      <c r="B866" s="422">
        <v>0.39777505899568744</v>
      </c>
      <c r="C866" s="450" t="s">
        <v>0</v>
      </c>
      <c r="D866" s="423">
        <v>0.4358878445001324</v>
      </c>
      <c r="E866" s="450" t="s">
        <v>0</v>
      </c>
      <c r="F866" s="423">
        <v>-0.31396107453933286</v>
      </c>
      <c r="G866" s="451" t="s">
        <v>0</v>
      </c>
      <c r="H866" s="409"/>
      <c r="I866" s="409"/>
      <c r="J866" s="409"/>
      <c r="K866" s="409"/>
    </row>
    <row r="867" spans="1:11" ht="204">
      <c r="A867" s="430" t="s">
        <v>59</v>
      </c>
      <c r="B867" s="454" t="s">
        <v>0</v>
      </c>
      <c r="C867" s="450" t="s">
        <v>0</v>
      </c>
      <c r="D867" s="450" t="s">
        <v>0</v>
      </c>
      <c r="E867" s="450" t="s">
        <v>0</v>
      </c>
      <c r="F867" s="450" t="s">
        <v>0</v>
      </c>
      <c r="G867" s="451" t="s">
        <v>0</v>
      </c>
      <c r="H867" s="409"/>
      <c r="I867" s="409"/>
      <c r="J867" s="409"/>
      <c r="K867" s="409"/>
    </row>
    <row r="868" spans="1:11" ht="204">
      <c r="A868" s="430" t="s">
        <v>65</v>
      </c>
      <c r="B868" s="422">
        <v>0.30918137389189609</v>
      </c>
      <c r="C868" s="450" t="s">
        <v>0</v>
      </c>
      <c r="D868" s="423">
        <v>-0.45374769562566114</v>
      </c>
      <c r="E868" s="423">
        <v>0.46338480624259137</v>
      </c>
      <c r="F868" s="450" t="s">
        <v>0</v>
      </c>
      <c r="G868" s="451" t="s">
        <v>0</v>
      </c>
      <c r="H868" s="409"/>
      <c r="I868" s="409"/>
      <c r="J868" s="409"/>
      <c r="K868" s="409"/>
    </row>
    <row r="869" spans="1:11" ht="144">
      <c r="A869" s="430" t="s">
        <v>37</v>
      </c>
      <c r="B869" s="422">
        <v>0.32097627446114491</v>
      </c>
      <c r="C869" s="450" t="s">
        <v>0</v>
      </c>
      <c r="D869" s="423">
        <v>0.42576327401750741</v>
      </c>
      <c r="E869" s="423">
        <v>0.4402621612812711</v>
      </c>
      <c r="F869" s="450" t="s">
        <v>0</v>
      </c>
      <c r="G869" s="451" t="s">
        <v>0</v>
      </c>
      <c r="H869" s="409"/>
      <c r="I869" s="409"/>
      <c r="J869" s="409"/>
      <c r="K869" s="409"/>
    </row>
    <row r="870" spans="1:11" ht="300">
      <c r="A870" s="430" t="s">
        <v>53</v>
      </c>
      <c r="B870" s="454" t="s">
        <v>0</v>
      </c>
      <c r="C870" s="450" t="s">
        <v>0</v>
      </c>
      <c r="D870" s="450" t="s">
        <v>0</v>
      </c>
      <c r="E870" s="450" t="s">
        <v>0</v>
      </c>
      <c r="F870" s="450" t="s">
        <v>0</v>
      </c>
      <c r="G870" s="451" t="s">
        <v>0</v>
      </c>
      <c r="H870" s="409"/>
      <c r="I870" s="409"/>
      <c r="J870" s="409"/>
      <c r="K870" s="409"/>
    </row>
    <row r="871" spans="1:11" ht="276">
      <c r="A871" s="430" t="s">
        <v>44</v>
      </c>
      <c r="B871" s="454" t="s">
        <v>0</v>
      </c>
      <c r="C871" s="450" t="s">
        <v>0</v>
      </c>
      <c r="D871" s="450" t="s">
        <v>0</v>
      </c>
      <c r="E871" s="450" t="s">
        <v>0</v>
      </c>
      <c r="F871" s="450" t="s">
        <v>0</v>
      </c>
      <c r="G871" s="451" t="s">
        <v>0</v>
      </c>
      <c r="H871" s="409"/>
      <c r="I871" s="409"/>
      <c r="J871" s="409"/>
      <c r="K871" s="409"/>
    </row>
    <row r="872" spans="1:11" ht="276">
      <c r="A872" s="430" t="s">
        <v>57</v>
      </c>
      <c r="B872" s="454" t="s">
        <v>0</v>
      </c>
      <c r="C872" s="450" t="s">
        <v>0</v>
      </c>
      <c r="D872" s="450" t="s">
        <v>0</v>
      </c>
      <c r="E872" s="450" t="s">
        <v>0</v>
      </c>
      <c r="F872" s="450" t="s">
        <v>0</v>
      </c>
      <c r="G872" s="451" t="s">
        <v>0</v>
      </c>
      <c r="H872" s="409"/>
      <c r="I872" s="409"/>
      <c r="J872" s="409"/>
      <c r="K872" s="409"/>
    </row>
    <row r="873" spans="1:11" ht="192">
      <c r="A873" s="430" t="s">
        <v>46</v>
      </c>
      <c r="B873" s="454" t="s">
        <v>0</v>
      </c>
      <c r="C873" s="450" t="s">
        <v>0</v>
      </c>
      <c r="D873" s="450" t="s">
        <v>0</v>
      </c>
      <c r="E873" s="450" t="s">
        <v>0</v>
      </c>
      <c r="F873" s="450" t="s">
        <v>0</v>
      </c>
      <c r="G873" s="451" t="s">
        <v>0</v>
      </c>
      <c r="H873" s="409"/>
      <c r="I873" s="409"/>
      <c r="J873" s="409"/>
      <c r="K873" s="409"/>
    </row>
    <row r="874" spans="1:11" ht="120">
      <c r="A874" s="430" t="s">
        <v>36</v>
      </c>
      <c r="B874" s="454" t="s">
        <v>0</v>
      </c>
      <c r="C874" s="423">
        <v>0.39752227930126627</v>
      </c>
      <c r="D874" s="450" t="s">
        <v>0</v>
      </c>
      <c r="E874" s="450" t="s">
        <v>0</v>
      </c>
      <c r="F874" s="423">
        <v>-0.46246824052096414</v>
      </c>
      <c r="G874" s="451" t="s">
        <v>0</v>
      </c>
      <c r="H874" s="409"/>
      <c r="I874" s="409"/>
      <c r="J874" s="409"/>
      <c r="K874" s="409"/>
    </row>
    <row r="875" spans="1:11" ht="192">
      <c r="A875" s="430" t="s">
        <v>21</v>
      </c>
      <c r="B875" s="422">
        <v>0.30799696705736557</v>
      </c>
      <c r="C875" s="450" t="s">
        <v>0</v>
      </c>
      <c r="D875" s="423">
        <v>0.37354487678465925</v>
      </c>
      <c r="E875" s="450" t="s">
        <v>0</v>
      </c>
      <c r="F875" s="423">
        <v>0.4314459005134243</v>
      </c>
      <c r="G875" s="451" t="s">
        <v>0</v>
      </c>
      <c r="H875" s="409"/>
      <c r="I875" s="409"/>
      <c r="J875" s="409"/>
      <c r="K875" s="409"/>
    </row>
    <row r="876" spans="1:11" ht="192">
      <c r="A876" s="430" t="s">
        <v>71</v>
      </c>
      <c r="B876" s="454" t="s">
        <v>0</v>
      </c>
      <c r="C876" s="450" t="s">
        <v>0</v>
      </c>
      <c r="D876" s="450" t="s">
        <v>0</v>
      </c>
      <c r="E876" s="450" t="s">
        <v>0</v>
      </c>
      <c r="F876" s="450" t="s">
        <v>0</v>
      </c>
      <c r="G876" s="451" t="s">
        <v>0</v>
      </c>
      <c r="H876" s="409"/>
      <c r="I876" s="409"/>
      <c r="J876" s="409"/>
      <c r="K876" s="409"/>
    </row>
    <row r="877" spans="1:11" ht="204">
      <c r="A877" s="430" t="s">
        <v>49</v>
      </c>
      <c r="B877" s="454" t="s">
        <v>0</v>
      </c>
      <c r="C877" s="450" t="s">
        <v>0</v>
      </c>
      <c r="D877" s="450" t="s">
        <v>0</v>
      </c>
      <c r="E877" s="450" t="s">
        <v>0</v>
      </c>
      <c r="F877" s="450" t="s">
        <v>0</v>
      </c>
      <c r="G877" s="451" t="s">
        <v>0</v>
      </c>
      <c r="H877" s="409"/>
      <c r="I877" s="409"/>
      <c r="J877" s="409"/>
      <c r="K877" s="409"/>
    </row>
    <row r="878" spans="1:11" ht="192">
      <c r="A878" s="430" t="s">
        <v>70</v>
      </c>
      <c r="B878" s="454" t="s">
        <v>0</v>
      </c>
      <c r="C878" s="450" t="s">
        <v>0</v>
      </c>
      <c r="D878" s="450" t="s">
        <v>0</v>
      </c>
      <c r="E878" s="450" t="s">
        <v>0</v>
      </c>
      <c r="F878" s="423">
        <v>-0.36143168562101657</v>
      </c>
      <c r="G878" s="424">
        <v>0.7444113872315411</v>
      </c>
      <c r="H878" s="409"/>
      <c r="I878" s="409"/>
      <c r="J878" s="409"/>
      <c r="K878" s="409"/>
    </row>
    <row r="879" spans="1:11" ht="192">
      <c r="A879" s="430" t="s">
        <v>45</v>
      </c>
      <c r="B879" s="454" t="s">
        <v>0</v>
      </c>
      <c r="C879" s="450" t="s">
        <v>0</v>
      </c>
      <c r="D879" s="450" t="s">
        <v>0</v>
      </c>
      <c r="E879" s="450" t="s">
        <v>0</v>
      </c>
      <c r="F879" s="450" t="s">
        <v>0</v>
      </c>
      <c r="G879" s="424">
        <v>-0.5771430262834123</v>
      </c>
      <c r="H879" s="409"/>
      <c r="I879" s="409"/>
      <c r="J879" s="409"/>
      <c r="K879" s="409"/>
    </row>
    <row r="880" spans="1:11" ht="252">
      <c r="A880" s="430" t="s">
        <v>58</v>
      </c>
      <c r="B880" s="454" t="s">
        <v>0</v>
      </c>
      <c r="C880" s="450" t="s">
        <v>0</v>
      </c>
      <c r="D880" s="450" t="s">
        <v>0</v>
      </c>
      <c r="E880" s="450" t="s">
        <v>0</v>
      </c>
      <c r="F880" s="450" t="s">
        <v>0</v>
      </c>
      <c r="G880" s="451" t="s">
        <v>0</v>
      </c>
      <c r="H880" s="409"/>
      <c r="I880" s="409"/>
      <c r="J880" s="409"/>
      <c r="K880" s="409"/>
    </row>
    <row r="881" spans="1:11" ht="228">
      <c r="A881" s="430" t="s">
        <v>64</v>
      </c>
      <c r="B881" s="454" t="s">
        <v>0</v>
      </c>
      <c r="C881" s="450" t="s">
        <v>0</v>
      </c>
      <c r="D881" s="450" t="s">
        <v>0</v>
      </c>
      <c r="E881" s="450" t="s">
        <v>0</v>
      </c>
      <c r="F881" s="450" t="s">
        <v>0</v>
      </c>
      <c r="G881" s="451" t="s">
        <v>0</v>
      </c>
      <c r="H881" s="409"/>
      <c r="I881" s="409"/>
      <c r="J881" s="409"/>
      <c r="K881" s="409"/>
    </row>
    <row r="882" spans="1:11" ht="252">
      <c r="A882" s="430" t="s">
        <v>48</v>
      </c>
      <c r="B882" s="454" t="s">
        <v>0</v>
      </c>
      <c r="C882" s="450" t="s">
        <v>0</v>
      </c>
      <c r="D882" s="450" t="s">
        <v>0</v>
      </c>
      <c r="E882" s="450" t="s">
        <v>0</v>
      </c>
      <c r="F882" s="450" t="s">
        <v>0</v>
      </c>
      <c r="G882" s="451" t="s">
        <v>0</v>
      </c>
      <c r="H882" s="409"/>
      <c r="I882" s="409"/>
      <c r="J882" s="409"/>
      <c r="K882" s="409"/>
    </row>
    <row r="883" spans="1:11" ht="264.75" thickBot="1">
      <c r="A883" s="433" t="s">
        <v>63</v>
      </c>
      <c r="B883" s="455" t="s">
        <v>0</v>
      </c>
      <c r="C883" s="452" t="s">
        <v>0</v>
      </c>
      <c r="D883" s="452" t="s">
        <v>0</v>
      </c>
      <c r="E883" s="452" t="s">
        <v>0</v>
      </c>
      <c r="F883" s="452" t="s">
        <v>0</v>
      </c>
      <c r="G883" s="453" t="s">
        <v>0</v>
      </c>
      <c r="H883" s="409"/>
      <c r="I883" s="409"/>
      <c r="J883" s="409"/>
      <c r="K883" s="409"/>
    </row>
    <row r="884" spans="1:11" ht="15.75" thickTop="1">
      <c r="A884" s="673" t="s">
        <v>115</v>
      </c>
      <c r="B884" s="673"/>
      <c r="C884" s="673"/>
      <c r="D884" s="673"/>
      <c r="E884" s="673"/>
      <c r="F884" s="673"/>
      <c r="G884" s="673"/>
      <c r="H884" s="409"/>
      <c r="I884" s="409"/>
      <c r="J884" s="409"/>
      <c r="K884" s="409"/>
    </row>
    <row r="885" spans="1:11">
      <c r="A885" s="673" t="s">
        <v>208</v>
      </c>
      <c r="B885" s="673"/>
      <c r="C885" s="673"/>
      <c r="D885" s="673"/>
      <c r="E885" s="673"/>
      <c r="F885" s="673"/>
      <c r="G885" s="673"/>
      <c r="H885" s="409"/>
      <c r="I885" s="409"/>
      <c r="J885" s="409"/>
      <c r="K885" s="409"/>
    </row>
    <row r="886" spans="1:11">
      <c r="A886" s="409"/>
      <c r="B886" s="409"/>
      <c r="C886" s="409"/>
      <c r="D886" s="409"/>
      <c r="E886" s="409"/>
      <c r="F886" s="409"/>
      <c r="G886" s="409"/>
      <c r="H886" s="409"/>
      <c r="I886" s="409"/>
      <c r="J886" s="409"/>
      <c r="K886" s="409"/>
    </row>
    <row r="887" spans="1:11" ht="15.75" thickBot="1">
      <c r="A887" s="671" t="s">
        <v>74</v>
      </c>
      <c r="B887" s="671"/>
      <c r="C887" s="671"/>
      <c r="D887" s="671"/>
      <c r="E887" s="671"/>
      <c r="F887" s="671"/>
      <c r="G887" s="671"/>
      <c r="H887" s="409"/>
      <c r="I887" s="409"/>
      <c r="J887" s="409"/>
      <c r="K887" s="409"/>
    </row>
    <row r="888" spans="1:11" ht="15.75" thickTop="1">
      <c r="A888" s="608" t="s">
        <v>0</v>
      </c>
      <c r="B888" s="610" t="s">
        <v>1</v>
      </c>
      <c r="C888" s="611"/>
      <c r="D888" s="611"/>
      <c r="E888" s="611"/>
      <c r="F888" s="611"/>
      <c r="G888" s="612"/>
      <c r="H888" s="409"/>
      <c r="I888" s="409"/>
      <c r="J888" s="409"/>
      <c r="K888" s="409"/>
    </row>
    <row r="889" spans="1:11" ht="15.75" thickBot="1">
      <c r="A889" s="609"/>
      <c r="B889" s="445" t="s">
        <v>2</v>
      </c>
      <c r="C889" s="446" t="s">
        <v>3</v>
      </c>
      <c r="D889" s="446" t="s">
        <v>4</v>
      </c>
      <c r="E889" s="446" t="s">
        <v>5</v>
      </c>
      <c r="F889" s="446" t="s">
        <v>75</v>
      </c>
      <c r="G889" s="447" t="s">
        <v>123</v>
      </c>
      <c r="H889" s="409"/>
      <c r="I889" s="409"/>
      <c r="J889" s="409"/>
      <c r="K889" s="409"/>
    </row>
    <row r="890" spans="1:11" ht="192.75" thickTop="1">
      <c r="A890" s="427" t="s">
        <v>6</v>
      </c>
      <c r="B890" s="419">
        <v>0.73052183321746256</v>
      </c>
      <c r="C890" s="448" t="s">
        <v>0</v>
      </c>
      <c r="D890" s="448" t="s">
        <v>0</v>
      </c>
      <c r="E890" s="448" t="s">
        <v>0</v>
      </c>
      <c r="F890" s="448" t="s">
        <v>0</v>
      </c>
      <c r="G890" s="449" t="s">
        <v>0</v>
      </c>
      <c r="H890" s="409"/>
      <c r="I890" s="409"/>
      <c r="J890" s="409"/>
      <c r="K890" s="409"/>
    </row>
    <row r="891" spans="1:11" ht="120">
      <c r="A891" s="430" t="s">
        <v>8</v>
      </c>
      <c r="B891" s="422">
        <v>0.69181924687473073</v>
      </c>
      <c r="C891" s="450" t="s">
        <v>0</v>
      </c>
      <c r="D891" s="450" t="s">
        <v>0</v>
      </c>
      <c r="E891" s="450" t="s">
        <v>0</v>
      </c>
      <c r="F891" s="450" t="s">
        <v>0</v>
      </c>
      <c r="G891" s="451" t="s">
        <v>0</v>
      </c>
      <c r="H891" s="409"/>
      <c r="I891" s="409"/>
      <c r="J891" s="409"/>
      <c r="K891" s="409"/>
    </row>
    <row r="892" spans="1:11" ht="120">
      <c r="A892" s="430" t="s">
        <v>7</v>
      </c>
      <c r="B892" s="422">
        <v>0.68862694115385303</v>
      </c>
      <c r="C892" s="450" t="s">
        <v>0</v>
      </c>
      <c r="D892" s="450" t="s">
        <v>0</v>
      </c>
      <c r="E892" s="450" t="s">
        <v>0</v>
      </c>
      <c r="F892" s="450" t="s">
        <v>0</v>
      </c>
      <c r="G892" s="451" t="s">
        <v>0</v>
      </c>
      <c r="H892" s="409"/>
      <c r="I892" s="409"/>
      <c r="J892" s="409"/>
      <c r="K892" s="409"/>
    </row>
    <row r="893" spans="1:11" ht="180">
      <c r="A893" s="430" t="s">
        <v>11</v>
      </c>
      <c r="B893" s="422">
        <v>0.65865867812024104</v>
      </c>
      <c r="C893" s="450" t="s">
        <v>0</v>
      </c>
      <c r="D893" s="450" t="s">
        <v>0</v>
      </c>
      <c r="E893" s="450" t="s">
        <v>0</v>
      </c>
      <c r="F893" s="450" t="s">
        <v>0</v>
      </c>
      <c r="G893" s="451" t="s">
        <v>0</v>
      </c>
      <c r="H893" s="409"/>
      <c r="I893" s="409"/>
      <c r="J893" s="409"/>
      <c r="K893" s="409"/>
    </row>
    <row r="894" spans="1:11" ht="156">
      <c r="A894" s="430" t="s">
        <v>9</v>
      </c>
      <c r="B894" s="422">
        <v>0.65478108590339212</v>
      </c>
      <c r="C894" s="450" t="s">
        <v>0</v>
      </c>
      <c r="D894" s="450" t="s">
        <v>0</v>
      </c>
      <c r="E894" s="450" t="s">
        <v>0</v>
      </c>
      <c r="F894" s="450" t="s">
        <v>0</v>
      </c>
      <c r="G894" s="451" t="s">
        <v>0</v>
      </c>
      <c r="H894" s="409"/>
      <c r="I894" s="409"/>
      <c r="J894" s="409"/>
      <c r="K894" s="409"/>
    </row>
    <row r="895" spans="1:11" ht="192">
      <c r="A895" s="430" t="s">
        <v>15</v>
      </c>
      <c r="B895" s="422">
        <v>0.62951047170298913</v>
      </c>
      <c r="C895" s="450" t="s">
        <v>0</v>
      </c>
      <c r="D895" s="450" t="s">
        <v>0</v>
      </c>
      <c r="E895" s="450" t="s">
        <v>0</v>
      </c>
      <c r="F895" s="450" t="s">
        <v>0</v>
      </c>
      <c r="G895" s="451" t="s">
        <v>0</v>
      </c>
      <c r="H895" s="409"/>
      <c r="I895" s="409"/>
      <c r="J895" s="409"/>
      <c r="K895" s="409"/>
    </row>
    <row r="896" spans="1:11" ht="168">
      <c r="A896" s="430" t="s">
        <v>12</v>
      </c>
      <c r="B896" s="422">
        <v>0.62572989795093081</v>
      </c>
      <c r="C896" s="450" t="s">
        <v>0</v>
      </c>
      <c r="D896" s="423">
        <v>-0.47565439501183654</v>
      </c>
      <c r="E896" s="450" t="s">
        <v>0</v>
      </c>
      <c r="F896" s="450" t="s">
        <v>0</v>
      </c>
      <c r="G896" s="451" t="s">
        <v>0</v>
      </c>
      <c r="H896" s="409"/>
      <c r="I896" s="409"/>
      <c r="J896" s="409"/>
      <c r="K896" s="409"/>
    </row>
    <row r="897" spans="1:11" ht="240">
      <c r="A897" s="430" t="s">
        <v>17</v>
      </c>
      <c r="B897" s="422">
        <v>0.61725883137456017</v>
      </c>
      <c r="C897" s="450" t="s">
        <v>0</v>
      </c>
      <c r="D897" s="423">
        <v>0.30583977495220777</v>
      </c>
      <c r="E897" s="450" t="s">
        <v>0</v>
      </c>
      <c r="F897" s="450" t="s">
        <v>0</v>
      </c>
      <c r="G897" s="451" t="s">
        <v>0</v>
      </c>
      <c r="H897" s="409"/>
      <c r="I897" s="409"/>
      <c r="J897" s="409"/>
      <c r="K897" s="409"/>
    </row>
    <row r="898" spans="1:11" ht="180">
      <c r="A898" s="430" t="s">
        <v>16</v>
      </c>
      <c r="B898" s="422">
        <v>0.6103428329076751</v>
      </c>
      <c r="C898" s="450" t="s">
        <v>0</v>
      </c>
      <c r="D898" s="450" t="s">
        <v>0</v>
      </c>
      <c r="E898" s="450" t="s">
        <v>0</v>
      </c>
      <c r="F898" s="450" t="s">
        <v>0</v>
      </c>
      <c r="G898" s="451" t="s">
        <v>0</v>
      </c>
      <c r="H898" s="409"/>
      <c r="I898" s="409"/>
      <c r="J898" s="409"/>
      <c r="K898" s="409"/>
    </row>
    <row r="899" spans="1:11" ht="144">
      <c r="A899" s="430" t="s">
        <v>13</v>
      </c>
      <c r="B899" s="422">
        <v>0.59177966747343147</v>
      </c>
      <c r="C899" s="450" t="s">
        <v>0</v>
      </c>
      <c r="D899" s="450" t="s">
        <v>0</v>
      </c>
      <c r="E899" s="450" t="s">
        <v>0</v>
      </c>
      <c r="F899" s="450" t="s">
        <v>0</v>
      </c>
      <c r="G899" s="451" t="s">
        <v>0</v>
      </c>
      <c r="H899" s="409"/>
      <c r="I899" s="409"/>
      <c r="J899" s="409"/>
      <c r="K899" s="409"/>
    </row>
    <row r="900" spans="1:11" ht="180">
      <c r="A900" s="430" t="s">
        <v>19</v>
      </c>
      <c r="B900" s="422">
        <v>0.5790830605585654</v>
      </c>
      <c r="C900" s="450" t="s">
        <v>0</v>
      </c>
      <c r="D900" s="450" t="s">
        <v>0</v>
      </c>
      <c r="E900" s="450" t="s">
        <v>0</v>
      </c>
      <c r="F900" s="450" t="s">
        <v>0</v>
      </c>
      <c r="G900" s="451" t="s">
        <v>0</v>
      </c>
      <c r="H900" s="409"/>
      <c r="I900" s="409"/>
      <c r="J900" s="409"/>
      <c r="K900" s="409"/>
    </row>
    <row r="901" spans="1:11" ht="180">
      <c r="A901" s="430" t="s">
        <v>10</v>
      </c>
      <c r="B901" s="422">
        <v>0.57544421380161825</v>
      </c>
      <c r="C901" s="423">
        <v>-0.36272023564813261</v>
      </c>
      <c r="D901" s="450" t="s">
        <v>0</v>
      </c>
      <c r="E901" s="450" t="s">
        <v>0</v>
      </c>
      <c r="F901" s="450" t="s">
        <v>0</v>
      </c>
      <c r="G901" s="451" t="s">
        <v>0</v>
      </c>
      <c r="H901" s="409"/>
      <c r="I901" s="409"/>
      <c r="J901" s="409"/>
      <c r="K901" s="409"/>
    </row>
    <row r="902" spans="1:11" ht="192">
      <c r="A902" s="430" t="s">
        <v>20</v>
      </c>
      <c r="B902" s="422">
        <v>0.56244667855875652</v>
      </c>
      <c r="C902" s="450" t="s">
        <v>0</v>
      </c>
      <c r="D902" s="450" t="s">
        <v>0</v>
      </c>
      <c r="E902" s="423">
        <v>0.30365115358763578</v>
      </c>
      <c r="F902" s="450" t="s">
        <v>0</v>
      </c>
      <c r="G902" s="451" t="s">
        <v>0</v>
      </c>
      <c r="H902" s="409"/>
      <c r="I902" s="409"/>
      <c r="J902" s="409"/>
      <c r="K902" s="409"/>
    </row>
    <row r="903" spans="1:11" ht="180">
      <c r="A903" s="430" t="s">
        <v>18</v>
      </c>
      <c r="B903" s="422">
        <v>0.54955145326412502</v>
      </c>
      <c r="C903" s="450" t="s">
        <v>0</v>
      </c>
      <c r="D903" s="450" t="s">
        <v>0</v>
      </c>
      <c r="E903" s="450" t="s">
        <v>0</v>
      </c>
      <c r="F903" s="450" t="s">
        <v>0</v>
      </c>
      <c r="G903" s="451" t="s">
        <v>0</v>
      </c>
      <c r="H903" s="409"/>
      <c r="I903" s="409"/>
      <c r="J903" s="409"/>
      <c r="K903" s="409"/>
    </row>
    <row r="904" spans="1:11" ht="228">
      <c r="A904" s="430" t="s">
        <v>24</v>
      </c>
      <c r="B904" s="422">
        <v>0.53554566859798136</v>
      </c>
      <c r="C904" s="450" t="s">
        <v>0</v>
      </c>
      <c r="D904" s="423">
        <v>0.40544668559151914</v>
      </c>
      <c r="E904" s="450" t="s">
        <v>0</v>
      </c>
      <c r="F904" s="450" t="s">
        <v>0</v>
      </c>
      <c r="G904" s="451" t="s">
        <v>0</v>
      </c>
      <c r="H904" s="409"/>
      <c r="I904" s="409"/>
      <c r="J904" s="409"/>
      <c r="K904" s="409"/>
    </row>
    <row r="905" spans="1:11" ht="204">
      <c r="A905" s="430" t="s">
        <v>23</v>
      </c>
      <c r="B905" s="422">
        <v>0.51487550509913205</v>
      </c>
      <c r="C905" s="450" t="s">
        <v>0</v>
      </c>
      <c r="D905" s="450" t="s">
        <v>0</v>
      </c>
      <c r="E905" s="423">
        <v>0.34874728492342472</v>
      </c>
      <c r="F905" s="450" t="s">
        <v>0</v>
      </c>
      <c r="G905" s="451" t="s">
        <v>0</v>
      </c>
      <c r="H905" s="409"/>
      <c r="I905" s="409"/>
      <c r="J905" s="409"/>
      <c r="K905" s="409"/>
    </row>
    <row r="906" spans="1:11" ht="240">
      <c r="A906" s="430" t="s">
        <v>25</v>
      </c>
      <c r="B906" s="422">
        <v>0.47632976420679102</v>
      </c>
      <c r="C906" s="423">
        <v>0.30952007816621263</v>
      </c>
      <c r="D906" s="450" t="s">
        <v>0</v>
      </c>
      <c r="E906" s="450" t="s">
        <v>0</v>
      </c>
      <c r="F906" s="450" t="s">
        <v>0</v>
      </c>
      <c r="G906" s="451" t="s">
        <v>0</v>
      </c>
      <c r="H906" s="409"/>
      <c r="I906" s="409"/>
      <c r="J906" s="409"/>
      <c r="K906" s="409"/>
    </row>
    <row r="907" spans="1:11" ht="180">
      <c r="A907" s="430" t="s">
        <v>26</v>
      </c>
      <c r="B907" s="422">
        <v>0.44022465550690365</v>
      </c>
      <c r="C907" s="450" t="s">
        <v>0</v>
      </c>
      <c r="D907" s="450" t="s">
        <v>0</v>
      </c>
      <c r="E907" s="450" t="s">
        <v>0</v>
      </c>
      <c r="F907" s="450" t="s">
        <v>0</v>
      </c>
      <c r="G907" s="451" t="s">
        <v>0</v>
      </c>
      <c r="H907" s="409"/>
      <c r="I907" s="409"/>
      <c r="J907" s="409"/>
      <c r="K907" s="409"/>
    </row>
    <row r="908" spans="1:11" ht="228">
      <c r="A908" s="430" t="s">
        <v>27</v>
      </c>
      <c r="B908" s="454" t="s">
        <v>0</v>
      </c>
      <c r="C908" s="450" t="s">
        <v>0</v>
      </c>
      <c r="D908" s="450" t="s">
        <v>0</v>
      </c>
      <c r="E908" s="450" t="s">
        <v>0</v>
      </c>
      <c r="F908" s="450" t="s">
        <v>0</v>
      </c>
      <c r="G908" s="451" t="s">
        <v>0</v>
      </c>
      <c r="H908" s="409"/>
      <c r="I908" s="409"/>
      <c r="J908" s="409"/>
      <c r="K908" s="409"/>
    </row>
    <row r="909" spans="1:11" ht="204">
      <c r="A909" s="430" t="s">
        <v>29</v>
      </c>
      <c r="B909" s="454" t="s">
        <v>0</v>
      </c>
      <c r="C909" s="423">
        <v>0.67036973153413781</v>
      </c>
      <c r="D909" s="450" t="s">
        <v>0</v>
      </c>
      <c r="E909" s="423">
        <v>0.36797436796074201</v>
      </c>
      <c r="F909" s="450" t="s">
        <v>0</v>
      </c>
      <c r="G909" s="451" t="s">
        <v>0</v>
      </c>
      <c r="H909" s="409"/>
      <c r="I909" s="409"/>
      <c r="J909" s="409"/>
      <c r="K909" s="409"/>
    </row>
    <row r="910" spans="1:11" ht="144">
      <c r="A910" s="430" t="s">
        <v>30</v>
      </c>
      <c r="B910" s="454" t="s">
        <v>0</v>
      </c>
      <c r="C910" s="423">
        <v>0.66441676681080497</v>
      </c>
      <c r="D910" s="450" t="s">
        <v>0</v>
      </c>
      <c r="E910" s="450" t="s">
        <v>0</v>
      </c>
      <c r="F910" s="450" t="s">
        <v>0</v>
      </c>
      <c r="G910" s="451" t="s">
        <v>0</v>
      </c>
      <c r="H910" s="409"/>
      <c r="I910" s="409"/>
      <c r="J910" s="409"/>
      <c r="K910" s="409"/>
    </row>
    <row r="911" spans="1:11" ht="180">
      <c r="A911" s="430" t="s">
        <v>32</v>
      </c>
      <c r="B911" s="454" t="s">
        <v>0</v>
      </c>
      <c r="C911" s="423">
        <v>0.63626964085894733</v>
      </c>
      <c r="D911" s="450" t="s">
        <v>0</v>
      </c>
      <c r="E911" s="450" t="s">
        <v>0</v>
      </c>
      <c r="F911" s="450" t="s">
        <v>0</v>
      </c>
      <c r="G911" s="451" t="s">
        <v>0</v>
      </c>
      <c r="H911" s="409"/>
      <c r="I911" s="409"/>
      <c r="J911" s="409"/>
      <c r="K911" s="409"/>
    </row>
    <row r="912" spans="1:11" ht="180">
      <c r="A912" s="430" t="s">
        <v>31</v>
      </c>
      <c r="B912" s="454" t="s">
        <v>0</v>
      </c>
      <c r="C912" s="423">
        <v>0.56605232246114201</v>
      </c>
      <c r="D912" s="450" t="s">
        <v>0</v>
      </c>
      <c r="E912" s="450" t="s">
        <v>0</v>
      </c>
      <c r="F912" s="450" t="s">
        <v>0</v>
      </c>
      <c r="G912" s="451" t="s">
        <v>0</v>
      </c>
      <c r="H912" s="409"/>
      <c r="I912" s="409"/>
      <c r="J912" s="409"/>
      <c r="K912" s="409"/>
    </row>
    <row r="913" spans="1:11" ht="96">
      <c r="A913" s="430" t="s">
        <v>28</v>
      </c>
      <c r="B913" s="454" t="s">
        <v>0</v>
      </c>
      <c r="C913" s="423">
        <v>0.54857010361949365</v>
      </c>
      <c r="D913" s="423">
        <v>0.42688140630699944</v>
      </c>
      <c r="E913" s="450" t="s">
        <v>0</v>
      </c>
      <c r="F913" s="450" t="s">
        <v>0</v>
      </c>
      <c r="G913" s="451" t="s">
        <v>0</v>
      </c>
      <c r="H913" s="409"/>
      <c r="I913" s="409"/>
      <c r="J913" s="409"/>
      <c r="K913" s="409"/>
    </row>
    <row r="914" spans="1:11" ht="144">
      <c r="A914" s="430" t="s">
        <v>37</v>
      </c>
      <c r="B914" s="454" t="s">
        <v>0</v>
      </c>
      <c r="C914" s="423">
        <v>0.49743669774925575</v>
      </c>
      <c r="D914" s="450" t="s">
        <v>0</v>
      </c>
      <c r="E914" s="450" t="s">
        <v>0</v>
      </c>
      <c r="F914" s="423">
        <v>-0.32220267141694786</v>
      </c>
      <c r="G914" s="451" t="s">
        <v>0</v>
      </c>
      <c r="H914" s="409"/>
      <c r="I914" s="409"/>
      <c r="J914" s="409"/>
      <c r="K914" s="409"/>
    </row>
    <row r="915" spans="1:11" ht="156">
      <c r="A915" s="430" t="s">
        <v>34</v>
      </c>
      <c r="B915" s="454" t="s">
        <v>0</v>
      </c>
      <c r="C915" s="423">
        <v>0.48009781565727438</v>
      </c>
      <c r="D915" s="450" t="s">
        <v>0</v>
      </c>
      <c r="E915" s="423">
        <v>0.43521157632775687</v>
      </c>
      <c r="F915" s="423">
        <v>0.32729111211748363</v>
      </c>
      <c r="G915" s="451" t="s">
        <v>0</v>
      </c>
      <c r="H915" s="409"/>
      <c r="I915" s="409"/>
      <c r="J915" s="409"/>
      <c r="K915" s="409"/>
    </row>
    <row r="916" spans="1:11" ht="276">
      <c r="A916" s="430" t="s">
        <v>44</v>
      </c>
      <c r="B916" s="454" t="s">
        <v>0</v>
      </c>
      <c r="C916" s="450" t="s">
        <v>0</v>
      </c>
      <c r="D916" s="450" t="s">
        <v>0</v>
      </c>
      <c r="E916" s="450" t="s">
        <v>0</v>
      </c>
      <c r="F916" s="450" t="s">
        <v>0</v>
      </c>
      <c r="G916" s="451" t="s">
        <v>0</v>
      </c>
      <c r="H916" s="409"/>
      <c r="I916" s="409"/>
      <c r="J916" s="409"/>
      <c r="K916" s="409"/>
    </row>
    <row r="917" spans="1:11" ht="192">
      <c r="A917" s="430" t="s">
        <v>46</v>
      </c>
      <c r="B917" s="454" t="s">
        <v>0</v>
      </c>
      <c r="C917" s="450" t="s">
        <v>0</v>
      </c>
      <c r="D917" s="450" t="s">
        <v>0</v>
      </c>
      <c r="E917" s="450" t="s">
        <v>0</v>
      </c>
      <c r="F917" s="450" t="s">
        <v>0</v>
      </c>
      <c r="G917" s="451" t="s">
        <v>0</v>
      </c>
      <c r="H917" s="409"/>
      <c r="I917" s="409"/>
      <c r="J917" s="409"/>
      <c r="K917" s="409"/>
    </row>
    <row r="918" spans="1:11" ht="288">
      <c r="A918" s="430" t="s">
        <v>47</v>
      </c>
      <c r="B918" s="454" t="s">
        <v>0</v>
      </c>
      <c r="C918" s="450" t="s">
        <v>0</v>
      </c>
      <c r="D918" s="450" t="s">
        <v>0</v>
      </c>
      <c r="E918" s="450" t="s">
        <v>0</v>
      </c>
      <c r="F918" s="450" t="s">
        <v>0</v>
      </c>
      <c r="G918" s="451" t="s">
        <v>0</v>
      </c>
      <c r="H918" s="409"/>
      <c r="I918" s="409"/>
      <c r="J918" s="409"/>
      <c r="K918" s="409"/>
    </row>
    <row r="919" spans="1:11" ht="204">
      <c r="A919" s="430" t="s">
        <v>49</v>
      </c>
      <c r="B919" s="454" t="s">
        <v>0</v>
      </c>
      <c r="C919" s="450" t="s">
        <v>0</v>
      </c>
      <c r="D919" s="450" t="s">
        <v>0</v>
      </c>
      <c r="E919" s="450" t="s">
        <v>0</v>
      </c>
      <c r="F919" s="450" t="s">
        <v>0</v>
      </c>
      <c r="G919" s="451" t="s">
        <v>0</v>
      </c>
      <c r="H919" s="409"/>
      <c r="I919" s="409"/>
      <c r="J919" s="409"/>
      <c r="K919" s="409"/>
    </row>
    <row r="920" spans="1:11" ht="144">
      <c r="A920" s="430" t="s">
        <v>67</v>
      </c>
      <c r="B920" s="454" t="s">
        <v>0</v>
      </c>
      <c r="C920" s="450" t="s">
        <v>0</v>
      </c>
      <c r="D920" s="423">
        <v>0.69359812977966473</v>
      </c>
      <c r="E920" s="450" t="s">
        <v>0</v>
      </c>
      <c r="F920" s="450" t="s">
        <v>0</v>
      </c>
      <c r="G920" s="451" t="s">
        <v>0</v>
      </c>
      <c r="H920" s="409"/>
      <c r="I920" s="409"/>
      <c r="J920" s="409"/>
      <c r="K920" s="409"/>
    </row>
    <row r="921" spans="1:11" ht="168">
      <c r="A921" s="430" t="s">
        <v>33</v>
      </c>
      <c r="B921" s="454" t="s">
        <v>0</v>
      </c>
      <c r="C921" s="423">
        <v>0.32766329849825443</v>
      </c>
      <c r="D921" s="423">
        <v>0.66402265372965075</v>
      </c>
      <c r="E921" s="450" t="s">
        <v>0</v>
      </c>
      <c r="F921" s="450" t="s">
        <v>0</v>
      </c>
      <c r="G921" s="451" t="s">
        <v>0</v>
      </c>
      <c r="H921" s="409"/>
      <c r="I921" s="409"/>
      <c r="J921" s="409"/>
      <c r="K921" s="409"/>
    </row>
    <row r="922" spans="1:11" ht="168">
      <c r="A922" s="430" t="s">
        <v>14</v>
      </c>
      <c r="B922" s="422">
        <v>0.448904815937051</v>
      </c>
      <c r="C922" s="450" t="s">
        <v>0</v>
      </c>
      <c r="D922" s="423">
        <v>-0.65432024282149304</v>
      </c>
      <c r="E922" s="450" t="s">
        <v>0</v>
      </c>
      <c r="F922" s="450" t="s">
        <v>0</v>
      </c>
      <c r="G922" s="451" t="s">
        <v>0</v>
      </c>
      <c r="H922" s="409"/>
      <c r="I922" s="409"/>
      <c r="J922" s="409"/>
      <c r="K922" s="409"/>
    </row>
    <row r="923" spans="1:11" ht="204">
      <c r="A923" s="430" t="s">
        <v>66</v>
      </c>
      <c r="B923" s="422">
        <v>0.33883576658228792</v>
      </c>
      <c r="C923" s="450" t="s">
        <v>0</v>
      </c>
      <c r="D923" s="423">
        <v>0.58100647860694332</v>
      </c>
      <c r="E923" s="450" t="s">
        <v>0</v>
      </c>
      <c r="F923" s="450" t="s">
        <v>0</v>
      </c>
      <c r="G923" s="451" t="s">
        <v>0</v>
      </c>
      <c r="H923" s="409"/>
      <c r="I923" s="409"/>
      <c r="J923" s="409"/>
      <c r="K923" s="409"/>
    </row>
    <row r="924" spans="1:11" ht="204">
      <c r="A924" s="430" t="s">
        <v>65</v>
      </c>
      <c r="B924" s="454" t="s">
        <v>0</v>
      </c>
      <c r="C924" s="423">
        <v>0.31336893120749576</v>
      </c>
      <c r="D924" s="423">
        <v>-0.53851299993370938</v>
      </c>
      <c r="E924" s="423">
        <v>0.39469293517666804</v>
      </c>
      <c r="F924" s="450" t="s">
        <v>0</v>
      </c>
      <c r="G924" s="451" t="s">
        <v>0</v>
      </c>
      <c r="H924" s="409"/>
      <c r="I924" s="409"/>
      <c r="J924" s="409"/>
      <c r="K924" s="409"/>
    </row>
    <row r="925" spans="1:11" ht="204">
      <c r="A925" s="430" t="s">
        <v>35</v>
      </c>
      <c r="B925" s="454" t="s">
        <v>0</v>
      </c>
      <c r="C925" s="450" t="s">
        <v>0</v>
      </c>
      <c r="D925" s="450" t="s">
        <v>0</v>
      </c>
      <c r="E925" s="423">
        <v>0.71544815144975671</v>
      </c>
      <c r="F925" s="450" t="s">
        <v>0</v>
      </c>
      <c r="G925" s="451" t="s">
        <v>0</v>
      </c>
      <c r="H925" s="409"/>
      <c r="I925" s="409"/>
      <c r="J925" s="409"/>
      <c r="K925" s="409"/>
    </row>
    <row r="926" spans="1:11" ht="120">
      <c r="A926" s="430" t="s">
        <v>51</v>
      </c>
      <c r="B926" s="422">
        <v>0.4121152915159782</v>
      </c>
      <c r="C926" s="450" t="s">
        <v>0</v>
      </c>
      <c r="D926" s="450" t="s">
        <v>0</v>
      </c>
      <c r="E926" s="423">
        <v>0.60120877881000623</v>
      </c>
      <c r="F926" s="450" t="s">
        <v>0</v>
      </c>
      <c r="G926" s="451" t="s">
        <v>0</v>
      </c>
      <c r="H926" s="409"/>
      <c r="I926" s="409"/>
      <c r="J926" s="409"/>
      <c r="K926" s="409"/>
    </row>
    <row r="927" spans="1:11" ht="168">
      <c r="A927" s="430" t="s">
        <v>50</v>
      </c>
      <c r="B927" s="422">
        <v>0.44753107134265097</v>
      </c>
      <c r="C927" s="450" t="s">
        <v>0</v>
      </c>
      <c r="D927" s="450" t="s">
        <v>0</v>
      </c>
      <c r="E927" s="423">
        <v>0.54797413394303573</v>
      </c>
      <c r="F927" s="423">
        <v>0.35846504368942161</v>
      </c>
      <c r="G927" s="451" t="s">
        <v>0</v>
      </c>
      <c r="H927" s="409"/>
      <c r="I927" s="409"/>
      <c r="J927" s="409"/>
      <c r="K927" s="409"/>
    </row>
    <row r="928" spans="1:11" ht="276">
      <c r="A928" s="430" t="s">
        <v>57</v>
      </c>
      <c r="B928" s="454" t="s">
        <v>0</v>
      </c>
      <c r="C928" s="450" t="s">
        <v>0</v>
      </c>
      <c r="D928" s="450" t="s">
        <v>0</v>
      </c>
      <c r="E928" s="423">
        <v>-0.32935429619263157</v>
      </c>
      <c r="F928" s="450" t="s">
        <v>0</v>
      </c>
      <c r="G928" s="451" t="s">
        <v>0</v>
      </c>
      <c r="H928" s="409"/>
      <c r="I928" s="409"/>
      <c r="J928" s="409"/>
      <c r="K928" s="409"/>
    </row>
    <row r="929" spans="1:11" ht="264">
      <c r="A929" s="430" t="s">
        <v>62</v>
      </c>
      <c r="B929" s="454" t="s">
        <v>0</v>
      </c>
      <c r="C929" s="450" t="s">
        <v>0</v>
      </c>
      <c r="D929" s="450" t="s">
        <v>0</v>
      </c>
      <c r="E929" s="450" t="s">
        <v>0</v>
      </c>
      <c r="F929" s="450" t="s">
        <v>0</v>
      </c>
      <c r="G929" s="451" t="s">
        <v>0</v>
      </c>
      <c r="H929" s="409"/>
      <c r="I929" s="409"/>
      <c r="J929" s="409"/>
      <c r="K929" s="409"/>
    </row>
    <row r="930" spans="1:11" ht="192">
      <c r="A930" s="430" t="s">
        <v>71</v>
      </c>
      <c r="B930" s="454" t="s">
        <v>0</v>
      </c>
      <c r="C930" s="450" t="s">
        <v>0</v>
      </c>
      <c r="D930" s="450" t="s">
        <v>0</v>
      </c>
      <c r="E930" s="450" t="s">
        <v>0</v>
      </c>
      <c r="F930" s="450" t="s">
        <v>0</v>
      </c>
      <c r="G930" s="451" t="s">
        <v>0</v>
      </c>
      <c r="H930" s="409"/>
      <c r="I930" s="409"/>
      <c r="J930" s="409"/>
      <c r="K930" s="409"/>
    </row>
    <row r="931" spans="1:11" ht="228">
      <c r="A931" s="430" t="s">
        <v>64</v>
      </c>
      <c r="B931" s="454" t="s">
        <v>0</v>
      </c>
      <c r="C931" s="450" t="s">
        <v>0</v>
      </c>
      <c r="D931" s="450" t="s">
        <v>0</v>
      </c>
      <c r="E931" s="450" t="s">
        <v>0</v>
      </c>
      <c r="F931" s="450" t="s">
        <v>0</v>
      </c>
      <c r="G931" s="451" t="s">
        <v>0</v>
      </c>
      <c r="H931" s="409"/>
      <c r="I931" s="409"/>
      <c r="J931" s="409"/>
      <c r="K931" s="409"/>
    </row>
    <row r="932" spans="1:11" ht="120">
      <c r="A932" s="430" t="s">
        <v>22</v>
      </c>
      <c r="B932" s="422">
        <v>0.31073699198356608</v>
      </c>
      <c r="C932" s="450" t="s">
        <v>0</v>
      </c>
      <c r="D932" s="450" t="s">
        <v>0</v>
      </c>
      <c r="E932" s="450" t="s">
        <v>0</v>
      </c>
      <c r="F932" s="423">
        <v>-0.5882457799728481</v>
      </c>
      <c r="G932" s="451" t="s">
        <v>0</v>
      </c>
      <c r="H932" s="409"/>
      <c r="I932" s="409"/>
      <c r="J932" s="409"/>
      <c r="K932" s="409"/>
    </row>
    <row r="933" spans="1:11" ht="168">
      <c r="A933" s="430" t="s">
        <v>52</v>
      </c>
      <c r="B933" s="454" t="s">
        <v>0</v>
      </c>
      <c r="C933" s="423">
        <v>0.3084149999513966</v>
      </c>
      <c r="D933" s="450" t="s">
        <v>0</v>
      </c>
      <c r="E933" s="423">
        <v>0.49386934424791951</v>
      </c>
      <c r="F933" s="423">
        <v>0.52266948816923542</v>
      </c>
      <c r="G933" s="451" t="s">
        <v>0</v>
      </c>
      <c r="H933" s="409"/>
      <c r="I933" s="409"/>
      <c r="J933" s="409"/>
      <c r="K933" s="409"/>
    </row>
    <row r="934" spans="1:11" ht="120">
      <c r="A934" s="430" t="s">
        <v>36</v>
      </c>
      <c r="B934" s="454" t="s">
        <v>0</v>
      </c>
      <c r="C934" s="423">
        <v>0.44391812777726575</v>
      </c>
      <c r="D934" s="450" t="s">
        <v>0</v>
      </c>
      <c r="E934" s="450" t="s">
        <v>0</v>
      </c>
      <c r="F934" s="423">
        <v>0.50263035264216138</v>
      </c>
      <c r="G934" s="451" t="s">
        <v>0</v>
      </c>
      <c r="H934" s="409"/>
      <c r="I934" s="409"/>
      <c r="J934" s="409"/>
      <c r="K934" s="409"/>
    </row>
    <row r="935" spans="1:11" ht="192">
      <c r="A935" s="430" t="s">
        <v>21</v>
      </c>
      <c r="B935" s="422">
        <v>0.37415463479630229</v>
      </c>
      <c r="C935" s="450" t="s">
        <v>0</v>
      </c>
      <c r="D935" s="450" t="s">
        <v>0</v>
      </c>
      <c r="E935" s="450" t="s">
        <v>0</v>
      </c>
      <c r="F935" s="423">
        <v>-0.49577286105177321</v>
      </c>
      <c r="G935" s="451" t="s">
        <v>0</v>
      </c>
      <c r="H935" s="409"/>
      <c r="I935" s="409"/>
      <c r="J935" s="409"/>
      <c r="K935" s="409"/>
    </row>
    <row r="936" spans="1:11" ht="252">
      <c r="A936" s="430" t="s">
        <v>58</v>
      </c>
      <c r="B936" s="454" t="s">
        <v>0</v>
      </c>
      <c r="C936" s="450" t="s">
        <v>0</v>
      </c>
      <c r="D936" s="450" t="s">
        <v>0</v>
      </c>
      <c r="E936" s="450" t="s">
        <v>0</v>
      </c>
      <c r="F936" s="423">
        <v>-0.33486039323296424</v>
      </c>
      <c r="G936" s="451" t="s">
        <v>0</v>
      </c>
      <c r="H936" s="409"/>
      <c r="I936" s="409"/>
      <c r="J936" s="409"/>
      <c r="K936" s="409"/>
    </row>
    <row r="937" spans="1:11" ht="300">
      <c r="A937" s="430" t="s">
        <v>53</v>
      </c>
      <c r="B937" s="454" t="s">
        <v>0</v>
      </c>
      <c r="C937" s="450" t="s">
        <v>0</v>
      </c>
      <c r="D937" s="450" t="s">
        <v>0</v>
      </c>
      <c r="E937" s="450" t="s">
        <v>0</v>
      </c>
      <c r="F937" s="450" t="s">
        <v>0</v>
      </c>
      <c r="G937" s="451" t="s">
        <v>0</v>
      </c>
      <c r="H937" s="409"/>
      <c r="I937" s="409"/>
      <c r="J937" s="409"/>
      <c r="K937" s="409"/>
    </row>
    <row r="938" spans="1:11" ht="204">
      <c r="A938" s="430" t="s">
        <v>59</v>
      </c>
      <c r="B938" s="454" t="s">
        <v>0</v>
      </c>
      <c r="C938" s="450" t="s">
        <v>0</v>
      </c>
      <c r="D938" s="450" t="s">
        <v>0</v>
      </c>
      <c r="E938" s="450" t="s">
        <v>0</v>
      </c>
      <c r="F938" s="450" t="s">
        <v>0</v>
      </c>
      <c r="G938" s="451" t="s">
        <v>0</v>
      </c>
      <c r="H938" s="409"/>
      <c r="I938" s="409"/>
      <c r="J938" s="409"/>
      <c r="K938" s="409"/>
    </row>
    <row r="939" spans="1:11" ht="192">
      <c r="A939" s="430" t="s">
        <v>70</v>
      </c>
      <c r="B939" s="454" t="s">
        <v>0</v>
      </c>
      <c r="C939" s="450" t="s">
        <v>0</v>
      </c>
      <c r="D939" s="450" t="s">
        <v>0</v>
      </c>
      <c r="E939" s="450" t="s">
        <v>0</v>
      </c>
      <c r="F939" s="450" t="s">
        <v>0</v>
      </c>
      <c r="G939" s="424">
        <v>0.82266341295316359</v>
      </c>
      <c r="H939" s="409"/>
      <c r="I939" s="409"/>
      <c r="J939" s="409"/>
      <c r="K939" s="409"/>
    </row>
    <row r="940" spans="1:11" ht="192">
      <c r="A940" s="430" t="s">
        <v>45</v>
      </c>
      <c r="B940" s="454" t="s">
        <v>0</v>
      </c>
      <c r="C940" s="450" t="s">
        <v>0</v>
      </c>
      <c r="D940" s="450" t="s">
        <v>0</v>
      </c>
      <c r="E940" s="450" t="s">
        <v>0</v>
      </c>
      <c r="F940" s="450" t="s">
        <v>0</v>
      </c>
      <c r="G940" s="424">
        <v>-0.62301283669321561</v>
      </c>
      <c r="H940" s="409"/>
      <c r="I940" s="409"/>
      <c r="J940" s="409"/>
      <c r="K940" s="409"/>
    </row>
    <row r="941" spans="1:11" ht="252">
      <c r="A941" s="430" t="s">
        <v>48</v>
      </c>
      <c r="B941" s="454" t="s">
        <v>0</v>
      </c>
      <c r="C941" s="450" t="s">
        <v>0</v>
      </c>
      <c r="D941" s="450" t="s">
        <v>0</v>
      </c>
      <c r="E941" s="450" t="s">
        <v>0</v>
      </c>
      <c r="F941" s="450" t="s">
        <v>0</v>
      </c>
      <c r="G941" s="451" t="s">
        <v>0</v>
      </c>
      <c r="H941" s="409"/>
      <c r="I941" s="409"/>
      <c r="J941" s="409"/>
      <c r="K941" s="409"/>
    </row>
    <row r="942" spans="1:11" ht="264.75" thickBot="1">
      <c r="A942" s="433" t="s">
        <v>63</v>
      </c>
      <c r="B942" s="455" t="s">
        <v>0</v>
      </c>
      <c r="C942" s="452" t="s">
        <v>0</v>
      </c>
      <c r="D942" s="452" t="s">
        <v>0</v>
      </c>
      <c r="E942" s="452" t="s">
        <v>0</v>
      </c>
      <c r="F942" s="452" t="s">
        <v>0</v>
      </c>
      <c r="G942" s="453" t="s">
        <v>0</v>
      </c>
      <c r="H942" s="409"/>
      <c r="I942" s="409"/>
      <c r="J942" s="409"/>
      <c r="K942" s="409"/>
    </row>
    <row r="943" spans="1:11" ht="15.75" thickTop="1">
      <c r="A943" s="673" t="s">
        <v>72</v>
      </c>
      <c r="B943" s="673"/>
      <c r="C943" s="673"/>
      <c r="D943" s="673"/>
      <c r="E943" s="673"/>
      <c r="F943" s="673"/>
      <c r="G943" s="673"/>
      <c r="H943" s="409"/>
      <c r="I943" s="409"/>
      <c r="J943" s="409"/>
      <c r="K943" s="409"/>
    </row>
    <row r="944" spans="1:11">
      <c r="A944" s="673" t="s">
        <v>650</v>
      </c>
      <c r="B944" s="673"/>
      <c r="C944" s="673"/>
      <c r="D944" s="673"/>
      <c r="E944" s="673"/>
      <c r="F944" s="673"/>
      <c r="G944" s="673"/>
      <c r="H944" s="409"/>
      <c r="I944" s="409"/>
      <c r="J944" s="409"/>
      <c r="K944" s="409"/>
    </row>
    <row r="945" spans="1:11">
      <c r="A945" s="409"/>
      <c r="B945" s="409"/>
      <c r="C945" s="409"/>
      <c r="D945" s="409"/>
      <c r="E945" s="409"/>
      <c r="F945" s="409"/>
      <c r="G945" s="409"/>
      <c r="H945" s="409"/>
      <c r="I945" s="409"/>
      <c r="J945" s="409"/>
      <c r="K945" s="409"/>
    </row>
    <row r="946" spans="1:11" ht="15.75" thickBot="1">
      <c r="A946" s="671" t="s">
        <v>185</v>
      </c>
      <c r="B946" s="671"/>
      <c r="C946" s="671"/>
      <c r="D946" s="671"/>
      <c r="E946" s="671"/>
      <c r="F946" s="671"/>
      <c r="G946" s="671"/>
      <c r="H946" s="409"/>
      <c r="I946" s="409"/>
      <c r="J946" s="409"/>
      <c r="K946" s="409"/>
    </row>
    <row r="947" spans="1:11" ht="16.5" thickTop="1" thickBot="1">
      <c r="A947" s="607" t="s">
        <v>1</v>
      </c>
      <c r="B947" s="457" t="s">
        <v>2</v>
      </c>
      <c r="C947" s="458" t="s">
        <v>3</v>
      </c>
      <c r="D947" s="458" t="s">
        <v>4</v>
      </c>
      <c r="E947" s="458" t="s">
        <v>5</v>
      </c>
      <c r="F947" s="458" t="s">
        <v>75</v>
      </c>
      <c r="G947" s="459" t="s">
        <v>123</v>
      </c>
      <c r="H947" s="409"/>
      <c r="I947" s="409"/>
      <c r="J947" s="409"/>
      <c r="K947" s="409"/>
    </row>
    <row r="948" spans="1:11" ht="15.75" thickTop="1">
      <c r="A948" s="439" t="s">
        <v>2</v>
      </c>
      <c r="B948" s="419">
        <v>0.88679667007489071</v>
      </c>
      <c r="C948" s="420">
        <v>0.28422866149515247</v>
      </c>
      <c r="D948" s="420">
        <v>0.12669458267389411</v>
      </c>
      <c r="E948" s="420">
        <v>0.30897256499168202</v>
      </c>
      <c r="F948" s="420">
        <v>0.14590632863257555</v>
      </c>
      <c r="G948" s="421">
        <v>1.2304459642740989E-3</v>
      </c>
      <c r="H948" s="409"/>
      <c r="I948" s="409"/>
      <c r="J948" s="409"/>
      <c r="K948" s="409"/>
    </row>
    <row r="949" spans="1:11">
      <c r="A949" s="441" t="s">
        <v>3</v>
      </c>
      <c r="B949" s="422">
        <v>-0.44248987349902069</v>
      </c>
      <c r="C949" s="423">
        <v>0.66613128458999604</v>
      </c>
      <c r="D949" s="423">
        <v>0.35446286114026876</v>
      </c>
      <c r="E949" s="423">
        <v>0.3573215975729816</v>
      </c>
      <c r="F949" s="423">
        <v>0.32721635385003062</v>
      </c>
      <c r="G949" s="424">
        <v>8.8677671676400532E-3</v>
      </c>
      <c r="H949" s="409"/>
      <c r="I949" s="409"/>
      <c r="J949" s="409"/>
      <c r="K949" s="409"/>
    </row>
    <row r="950" spans="1:11">
      <c r="A950" s="441" t="s">
        <v>4</v>
      </c>
      <c r="B950" s="422">
        <v>8.4311280759851989E-2</v>
      </c>
      <c r="C950" s="423">
        <v>0.1212715574035407</v>
      </c>
      <c r="D950" s="423">
        <v>0.74825648413739088</v>
      </c>
      <c r="E950" s="423">
        <v>-0.44195431505843319</v>
      </c>
      <c r="F950" s="423">
        <v>-0.46328669838105274</v>
      </c>
      <c r="G950" s="424">
        <v>9.1317412098226927E-2</v>
      </c>
      <c r="H950" s="409"/>
      <c r="I950" s="409"/>
      <c r="J950" s="409"/>
      <c r="K950" s="409"/>
    </row>
    <row r="951" spans="1:11">
      <c r="A951" s="441" t="s">
        <v>5</v>
      </c>
      <c r="B951" s="422">
        <v>3.0618441410378283E-2</v>
      </c>
      <c r="C951" s="423">
        <v>0.6671571923945776</v>
      </c>
      <c r="D951" s="423">
        <v>-0.54271374523138938</v>
      </c>
      <c r="E951" s="423">
        <v>-0.27801394552634251</v>
      </c>
      <c r="F951" s="423">
        <v>-0.4259724190445916</v>
      </c>
      <c r="G951" s="424">
        <v>2.6102236013002406E-2</v>
      </c>
      <c r="H951" s="409"/>
      <c r="I951" s="409"/>
      <c r="J951" s="409"/>
      <c r="K951" s="409"/>
    </row>
    <row r="952" spans="1:11">
      <c r="A952" s="441" t="s">
        <v>75</v>
      </c>
      <c r="B952" s="422">
        <v>-7.7369752474447079E-2</v>
      </c>
      <c r="C952" s="423">
        <v>-7.8305233002165964E-2</v>
      </c>
      <c r="D952" s="423">
        <v>5.2318014510587957E-2</v>
      </c>
      <c r="E952" s="423">
        <v>0.55436300867716692</v>
      </c>
      <c r="F952" s="423">
        <v>-0.59174408127848932</v>
      </c>
      <c r="G952" s="424">
        <v>-0.57242085402828013</v>
      </c>
      <c r="H952" s="409"/>
      <c r="I952" s="409"/>
      <c r="J952" s="409"/>
      <c r="K952" s="409"/>
    </row>
    <row r="953" spans="1:11" ht="15.75" thickBot="1">
      <c r="A953" s="443" t="s">
        <v>123</v>
      </c>
      <c r="B953" s="425">
        <v>-6.1338553774780806E-2</v>
      </c>
      <c r="C953" s="426">
        <v>-9.7703429626271585E-2</v>
      </c>
      <c r="D953" s="426">
        <v>-3.3784801823923627E-2</v>
      </c>
      <c r="E953" s="426">
        <v>0.44376064955655925</v>
      </c>
      <c r="F953" s="426">
        <v>-0.35410828375853226</v>
      </c>
      <c r="G953" s="456">
        <v>0.81439180871649741</v>
      </c>
      <c r="H953" s="409"/>
      <c r="I953" s="409"/>
      <c r="J953" s="409"/>
      <c r="K953" s="409"/>
    </row>
    <row r="954" spans="1:11" ht="15.75" thickTop="1">
      <c r="A954" s="673" t="s">
        <v>186</v>
      </c>
      <c r="B954" s="673"/>
      <c r="C954" s="673"/>
      <c r="D954" s="673"/>
      <c r="E954" s="673"/>
      <c r="F954" s="673"/>
      <c r="G954" s="673"/>
      <c r="H954" s="409"/>
      <c r="I954" s="409"/>
      <c r="J954" s="409"/>
      <c r="K954" s="409"/>
    </row>
    <row r="955" spans="1:11">
      <c r="A955" s="409"/>
      <c r="B955" s="409"/>
      <c r="C955" s="409"/>
      <c r="D955" s="409"/>
      <c r="E955" s="409"/>
      <c r="F955" s="409"/>
      <c r="G955" s="409"/>
      <c r="H955" s="409"/>
      <c r="I955" s="409"/>
      <c r="J955" s="409"/>
      <c r="K955" s="409"/>
    </row>
    <row r="956" spans="1:11" ht="15.75" thickBot="1">
      <c r="A956" s="671" t="s">
        <v>187</v>
      </c>
      <c r="B956" s="671"/>
      <c r="C956" s="671"/>
      <c r="D956" s="671"/>
      <c r="E956" s="671"/>
      <c r="F956" s="671"/>
      <c r="G956" s="671"/>
      <c r="H956" s="409"/>
      <c r="I956" s="409"/>
      <c r="J956" s="409"/>
      <c r="K956" s="409"/>
    </row>
    <row r="957" spans="1:11" ht="15.75" thickTop="1">
      <c r="A957" s="608" t="s">
        <v>0</v>
      </c>
      <c r="B957" s="610" t="s">
        <v>1</v>
      </c>
      <c r="C957" s="611"/>
      <c r="D957" s="611"/>
      <c r="E957" s="611"/>
      <c r="F957" s="611"/>
      <c r="G957" s="612"/>
      <c r="H957" s="409"/>
      <c r="I957" s="409"/>
      <c r="J957" s="409"/>
      <c r="K957" s="409"/>
    </row>
    <row r="958" spans="1:11" ht="15.75" thickBot="1">
      <c r="A958" s="609"/>
      <c r="B958" s="445" t="s">
        <v>2</v>
      </c>
      <c r="C958" s="446" t="s">
        <v>3</v>
      </c>
      <c r="D958" s="446" t="s">
        <v>4</v>
      </c>
      <c r="E958" s="446" t="s">
        <v>5</v>
      </c>
      <c r="F958" s="446" t="s">
        <v>75</v>
      </c>
      <c r="G958" s="447" t="s">
        <v>123</v>
      </c>
      <c r="H958" s="409"/>
      <c r="I958" s="409"/>
      <c r="J958" s="409"/>
      <c r="K958" s="409"/>
    </row>
    <row r="959" spans="1:11" ht="264.75" thickTop="1">
      <c r="A959" s="427" t="s">
        <v>62</v>
      </c>
      <c r="B959" s="419">
        <v>-1.9974627517918096E-2</v>
      </c>
      <c r="C959" s="420">
        <v>-1.7191218517953216E-2</v>
      </c>
      <c r="D959" s="420">
        <v>1.151272337485233E-2</v>
      </c>
      <c r="E959" s="420">
        <v>0.10954302595234069</v>
      </c>
      <c r="F959" s="420">
        <v>-3.4113028385871623E-2</v>
      </c>
      <c r="G959" s="421">
        <v>2.5971643181277197E-2</v>
      </c>
      <c r="H959" s="409"/>
      <c r="I959" s="409"/>
      <c r="J959" s="409"/>
      <c r="K959" s="409"/>
    </row>
    <row r="960" spans="1:11" ht="276">
      <c r="A960" s="430" t="s">
        <v>44</v>
      </c>
      <c r="B960" s="422">
        <v>1.6105728937097521E-2</v>
      </c>
      <c r="C960" s="423">
        <v>-0.11476273156053533</v>
      </c>
      <c r="D960" s="423">
        <v>4.7126031260043888E-2</v>
      </c>
      <c r="E960" s="423">
        <v>2.5814589359049626E-2</v>
      </c>
      <c r="F960" s="423">
        <v>8.2109572297942815E-2</v>
      </c>
      <c r="G960" s="424">
        <v>1.1550503231617479E-2</v>
      </c>
      <c r="H960" s="409"/>
      <c r="I960" s="409"/>
      <c r="J960" s="409"/>
      <c r="K960" s="409"/>
    </row>
    <row r="961" spans="1:11" ht="300">
      <c r="A961" s="430" t="s">
        <v>53</v>
      </c>
      <c r="B961" s="422">
        <v>2.830170214711744E-3</v>
      </c>
      <c r="C961" s="423">
        <v>-8.3589498711184318E-2</v>
      </c>
      <c r="D961" s="423">
        <v>4.9002015817261421E-2</v>
      </c>
      <c r="E961" s="423">
        <v>3.554640329333271E-2</v>
      </c>
      <c r="F961" s="423">
        <v>0.12053310977437041</v>
      </c>
      <c r="G961" s="424">
        <v>-0.12752292506218102</v>
      </c>
      <c r="H961" s="409"/>
      <c r="I961" s="409"/>
      <c r="J961" s="409"/>
      <c r="K961" s="409"/>
    </row>
    <row r="962" spans="1:11" ht="264">
      <c r="A962" s="430" t="s">
        <v>63</v>
      </c>
      <c r="B962" s="422">
        <v>4.2149518518584993E-3</v>
      </c>
      <c r="C962" s="423">
        <v>1.8640701781628136E-2</v>
      </c>
      <c r="D962" s="423">
        <v>-2.6761744059899673E-2</v>
      </c>
      <c r="E962" s="423">
        <v>-1.0691277548416514E-2</v>
      </c>
      <c r="F962" s="423">
        <v>-1.2517410644838424E-2</v>
      </c>
      <c r="G962" s="424">
        <v>8.733344613126881E-2</v>
      </c>
      <c r="H962" s="409"/>
      <c r="I962" s="409"/>
      <c r="J962" s="409"/>
      <c r="K962" s="409"/>
    </row>
    <row r="963" spans="1:11" ht="276">
      <c r="A963" s="430" t="s">
        <v>57</v>
      </c>
      <c r="B963" s="422">
        <v>3.066372579306835E-2</v>
      </c>
      <c r="C963" s="423">
        <v>8.3095024700976114E-2</v>
      </c>
      <c r="D963" s="423">
        <v>-3.1106970324747671E-2</v>
      </c>
      <c r="E963" s="423">
        <v>-0.16259631699273075</v>
      </c>
      <c r="F963" s="423">
        <v>1.3609499554726278E-2</v>
      </c>
      <c r="G963" s="424">
        <v>-2.0395664090700621E-2</v>
      </c>
      <c r="H963" s="409"/>
      <c r="I963" s="409"/>
      <c r="J963" s="409"/>
      <c r="K963" s="409"/>
    </row>
    <row r="964" spans="1:11" ht="288">
      <c r="A964" s="430" t="s">
        <v>47</v>
      </c>
      <c r="B964" s="422">
        <v>-9.6215984128278764E-3</v>
      </c>
      <c r="C964" s="423">
        <v>6.3250518893815083E-2</v>
      </c>
      <c r="D964" s="423">
        <v>-1.4929048632293641E-2</v>
      </c>
      <c r="E964" s="423">
        <v>-3.4096713139900973E-3</v>
      </c>
      <c r="F964" s="423">
        <v>-3.2053670922742444E-2</v>
      </c>
      <c r="G964" s="424">
        <v>-4.6698271820040126E-2</v>
      </c>
      <c r="H964" s="409"/>
      <c r="I964" s="409"/>
      <c r="J964" s="409"/>
      <c r="K964" s="409"/>
    </row>
    <row r="965" spans="1:11" ht="252">
      <c r="A965" s="430" t="s">
        <v>48</v>
      </c>
      <c r="B965" s="422">
        <v>-5.5234730173958678E-3</v>
      </c>
      <c r="C965" s="423">
        <v>3.3951291534446496E-2</v>
      </c>
      <c r="D965" s="423">
        <v>-5.9506092678654685E-3</v>
      </c>
      <c r="E965" s="423">
        <v>4.5585018767272233E-3</v>
      </c>
      <c r="F965" s="423">
        <v>-1.3197993505673004E-3</v>
      </c>
      <c r="G965" s="424">
        <v>-0.10002925611836141</v>
      </c>
      <c r="H965" s="409"/>
      <c r="I965" s="409"/>
      <c r="J965" s="409"/>
      <c r="K965" s="409"/>
    </row>
    <row r="966" spans="1:11" ht="252">
      <c r="A966" s="430" t="s">
        <v>58</v>
      </c>
      <c r="B966" s="422">
        <v>-1.7250316808443224E-2</v>
      </c>
      <c r="C966" s="423">
        <v>1.5726860976694058E-2</v>
      </c>
      <c r="D966" s="423">
        <v>-2.9302011407609463E-2</v>
      </c>
      <c r="E966" s="423">
        <v>7.8276280315758923E-2</v>
      </c>
      <c r="F966" s="423">
        <v>-0.1713756901476251</v>
      </c>
      <c r="G966" s="424">
        <v>0.11374975066654275</v>
      </c>
      <c r="H966" s="409"/>
      <c r="I966" s="409"/>
      <c r="J966" s="409"/>
      <c r="K966" s="409"/>
    </row>
    <row r="967" spans="1:11" ht="228">
      <c r="A967" s="430" t="s">
        <v>27</v>
      </c>
      <c r="B967" s="422">
        <v>-2.6202191187967388E-2</v>
      </c>
      <c r="C967" s="423">
        <v>5.1939521571708912E-2</v>
      </c>
      <c r="D967" s="423">
        <v>-7.7066811257985911E-3</v>
      </c>
      <c r="E967" s="423">
        <v>-3.8074247678622414E-2</v>
      </c>
      <c r="F967" s="423">
        <v>7.4887996997620269E-3</v>
      </c>
      <c r="G967" s="424">
        <v>-5.0455232943105175E-3</v>
      </c>
      <c r="H967" s="409"/>
      <c r="I967" s="409"/>
      <c r="J967" s="409"/>
      <c r="K967" s="409"/>
    </row>
    <row r="968" spans="1:11" ht="204">
      <c r="A968" s="430" t="s">
        <v>59</v>
      </c>
      <c r="B968" s="422">
        <v>-8.2700613389232319E-3</v>
      </c>
      <c r="C968" s="423">
        <v>-1.657224551092706E-2</v>
      </c>
      <c r="D968" s="423">
        <v>5.6705102973891701E-4</v>
      </c>
      <c r="E968" s="423">
        <v>-3.9649614155940387E-3</v>
      </c>
      <c r="F968" s="423">
        <v>0.10959843805250165</v>
      </c>
      <c r="G968" s="424">
        <v>-1.8159883194170272E-2</v>
      </c>
      <c r="H968" s="409"/>
      <c r="I968" s="409"/>
      <c r="J968" s="409"/>
      <c r="K968" s="409"/>
    </row>
    <row r="969" spans="1:11" ht="228">
      <c r="A969" s="430" t="s">
        <v>64</v>
      </c>
      <c r="B969" s="422">
        <v>-2.8567242154366539E-3</v>
      </c>
      <c r="C969" s="423">
        <v>4.2031412381770585E-2</v>
      </c>
      <c r="D969" s="423">
        <v>-4.6562912827997835E-3</v>
      </c>
      <c r="E969" s="423">
        <v>-6.2771417756893932E-2</v>
      </c>
      <c r="F969" s="423">
        <v>1.5633262184111821E-2</v>
      </c>
      <c r="G969" s="424">
        <v>-5.7289797801785045E-2</v>
      </c>
      <c r="H969" s="409"/>
      <c r="I969" s="409"/>
      <c r="J969" s="409"/>
      <c r="K969" s="409"/>
    </row>
    <row r="970" spans="1:11" ht="192">
      <c r="A970" s="430" t="s">
        <v>71</v>
      </c>
      <c r="B970" s="422">
        <v>-7.7757792132101189E-3</v>
      </c>
      <c r="C970" s="423">
        <v>-3.4784574199910167E-3</v>
      </c>
      <c r="D970" s="423">
        <v>-1.4936277240723836E-2</v>
      </c>
      <c r="E970" s="423">
        <v>8.4822936545474903E-2</v>
      </c>
      <c r="F970" s="423">
        <v>-6.5264725389680991E-2</v>
      </c>
      <c r="G970" s="424">
        <v>-4.0682335311054064E-2</v>
      </c>
      <c r="H970" s="409"/>
      <c r="I970" s="409"/>
      <c r="J970" s="409"/>
      <c r="K970" s="409"/>
    </row>
    <row r="971" spans="1:11" ht="192">
      <c r="A971" s="430" t="s">
        <v>46</v>
      </c>
      <c r="B971" s="422">
        <v>-1.1730447960652574E-3</v>
      </c>
      <c r="C971" s="423">
        <v>7.9711162504467123E-2</v>
      </c>
      <c r="D971" s="423">
        <v>-3.7640318229321353E-2</v>
      </c>
      <c r="E971" s="423">
        <v>-2.8740465534621368E-2</v>
      </c>
      <c r="F971" s="423">
        <v>-1.0844686828759283E-2</v>
      </c>
      <c r="G971" s="424">
        <v>-1.6737422322457268E-2</v>
      </c>
      <c r="H971" s="409"/>
      <c r="I971" s="409"/>
      <c r="J971" s="409"/>
      <c r="K971" s="409"/>
    </row>
    <row r="972" spans="1:11" ht="204">
      <c r="A972" s="430" t="s">
        <v>49</v>
      </c>
      <c r="B972" s="422">
        <v>-1.0690359346976973E-2</v>
      </c>
      <c r="C972" s="423">
        <v>5.7683575991621813E-2</v>
      </c>
      <c r="D972" s="423">
        <v>-1.1369663395926731E-2</v>
      </c>
      <c r="E972" s="423">
        <v>7.0070425283223154E-3</v>
      </c>
      <c r="F972" s="423">
        <v>-6.7978002349145542E-2</v>
      </c>
      <c r="G972" s="424">
        <v>-9.0641324717987345E-2</v>
      </c>
      <c r="H972" s="409"/>
      <c r="I972" s="409"/>
      <c r="J972" s="409"/>
      <c r="K972" s="409"/>
    </row>
    <row r="973" spans="1:11" ht="192">
      <c r="A973" s="430" t="s">
        <v>45</v>
      </c>
      <c r="B973" s="422">
        <v>3.0283999304826628E-2</v>
      </c>
      <c r="C973" s="423">
        <v>-1.2924017834873415E-2</v>
      </c>
      <c r="D973" s="423">
        <v>5.8707843784030628E-3</v>
      </c>
      <c r="E973" s="423">
        <v>-8.156880545178663E-2</v>
      </c>
      <c r="F973" s="423">
        <v>4.3639461862014867E-2</v>
      </c>
      <c r="G973" s="424">
        <v>-0.41381900267984667</v>
      </c>
      <c r="H973" s="409"/>
      <c r="I973" s="409"/>
      <c r="J973" s="409"/>
      <c r="K973" s="409"/>
    </row>
    <row r="974" spans="1:11" ht="192">
      <c r="A974" s="430" t="s">
        <v>70</v>
      </c>
      <c r="B974" s="422">
        <v>-1.1503709382581181E-2</v>
      </c>
      <c r="C974" s="423">
        <v>-8.7236935568435509E-2</v>
      </c>
      <c r="D974" s="423">
        <v>3.8720837728853402E-2</v>
      </c>
      <c r="E974" s="423">
        <v>8.4207435443718406E-2</v>
      </c>
      <c r="F974" s="423">
        <v>-3.6321367155815361E-2</v>
      </c>
      <c r="G974" s="424">
        <v>0.5454079955493909</v>
      </c>
      <c r="H974" s="409"/>
      <c r="I974" s="409"/>
      <c r="J974" s="409"/>
      <c r="K974" s="409"/>
    </row>
    <row r="975" spans="1:11" ht="204">
      <c r="A975" s="430" t="s">
        <v>35</v>
      </c>
      <c r="B975" s="422">
        <v>-2.9144164052622826E-2</v>
      </c>
      <c r="C975" s="423">
        <v>-1.1898093478867531E-2</v>
      </c>
      <c r="D975" s="423">
        <v>-3.143114840012339E-3</v>
      </c>
      <c r="E975" s="423">
        <v>0.28241363107616474</v>
      </c>
      <c r="F975" s="423">
        <v>-7.7200594617513885E-2</v>
      </c>
      <c r="G975" s="424">
        <v>-5.7506900331546193E-2</v>
      </c>
      <c r="H975" s="409"/>
      <c r="I975" s="409"/>
      <c r="J975" s="409"/>
      <c r="K975" s="409"/>
    </row>
    <row r="976" spans="1:11" ht="180">
      <c r="A976" s="430" t="s">
        <v>32</v>
      </c>
      <c r="B976" s="422">
        <v>1.9915918688125207E-2</v>
      </c>
      <c r="C976" s="423">
        <v>0.19800335056036064</v>
      </c>
      <c r="D976" s="423">
        <v>1.5324045595428932E-2</v>
      </c>
      <c r="E976" s="423">
        <v>-0.17229370255358409</v>
      </c>
      <c r="F976" s="423">
        <v>7.5810386432012447E-2</v>
      </c>
      <c r="G976" s="424">
        <v>1.3229376374437291E-2</v>
      </c>
      <c r="H976" s="409"/>
      <c r="I976" s="409"/>
      <c r="J976" s="409"/>
      <c r="K976" s="409"/>
    </row>
    <row r="977" spans="1:11" ht="156">
      <c r="A977" s="430" t="s">
        <v>9</v>
      </c>
      <c r="B977" s="422">
        <v>9.0256197890799472E-2</v>
      </c>
      <c r="C977" s="423">
        <v>3.6636547865246373E-2</v>
      </c>
      <c r="D977" s="423">
        <v>-2.0972905831902811E-2</v>
      </c>
      <c r="E977" s="423">
        <v>-4.0997616991698661E-2</v>
      </c>
      <c r="F977" s="423">
        <v>-5.2295086746237875E-2</v>
      </c>
      <c r="G977" s="424">
        <v>-0.1071309679693898</v>
      </c>
      <c r="H977" s="409"/>
      <c r="I977" s="409"/>
      <c r="J977" s="409"/>
      <c r="K977" s="409"/>
    </row>
    <row r="978" spans="1:11" ht="192">
      <c r="A978" s="430" t="s">
        <v>6</v>
      </c>
      <c r="B978" s="422">
        <v>0.10164450672398317</v>
      </c>
      <c r="C978" s="423">
        <v>-3.6477463407328589E-2</v>
      </c>
      <c r="D978" s="423">
        <v>-3.8703391894317346E-2</v>
      </c>
      <c r="E978" s="423">
        <v>-1.289951917583039E-2</v>
      </c>
      <c r="F978" s="423">
        <v>-2.2838872554842335E-2</v>
      </c>
      <c r="G978" s="424">
        <v>-6.3466117291898383E-2</v>
      </c>
      <c r="H978" s="409"/>
      <c r="I978" s="409"/>
      <c r="J978" s="409"/>
      <c r="K978" s="409"/>
    </row>
    <row r="979" spans="1:11" ht="180">
      <c r="A979" s="430" t="s">
        <v>19</v>
      </c>
      <c r="B979" s="422">
        <v>7.026962084099414E-2</v>
      </c>
      <c r="C979" s="423">
        <v>4.1249345702968419E-2</v>
      </c>
      <c r="D979" s="423">
        <v>9.3361528581537966E-4</v>
      </c>
      <c r="E979" s="423">
        <v>-1.0234869411418757E-2</v>
      </c>
      <c r="F979" s="423">
        <v>3.9696231475047472E-2</v>
      </c>
      <c r="G979" s="424">
        <v>-3.4669209504210673E-2</v>
      </c>
      <c r="H979" s="409"/>
      <c r="I979" s="409"/>
      <c r="J979" s="409"/>
      <c r="K979" s="409"/>
    </row>
    <row r="980" spans="1:11" ht="168">
      <c r="A980" s="430" t="s">
        <v>50</v>
      </c>
      <c r="B980" s="422">
        <v>3.1804199316834446E-2</v>
      </c>
      <c r="C980" s="423">
        <v>-6.4333687311186619E-2</v>
      </c>
      <c r="D980" s="423">
        <v>2.7617054161625559E-2</v>
      </c>
      <c r="E980" s="423">
        <v>0.16048781819567179</v>
      </c>
      <c r="F980" s="423">
        <v>9.0115426378629099E-2</v>
      </c>
      <c r="G980" s="424">
        <v>-6.3939725962544429E-3</v>
      </c>
      <c r="H980" s="409"/>
      <c r="I980" s="409"/>
      <c r="J980" s="409"/>
      <c r="K980" s="409"/>
    </row>
    <row r="981" spans="1:11" ht="120">
      <c r="A981" s="430" t="s">
        <v>51</v>
      </c>
      <c r="B981" s="422">
        <v>2.3939456961511254E-2</v>
      </c>
      <c r="C981" s="423">
        <v>-7.4526587059191754E-2</v>
      </c>
      <c r="D981" s="423">
        <v>-3.9557744811936869E-3</v>
      </c>
      <c r="E981" s="423">
        <v>0.20558502199012874</v>
      </c>
      <c r="F981" s="423">
        <v>4.4074082924294503E-2</v>
      </c>
      <c r="G981" s="424">
        <v>-5.052932318042434E-3</v>
      </c>
      <c r="H981" s="409"/>
      <c r="I981" s="409"/>
      <c r="J981" s="409"/>
      <c r="K981" s="409"/>
    </row>
    <row r="982" spans="1:11" ht="144">
      <c r="A982" s="430" t="s">
        <v>37</v>
      </c>
      <c r="B982" s="422">
        <v>3.987116670546223E-2</v>
      </c>
      <c r="C982" s="423">
        <v>0.19579410417843679</v>
      </c>
      <c r="D982" s="423">
        <v>-2.4917093525597133E-2</v>
      </c>
      <c r="E982" s="423">
        <v>-8.6158739197076978E-2</v>
      </c>
      <c r="F982" s="423">
        <v>-0.16484165082022173</v>
      </c>
      <c r="G982" s="424">
        <v>9.44413538322047E-2</v>
      </c>
      <c r="H982" s="409"/>
      <c r="I982" s="409"/>
      <c r="J982" s="409"/>
      <c r="K982" s="409"/>
    </row>
    <row r="983" spans="1:11" ht="204">
      <c r="A983" s="430" t="s">
        <v>23</v>
      </c>
      <c r="B983" s="422">
        <v>5.0133760833784416E-2</v>
      </c>
      <c r="C983" s="423">
        <v>-5.6753911648005022E-2</v>
      </c>
      <c r="D983" s="423">
        <v>5.8930691700646708E-2</v>
      </c>
      <c r="E983" s="423">
        <v>0.1000204426890221</v>
      </c>
      <c r="F983" s="423">
        <v>4.568587733124143E-2</v>
      </c>
      <c r="G983" s="424">
        <v>8.5552221457736999E-2</v>
      </c>
      <c r="H983" s="409"/>
      <c r="I983" s="409"/>
      <c r="J983" s="409"/>
      <c r="K983" s="409"/>
    </row>
    <row r="984" spans="1:11" ht="192">
      <c r="A984" s="430" t="s">
        <v>20</v>
      </c>
      <c r="B984" s="422">
        <v>6.2079713126451844E-2</v>
      </c>
      <c r="C984" s="423">
        <v>-7.3108992646188378E-2</v>
      </c>
      <c r="D984" s="423">
        <v>2.0468677438978844E-2</v>
      </c>
      <c r="E984" s="423">
        <v>7.3665822741245099E-2</v>
      </c>
      <c r="F984" s="423">
        <v>8.7465259976196766E-2</v>
      </c>
      <c r="G984" s="424">
        <v>5.9511695845597984E-2</v>
      </c>
      <c r="H984" s="409"/>
      <c r="I984" s="409"/>
      <c r="J984" s="409"/>
      <c r="K984" s="409"/>
    </row>
    <row r="985" spans="1:11" ht="180">
      <c r="A985" s="430" t="s">
        <v>31</v>
      </c>
      <c r="B985" s="422">
        <v>-7.5204601993624342E-3</v>
      </c>
      <c r="C985" s="423">
        <v>0.13200169554848479</v>
      </c>
      <c r="D985" s="423">
        <v>1.8412603905083962E-2</v>
      </c>
      <c r="E985" s="423">
        <v>6.017184202106525E-2</v>
      </c>
      <c r="F985" s="423">
        <v>-5.257423889622765E-2</v>
      </c>
      <c r="G985" s="424">
        <v>0.12532734408642043</v>
      </c>
      <c r="H985" s="409"/>
      <c r="I985" s="409"/>
      <c r="J985" s="409"/>
      <c r="K985" s="409"/>
    </row>
    <row r="986" spans="1:11" ht="156">
      <c r="A986" s="430" t="s">
        <v>34</v>
      </c>
      <c r="B986" s="422">
        <v>-3.4754006669807103E-3</v>
      </c>
      <c r="C986" s="423">
        <v>7.8115557339035385E-2</v>
      </c>
      <c r="D986" s="423">
        <v>1.2518845071439364E-3</v>
      </c>
      <c r="E986" s="423">
        <v>8.793483270956555E-2</v>
      </c>
      <c r="F986" s="423">
        <v>6.4493543201637013E-2</v>
      </c>
      <c r="G986" s="424">
        <v>4.9761027239628053E-2</v>
      </c>
      <c r="H986" s="409"/>
      <c r="I986" s="409"/>
      <c r="J986" s="409"/>
      <c r="K986" s="409"/>
    </row>
    <row r="987" spans="1:11" ht="180">
      <c r="A987" s="430" t="s">
        <v>18</v>
      </c>
      <c r="B987" s="422">
        <v>6.4814641297456455E-2</v>
      </c>
      <c r="C987" s="423">
        <v>3.7929655327569915E-2</v>
      </c>
      <c r="D987" s="423">
        <v>1.8603496968852207E-2</v>
      </c>
      <c r="E987" s="423">
        <v>3.8270299918587443E-2</v>
      </c>
      <c r="F987" s="423">
        <v>-0.12532588255119961</v>
      </c>
      <c r="G987" s="424">
        <v>-0.10227752713635706</v>
      </c>
      <c r="H987" s="409"/>
      <c r="I987" s="409"/>
      <c r="J987" s="409"/>
      <c r="K987" s="409"/>
    </row>
    <row r="988" spans="1:11" ht="120">
      <c r="A988" s="430" t="s">
        <v>7</v>
      </c>
      <c r="B988" s="422">
        <v>0.10039734949295004</v>
      </c>
      <c r="C988" s="423">
        <v>-4.0132546621618873E-2</v>
      </c>
      <c r="D988" s="423">
        <v>1.2708797019117545E-2</v>
      </c>
      <c r="E988" s="423">
        <v>-4.2059741332884648E-2</v>
      </c>
      <c r="F988" s="423">
        <v>-5.2851406724274907E-2</v>
      </c>
      <c r="G988" s="424">
        <v>5.2174876976460706E-2</v>
      </c>
      <c r="H988" s="409"/>
      <c r="I988" s="409"/>
      <c r="J988" s="409"/>
      <c r="K988" s="409"/>
    </row>
    <row r="989" spans="1:11" ht="180">
      <c r="A989" s="430" t="s">
        <v>11</v>
      </c>
      <c r="B989" s="422">
        <v>9.2873144165319721E-2</v>
      </c>
      <c r="C989" s="423">
        <v>6.4591144641124353E-3</v>
      </c>
      <c r="D989" s="423">
        <v>-8.1335279061764118E-2</v>
      </c>
      <c r="E989" s="423">
        <v>-2.53777718139266E-2</v>
      </c>
      <c r="F989" s="423">
        <v>-3.8490436821902105E-2</v>
      </c>
      <c r="G989" s="424">
        <v>-3.2945923134351171E-2</v>
      </c>
      <c r="H989" s="409"/>
      <c r="I989" s="409"/>
      <c r="J989" s="409"/>
      <c r="K989" s="409"/>
    </row>
    <row r="990" spans="1:11" ht="144">
      <c r="A990" s="430" t="s">
        <v>13</v>
      </c>
      <c r="B990" s="422">
        <v>8.0328630199399356E-2</v>
      </c>
      <c r="C990" s="423">
        <v>6.2047162655790848E-2</v>
      </c>
      <c r="D990" s="423">
        <v>-6.1251767101077423E-2</v>
      </c>
      <c r="E990" s="423">
        <v>-4.0250000411762105E-2</v>
      </c>
      <c r="F990" s="423">
        <v>-3.1064735343440644E-2</v>
      </c>
      <c r="G990" s="424">
        <v>3.4755160526671686E-2</v>
      </c>
      <c r="H990" s="409"/>
      <c r="I990" s="409"/>
      <c r="J990" s="409"/>
      <c r="K990" s="409"/>
    </row>
    <row r="991" spans="1:11" ht="180">
      <c r="A991" s="430" t="s">
        <v>26</v>
      </c>
      <c r="B991" s="422">
        <v>4.3196834495141848E-2</v>
      </c>
      <c r="C991" s="423">
        <v>2.2486560778862161E-2</v>
      </c>
      <c r="D991" s="423">
        <v>-1.8903932064549172E-3</v>
      </c>
      <c r="E991" s="423">
        <v>6.0617573500611623E-2</v>
      </c>
      <c r="F991" s="423">
        <v>2.2949455874336173E-2</v>
      </c>
      <c r="G991" s="424">
        <v>5.0372082255763465E-2</v>
      </c>
      <c r="H991" s="409"/>
      <c r="I991" s="409"/>
      <c r="J991" s="409"/>
      <c r="K991" s="409"/>
    </row>
    <row r="992" spans="1:11" ht="120">
      <c r="A992" s="430" t="s">
        <v>22</v>
      </c>
      <c r="B992" s="422">
        <v>5.0298595163234677E-2</v>
      </c>
      <c r="C992" s="423">
        <v>8.3640909272332462E-2</v>
      </c>
      <c r="D992" s="423">
        <v>-5.1504926184190135E-3</v>
      </c>
      <c r="E992" s="423">
        <v>-4.8892494504672021E-2</v>
      </c>
      <c r="F992" s="423">
        <v>-0.2498024171681005</v>
      </c>
      <c r="G992" s="424">
        <v>7.4827758912382136E-2</v>
      </c>
      <c r="H992" s="409"/>
      <c r="I992" s="409"/>
      <c r="J992" s="409"/>
      <c r="K992" s="409"/>
    </row>
    <row r="993" spans="1:11" ht="168">
      <c r="A993" s="430" t="s">
        <v>52</v>
      </c>
      <c r="B993" s="422">
        <v>-7.415702276619209E-3</v>
      </c>
      <c r="C993" s="423">
        <v>2.0700660978805034E-3</v>
      </c>
      <c r="D993" s="423">
        <v>1.7398235913767959E-2</v>
      </c>
      <c r="E993" s="423">
        <v>0.10319424754423531</v>
      </c>
      <c r="F993" s="423">
        <v>0.16302568093082326</v>
      </c>
      <c r="G993" s="424">
        <v>-1.2327087443984305E-2</v>
      </c>
      <c r="H993" s="409"/>
      <c r="I993" s="409"/>
      <c r="J993" s="409"/>
      <c r="K993" s="409"/>
    </row>
    <row r="994" spans="1:11" ht="204">
      <c r="A994" s="430" t="s">
        <v>65</v>
      </c>
      <c r="B994" s="422">
        <v>6.376840804710353E-3</v>
      </c>
      <c r="C994" s="423">
        <v>0.14029390119858157</v>
      </c>
      <c r="D994" s="423">
        <v>-0.23214697771961679</v>
      </c>
      <c r="E994" s="423">
        <v>0.14950861702867924</v>
      </c>
      <c r="F994" s="423">
        <v>-0.18070304438649354</v>
      </c>
      <c r="G994" s="424">
        <v>-1.8236135596433976E-2</v>
      </c>
      <c r="H994" s="409"/>
      <c r="I994" s="409"/>
      <c r="J994" s="409"/>
      <c r="K994" s="409"/>
    </row>
    <row r="995" spans="1:11" ht="204">
      <c r="A995" s="430" t="s">
        <v>66</v>
      </c>
      <c r="B995" s="422">
        <v>5.6915610342432955E-2</v>
      </c>
      <c r="C995" s="423">
        <v>-1.8350877166760263E-2</v>
      </c>
      <c r="D995" s="423">
        <v>0.19556190978597296</v>
      </c>
      <c r="E995" s="423">
        <v>-0.16789692358943967</v>
      </c>
      <c r="F995" s="423">
        <v>0.19226260229054207</v>
      </c>
      <c r="G995" s="424">
        <v>6.8648959167647225E-3</v>
      </c>
      <c r="H995" s="409"/>
      <c r="I995" s="409"/>
      <c r="J995" s="409"/>
      <c r="K995" s="409"/>
    </row>
    <row r="996" spans="1:11" ht="180">
      <c r="A996" s="430" t="s">
        <v>10</v>
      </c>
      <c r="B996" s="422">
        <v>7.4458758295097141E-2</v>
      </c>
      <c r="C996" s="423">
        <v>-0.13746188013020838</v>
      </c>
      <c r="D996" s="423">
        <v>5.7372845190972431E-2</v>
      </c>
      <c r="E996" s="423">
        <v>7.1388587996509781E-2</v>
      </c>
      <c r="F996" s="423">
        <v>-5.4009765207587677E-2</v>
      </c>
      <c r="G996" s="424">
        <v>9.1816038584286441E-3</v>
      </c>
      <c r="H996" s="409"/>
      <c r="I996" s="409"/>
      <c r="J996" s="409"/>
      <c r="K996" s="409"/>
    </row>
    <row r="997" spans="1:11" ht="144">
      <c r="A997" s="430" t="s">
        <v>67</v>
      </c>
      <c r="B997" s="422">
        <v>1.5012061827497073E-2</v>
      </c>
      <c r="C997" s="423">
        <v>-2.4238549036757186E-2</v>
      </c>
      <c r="D997" s="423">
        <v>0.22778023913165102</v>
      </c>
      <c r="E997" s="423">
        <v>5.2044028899590526E-2</v>
      </c>
      <c r="F997" s="423">
        <v>-9.2131337016062104E-2</v>
      </c>
      <c r="G997" s="424">
        <v>-5.9292195857076443E-2</v>
      </c>
      <c r="H997" s="409"/>
      <c r="I997" s="409"/>
      <c r="J997" s="409"/>
      <c r="K997" s="409"/>
    </row>
    <row r="998" spans="1:11" ht="168">
      <c r="A998" s="430" t="s">
        <v>12</v>
      </c>
      <c r="B998" s="422">
        <v>8.8020517549117258E-2</v>
      </c>
      <c r="C998" s="423">
        <v>3.4119018229653207E-2</v>
      </c>
      <c r="D998" s="423">
        <v>-0.17267870266225205</v>
      </c>
      <c r="E998" s="423">
        <v>-1.54706869727383E-2</v>
      </c>
      <c r="F998" s="423">
        <v>-3.4641237948208156E-2</v>
      </c>
      <c r="G998" s="424">
        <v>1.9532665242217428E-2</v>
      </c>
      <c r="H998" s="409"/>
      <c r="I998" s="409"/>
      <c r="J998" s="409"/>
      <c r="K998" s="409"/>
    </row>
    <row r="999" spans="1:11" ht="96">
      <c r="A999" s="430" t="s">
        <v>28</v>
      </c>
      <c r="B999" s="422">
        <v>-4.013195299896237E-2</v>
      </c>
      <c r="C999" s="423">
        <v>0.11436527752776772</v>
      </c>
      <c r="D999" s="423">
        <v>9.5523724651092948E-2</v>
      </c>
      <c r="E999" s="423">
        <v>8.7257696036353555E-2</v>
      </c>
      <c r="F999" s="423">
        <v>-9.7670656506743905E-2</v>
      </c>
      <c r="G999" s="424">
        <v>-7.4213275848299842E-2</v>
      </c>
      <c r="H999" s="409"/>
      <c r="I999" s="409"/>
      <c r="J999" s="409"/>
      <c r="K999" s="409"/>
    </row>
    <row r="1000" spans="1:11" ht="144">
      <c r="A1000" s="430" t="s">
        <v>30</v>
      </c>
      <c r="B1000" s="422">
        <v>-6.4978345323470276E-3</v>
      </c>
      <c r="C1000" s="423">
        <v>0.19662759404937089</v>
      </c>
      <c r="D1000" s="423">
        <v>-1.5126710794608388E-2</v>
      </c>
      <c r="E1000" s="423">
        <v>-7.2743673706250359E-2</v>
      </c>
      <c r="F1000" s="423">
        <v>2.6992508556359558E-2</v>
      </c>
      <c r="G1000" s="424">
        <v>-8.0010089817335456E-3</v>
      </c>
      <c r="H1000" s="409"/>
      <c r="I1000" s="409"/>
      <c r="J1000" s="409"/>
      <c r="K1000" s="409"/>
    </row>
    <row r="1001" spans="1:11" ht="120">
      <c r="A1001" s="430" t="s">
        <v>8</v>
      </c>
      <c r="B1001" s="422">
        <v>9.4950942240602215E-2</v>
      </c>
      <c r="C1001" s="423">
        <v>-7.3281292536195475E-2</v>
      </c>
      <c r="D1001" s="423">
        <v>3.6981438078089346E-2</v>
      </c>
      <c r="E1001" s="423">
        <v>-9.2888817295680749E-3</v>
      </c>
      <c r="F1001" s="423">
        <v>9.3048686363043087E-3</v>
      </c>
      <c r="G1001" s="424">
        <v>3.4629408920374027E-2</v>
      </c>
      <c r="H1001" s="409"/>
      <c r="I1001" s="409"/>
      <c r="J1001" s="409"/>
      <c r="K1001" s="409"/>
    </row>
    <row r="1002" spans="1:11" ht="204">
      <c r="A1002" s="430" t="s">
        <v>29</v>
      </c>
      <c r="B1002" s="422">
        <v>-1.4001689670197257E-2</v>
      </c>
      <c r="C1002" s="423">
        <v>0.17916384809284458</v>
      </c>
      <c r="D1002" s="423">
        <v>-5.8008433490257999E-2</v>
      </c>
      <c r="E1002" s="423">
        <v>6.4390924299804128E-2</v>
      </c>
      <c r="F1002" s="423">
        <v>-3.333581341216408E-2</v>
      </c>
      <c r="G1002" s="424">
        <v>-1.9117585969849658E-2</v>
      </c>
      <c r="H1002" s="409"/>
      <c r="I1002" s="409"/>
      <c r="J1002" s="409"/>
      <c r="K1002" s="409"/>
    </row>
    <row r="1003" spans="1:11" ht="240">
      <c r="A1003" s="430" t="s">
        <v>25</v>
      </c>
      <c r="B1003" s="422">
        <v>5.1021145011027891E-2</v>
      </c>
      <c r="C1003" s="423">
        <v>8.4529787051761091E-2</v>
      </c>
      <c r="D1003" s="423">
        <v>-9.6491122353731557E-2</v>
      </c>
      <c r="E1003" s="423">
        <v>3.231063217248769E-2</v>
      </c>
      <c r="F1003" s="423">
        <v>1.530046473348572E-2</v>
      </c>
      <c r="G1003" s="424">
        <v>2.597400758335951E-4</v>
      </c>
      <c r="H1003" s="409"/>
      <c r="I1003" s="409"/>
      <c r="J1003" s="409"/>
      <c r="K1003" s="409"/>
    </row>
    <row r="1004" spans="1:11" ht="168">
      <c r="A1004" s="430" t="s">
        <v>33</v>
      </c>
      <c r="B1004" s="422">
        <v>-9.8035721646088318E-3</v>
      </c>
      <c r="C1004" s="423">
        <v>1.5006902753924207E-2</v>
      </c>
      <c r="D1004" s="423">
        <v>0.20327837171841878</v>
      </c>
      <c r="E1004" s="423">
        <v>8.192031115086601E-2</v>
      </c>
      <c r="F1004" s="423">
        <v>-7.4597630218551467E-2</v>
      </c>
      <c r="G1004" s="424">
        <v>-3.5998966920447045E-2</v>
      </c>
      <c r="H1004" s="409"/>
      <c r="I1004" s="409"/>
      <c r="J1004" s="409"/>
      <c r="K1004" s="409"/>
    </row>
    <row r="1005" spans="1:11" ht="180">
      <c r="A1005" s="430" t="s">
        <v>16</v>
      </c>
      <c r="B1005" s="422">
        <v>8.2444795278659999E-2</v>
      </c>
      <c r="C1005" s="423">
        <v>-9.7382961392069624E-3</v>
      </c>
      <c r="D1005" s="423">
        <v>1.488840939917016E-2</v>
      </c>
      <c r="E1005" s="423">
        <v>-3.7202653032504293E-2</v>
      </c>
      <c r="F1005" s="423">
        <v>5.2049907567128149E-2</v>
      </c>
      <c r="G1005" s="424">
        <v>-2.3345747430217053E-2</v>
      </c>
      <c r="H1005" s="409"/>
      <c r="I1005" s="409"/>
      <c r="J1005" s="409"/>
      <c r="K1005" s="409"/>
    </row>
    <row r="1006" spans="1:11" ht="168">
      <c r="A1006" s="430" t="s">
        <v>14</v>
      </c>
      <c r="B1006" s="422">
        <v>7.4773219356122717E-2</v>
      </c>
      <c r="C1006" s="423">
        <v>6.3274709379168625E-2</v>
      </c>
      <c r="D1006" s="423">
        <v>-0.23512572132622273</v>
      </c>
      <c r="E1006" s="423">
        <v>-0.10710070832972977</v>
      </c>
      <c r="F1006" s="423">
        <v>0.10497849151836668</v>
      </c>
      <c r="G1006" s="424">
        <v>5.2567975096731702E-2</v>
      </c>
      <c r="H1006" s="409"/>
      <c r="I1006" s="409"/>
      <c r="J1006" s="409"/>
      <c r="K1006" s="409"/>
    </row>
    <row r="1007" spans="1:11" ht="192">
      <c r="A1007" s="430" t="s">
        <v>21</v>
      </c>
      <c r="B1007" s="422">
        <v>3.683080963711266E-2</v>
      </c>
      <c r="C1007" s="423">
        <v>-3.8184230810829403E-2</v>
      </c>
      <c r="D1007" s="423">
        <v>8.8226501146548508E-2</v>
      </c>
      <c r="E1007" s="423">
        <v>0.12801597034846374</v>
      </c>
      <c r="F1007" s="423">
        <v>-0.25107603094383424</v>
      </c>
      <c r="G1007" s="424">
        <v>-9.672723490972257E-2</v>
      </c>
      <c r="H1007" s="409"/>
      <c r="I1007" s="409"/>
      <c r="J1007" s="409"/>
      <c r="K1007" s="409"/>
    </row>
    <row r="1008" spans="1:11" ht="120">
      <c r="A1008" s="430" t="s">
        <v>36</v>
      </c>
      <c r="B1008" s="422">
        <v>1.7043676785617117E-2</v>
      </c>
      <c r="C1008" s="423">
        <v>0.12677548840787015</v>
      </c>
      <c r="D1008" s="423">
        <v>-6.1850670742555312E-2</v>
      </c>
      <c r="E1008" s="423">
        <v>-0.14574389090635115</v>
      </c>
      <c r="F1008" s="423">
        <v>0.22297935122023235</v>
      </c>
      <c r="G1008" s="424">
        <v>0.12674302973001289</v>
      </c>
      <c r="H1008" s="409"/>
      <c r="I1008" s="409"/>
      <c r="J1008" s="409"/>
      <c r="K1008" s="409"/>
    </row>
    <row r="1009" spans="1:11" ht="192">
      <c r="A1009" s="430" t="s">
        <v>15</v>
      </c>
      <c r="B1009" s="422">
        <v>9.233192827112742E-2</v>
      </c>
      <c r="C1009" s="423">
        <v>-3.820968097447891E-2</v>
      </c>
      <c r="D1009" s="423">
        <v>5.0805135784610378E-2</v>
      </c>
      <c r="E1009" s="423">
        <v>-7.3983642252936549E-2</v>
      </c>
      <c r="F1009" s="423">
        <v>4.5152161101921572E-2</v>
      </c>
      <c r="G1009" s="424">
        <v>8.0719163658070608E-2</v>
      </c>
      <c r="H1009" s="409"/>
      <c r="I1009" s="409"/>
      <c r="J1009" s="409"/>
      <c r="K1009" s="409"/>
    </row>
    <row r="1010" spans="1:11" ht="240">
      <c r="A1010" s="430" t="s">
        <v>17</v>
      </c>
      <c r="B1010" s="422">
        <v>8.7890773838864872E-2</v>
      </c>
      <c r="C1010" s="423">
        <v>2.6798503185847221E-3</v>
      </c>
      <c r="D1010" s="423">
        <v>9.2946392021854049E-2</v>
      </c>
      <c r="E1010" s="423">
        <v>-9.3325606001567779E-2</v>
      </c>
      <c r="F1010" s="423">
        <v>5.9046206197434031E-2</v>
      </c>
      <c r="G1010" s="424">
        <v>5.5350545661063833E-3</v>
      </c>
      <c r="H1010" s="409"/>
      <c r="I1010" s="409"/>
      <c r="J1010" s="409"/>
      <c r="K1010" s="409"/>
    </row>
    <row r="1011" spans="1:11" ht="228.75" thickBot="1">
      <c r="A1011" s="433" t="s">
        <v>24</v>
      </c>
      <c r="B1011" s="425">
        <v>7.5275563369634479E-2</v>
      </c>
      <c r="C1011" s="426">
        <v>3.1687151366361861E-2</v>
      </c>
      <c r="D1011" s="426">
        <v>0.11605830731882677</v>
      </c>
      <c r="E1011" s="426">
        <v>-0.1135563047037185</v>
      </c>
      <c r="F1011" s="426">
        <v>0.1036925712545413</v>
      </c>
      <c r="G1011" s="456">
        <v>1.067289829749021E-2</v>
      </c>
      <c r="H1011" s="409"/>
      <c r="I1011" s="409"/>
      <c r="J1011" s="409"/>
      <c r="K1011" s="409"/>
    </row>
    <row r="1012" spans="1:11" ht="15.75" thickTop="1">
      <c r="A1012" s="673" t="s">
        <v>188</v>
      </c>
      <c r="B1012" s="673"/>
      <c r="C1012" s="673"/>
      <c r="D1012" s="673"/>
      <c r="E1012" s="673"/>
      <c r="F1012" s="673"/>
      <c r="G1012" s="673"/>
      <c r="H1012" s="409"/>
      <c r="I1012" s="409"/>
      <c r="J1012" s="409"/>
      <c r="K1012" s="409"/>
    </row>
    <row r="1013" spans="1:11">
      <c r="A1013" s="409"/>
      <c r="B1013" s="409"/>
      <c r="C1013" s="409"/>
      <c r="D1013" s="409"/>
      <c r="E1013" s="409"/>
      <c r="F1013" s="409"/>
      <c r="G1013" s="409"/>
      <c r="H1013" s="409"/>
      <c r="I1013" s="409"/>
      <c r="J1013" s="409"/>
      <c r="K1013" s="409"/>
    </row>
    <row r="1014" spans="1:11" ht="15.75" thickBot="1">
      <c r="A1014" s="671" t="s">
        <v>189</v>
      </c>
      <c r="B1014" s="671"/>
      <c r="C1014" s="671"/>
      <c r="D1014" s="671"/>
      <c r="E1014" s="671"/>
      <c r="F1014" s="671"/>
      <c r="G1014" s="671"/>
      <c r="H1014" s="409"/>
      <c r="I1014" s="409"/>
      <c r="J1014" s="409"/>
      <c r="K1014" s="409"/>
    </row>
    <row r="1015" spans="1:11" ht="16.5" thickTop="1" thickBot="1">
      <c r="A1015" s="607" t="s">
        <v>1</v>
      </c>
      <c r="B1015" s="457" t="s">
        <v>2</v>
      </c>
      <c r="C1015" s="458" t="s">
        <v>3</v>
      </c>
      <c r="D1015" s="458" t="s">
        <v>4</v>
      </c>
      <c r="E1015" s="458" t="s">
        <v>5</v>
      </c>
      <c r="F1015" s="458" t="s">
        <v>75</v>
      </c>
      <c r="G1015" s="459" t="s">
        <v>123</v>
      </c>
      <c r="H1015" s="409"/>
      <c r="I1015" s="409"/>
      <c r="J1015" s="409"/>
      <c r="K1015" s="409"/>
    </row>
    <row r="1016" spans="1:11" ht="15.75" thickTop="1">
      <c r="A1016" s="439" t="s">
        <v>2</v>
      </c>
      <c r="B1016" s="428">
        <v>1</v>
      </c>
      <c r="C1016" s="440">
        <v>0</v>
      </c>
      <c r="D1016" s="440">
        <v>0</v>
      </c>
      <c r="E1016" s="440">
        <v>0</v>
      </c>
      <c r="F1016" s="440">
        <v>0</v>
      </c>
      <c r="G1016" s="429">
        <v>0</v>
      </c>
      <c r="H1016" s="409"/>
      <c r="I1016" s="409"/>
      <c r="J1016" s="409"/>
      <c r="K1016" s="409"/>
    </row>
    <row r="1017" spans="1:11">
      <c r="A1017" s="441" t="s">
        <v>3</v>
      </c>
      <c r="B1017" s="431">
        <v>0</v>
      </c>
      <c r="C1017" s="442">
        <v>1.0000000000000004</v>
      </c>
      <c r="D1017" s="423">
        <v>-1.3877787807814457E-16</v>
      </c>
      <c r="E1017" s="423">
        <v>-1.1405806854547507E-16</v>
      </c>
      <c r="F1017" s="442">
        <v>0</v>
      </c>
      <c r="G1017" s="432">
        <v>0</v>
      </c>
      <c r="H1017" s="409"/>
      <c r="I1017" s="409"/>
      <c r="J1017" s="409"/>
      <c r="K1017" s="409"/>
    </row>
    <row r="1018" spans="1:11">
      <c r="A1018" s="441" t="s">
        <v>4</v>
      </c>
      <c r="B1018" s="431">
        <v>0</v>
      </c>
      <c r="C1018" s="423">
        <v>-1.3877787807814457E-16</v>
      </c>
      <c r="D1018" s="442">
        <v>1.0000000000000002</v>
      </c>
      <c r="E1018" s="442">
        <v>0</v>
      </c>
      <c r="F1018" s="442">
        <v>0</v>
      </c>
      <c r="G1018" s="432">
        <v>0</v>
      </c>
      <c r="H1018" s="409"/>
      <c r="I1018" s="409"/>
      <c r="J1018" s="409"/>
      <c r="K1018" s="409"/>
    </row>
    <row r="1019" spans="1:11">
      <c r="A1019" s="441" t="s">
        <v>5</v>
      </c>
      <c r="B1019" s="431">
        <v>0</v>
      </c>
      <c r="C1019" s="423">
        <v>-1.1405806854547507E-16</v>
      </c>
      <c r="D1019" s="442">
        <v>0</v>
      </c>
      <c r="E1019" s="442">
        <v>1</v>
      </c>
      <c r="F1019" s="442">
        <v>0</v>
      </c>
      <c r="G1019" s="432">
        <v>0</v>
      </c>
      <c r="H1019" s="409"/>
      <c r="I1019" s="409"/>
      <c r="J1019" s="409"/>
      <c r="K1019" s="409"/>
    </row>
    <row r="1020" spans="1:11">
      <c r="A1020" s="441" t="s">
        <v>75</v>
      </c>
      <c r="B1020" s="431">
        <v>0</v>
      </c>
      <c r="C1020" s="442">
        <v>0</v>
      </c>
      <c r="D1020" s="442">
        <v>0</v>
      </c>
      <c r="E1020" s="442">
        <v>0</v>
      </c>
      <c r="F1020" s="442">
        <v>1</v>
      </c>
      <c r="G1020" s="432">
        <v>0</v>
      </c>
      <c r="H1020" s="409"/>
      <c r="I1020" s="409"/>
      <c r="J1020" s="409"/>
      <c r="K1020" s="409"/>
    </row>
    <row r="1021" spans="1:11" ht="15.75" thickBot="1">
      <c r="A1021" s="443" t="s">
        <v>123</v>
      </c>
      <c r="B1021" s="434">
        <v>0</v>
      </c>
      <c r="C1021" s="444">
        <v>0</v>
      </c>
      <c r="D1021" s="444">
        <v>0</v>
      </c>
      <c r="E1021" s="444">
        <v>0</v>
      </c>
      <c r="F1021" s="444">
        <v>0</v>
      </c>
      <c r="G1021" s="435">
        <v>1</v>
      </c>
      <c r="H1021" s="409"/>
      <c r="I1021" s="409"/>
      <c r="J1021" s="409"/>
      <c r="K1021" s="409"/>
    </row>
    <row r="1022" spans="1:11" ht="15.75" thickTop="1">
      <c r="A1022" s="673" t="s">
        <v>190</v>
      </c>
      <c r="B1022" s="673"/>
      <c r="C1022" s="673"/>
      <c r="D1022" s="673"/>
      <c r="E1022" s="673"/>
      <c r="F1022" s="673"/>
      <c r="G1022" s="673"/>
      <c r="H1022" s="409"/>
      <c r="I1022" s="409"/>
      <c r="J1022" s="409"/>
      <c r="K1022" s="409"/>
    </row>
  </sheetData>
  <mergeCells count="117">
    <mergeCell ref="A884:G884"/>
    <mergeCell ref="A885:G885"/>
    <mergeCell ref="A887:G887"/>
    <mergeCell ref="A888:A889"/>
    <mergeCell ref="B888:G888"/>
    <mergeCell ref="A943:G943"/>
    <mergeCell ref="A944:G944"/>
    <mergeCell ref="A946:G946"/>
    <mergeCell ref="A947"/>
    <mergeCell ref="B274:E274"/>
    <mergeCell ref="A329:E329"/>
    <mergeCell ref="A331:E331"/>
    <mergeCell ref="A332"/>
    <mergeCell ref="A337:E337"/>
    <mergeCell ref="A342:C342"/>
    <mergeCell ref="A343:B343"/>
    <mergeCell ref="A344:B344"/>
    <mergeCell ref="A345:A350"/>
    <mergeCell ref="A4:C4"/>
    <mergeCell ref="A5:B5"/>
    <mergeCell ref="A6:B6"/>
    <mergeCell ref="A7:A12"/>
    <mergeCell ref="A13:A14"/>
    <mergeCell ref="A15:B15"/>
    <mergeCell ref="A16:A18"/>
    <mergeCell ref="A19:A22"/>
    <mergeCell ref="A27"/>
    <mergeCell ref="A29"/>
    <mergeCell ref="A31:C31"/>
    <mergeCell ref="A32"/>
    <mergeCell ref="A86:C86"/>
    <mergeCell ref="A88:J88"/>
    <mergeCell ref="A89:A90"/>
    <mergeCell ref="B89:D89"/>
    <mergeCell ref="E89:G89"/>
    <mergeCell ref="H89:J89"/>
    <mergeCell ref="A144:J144"/>
    <mergeCell ref="A147:E147"/>
    <mergeCell ref="A148:A149"/>
    <mergeCell ref="B148:E148"/>
    <mergeCell ref="A203:E203"/>
    <mergeCell ref="A204:E204"/>
    <mergeCell ref="A206:E206"/>
    <mergeCell ref="A207:A208"/>
    <mergeCell ref="B207:E207"/>
    <mergeCell ref="A262:E262"/>
    <mergeCell ref="A263:E263"/>
    <mergeCell ref="A265:E265"/>
    <mergeCell ref="A266"/>
    <mergeCell ref="A271:E271"/>
    <mergeCell ref="A273:E273"/>
    <mergeCell ref="A274:A275"/>
    <mergeCell ref="A351:A352"/>
    <mergeCell ref="A353:B353"/>
    <mergeCell ref="A354:A356"/>
    <mergeCell ref="A357:A361"/>
    <mergeCell ref="A366"/>
    <mergeCell ref="A368"/>
    <mergeCell ref="A370:C370"/>
    <mergeCell ref="A371"/>
    <mergeCell ref="A425:C425"/>
    <mergeCell ref="A427:J427"/>
    <mergeCell ref="A428:A429"/>
    <mergeCell ref="B428:D428"/>
    <mergeCell ref="E428:G428"/>
    <mergeCell ref="H428:J428"/>
    <mergeCell ref="A483:J483"/>
    <mergeCell ref="A486:F486"/>
    <mergeCell ref="A487:A488"/>
    <mergeCell ref="B487:F487"/>
    <mergeCell ref="A542:F542"/>
    <mergeCell ref="A543:F543"/>
    <mergeCell ref="A545:F545"/>
    <mergeCell ref="A546:A547"/>
    <mergeCell ref="B546:F546"/>
    <mergeCell ref="A601:F601"/>
    <mergeCell ref="A602:F602"/>
    <mergeCell ref="A604:F604"/>
    <mergeCell ref="A605"/>
    <mergeCell ref="A611:F611"/>
    <mergeCell ref="A613:F613"/>
    <mergeCell ref="A614:A615"/>
    <mergeCell ref="B614:F614"/>
    <mergeCell ref="A669:F669"/>
    <mergeCell ref="A671:F671"/>
    <mergeCell ref="A672"/>
    <mergeCell ref="A678:F678"/>
    <mergeCell ref="A683:C683"/>
    <mergeCell ref="A684:B684"/>
    <mergeCell ref="A685:B685"/>
    <mergeCell ref="A686:A691"/>
    <mergeCell ref="A692:A693"/>
    <mergeCell ref="A694:B694"/>
    <mergeCell ref="A695:A697"/>
    <mergeCell ref="A698:A703"/>
    <mergeCell ref="A708"/>
    <mergeCell ref="A710"/>
    <mergeCell ref="A712:C712"/>
    <mergeCell ref="A713"/>
    <mergeCell ref="A767:C767"/>
    <mergeCell ref="A769:J769"/>
    <mergeCell ref="A770:A771"/>
    <mergeCell ref="B770:D770"/>
    <mergeCell ref="E770:G770"/>
    <mergeCell ref="H770:J770"/>
    <mergeCell ref="A825:J825"/>
    <mergeCell ref="A828:G828"/>
    <mergeCell ref="A829:A830"/>
    <mergeCell ref="B829:G829"/>
    <mergeCell ref="A954:G954"/>
    <mergeCell ref="A956:G956"/>
    <mergeCell ref="A957:A958"/>
    <mergeCell ref="B957:G957"/>
    <mergeCell ref="A1012:G1012"/>
    <mergeCell ref="A1014:G1014"/>
    <mergeCell ref="A1015"/>
    <mergeCell ref="A1022:G102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22E2D-B51F-4CE1-A3A7-7AC93C17533C}">
  <dimension ref="A1:G56"/>
  <sheetViews>
    <sheetView topLeftCell="A55" workbookViewId="0">
      <selection activeCell="A56" sqref="A56:D56"/>
    </sheetView>
  </sheetViews>
  <sheetFormatPr defaultRowHeight="15"/>
  <cols>
    <col min="1" max="1" width="47.85546875" customWidth="1"/>
    <col min="2" max="2" width="38" customWidth="1"/>
    <col min="3" max="3" width="30" customWidth="1"/>
    <col min="4" max="4" width="40.28515625" customWidth="1"/>
    <col min="5" max="5" width="21.7109375" customWidth="1"/>
    <col min="6" max="6" width="21.42578125" customWidth="1"/>
    <col min="7" max="7" width="19" customWidth="1"/>
  </cols>
  <sheetData>
    <row r="1" spans="1:7">
      <c r="A1" s="370" t="s">
        <v>640</v>
      </c>
      <c r="B1" s="370"/>
      <c r="C1" s="370"/>
      <c r="D1" s="370"/>
      <c r="E1" s="370"/>
      <c r="F1" s="370"/>
      <c r="G1" s="370"/>
    </row>
    <row r="2" spans="1:7" ht="18">
      <c r="A2" s="371" t="s">
        <v>614</v>
      </c>
      <c r="B2" s="370"/>
      <c r="C2" s="370"/>
      <c r="D2" s="370"/>
      <c r="E2" s="370"/>
      <c r="F2" s="370"/>
      <c r="G2" s="370"/>
    </row>
    <row r="3" spans="1:7">
      <c r="A3" s="370"/>
      <c r="B3" s="370"/>
      <c r="C3" s="370"/>
      <c r="D3" s="370"/>
      <c r="E3" s="370"/>
      <c r="F3" s="370"/>
      <c r="G3" s="370"/>
    </row>
    <row r="4" spans="1:7">
      <c r="A4" s="370"/>
      <c r="B4" s="370"/>
      <c r="C4" s="370"/>
      <c r="D4" s="370"/>
      <c r="E4" s="370"/>
      <c r="F4" s="370"/>
      <c r="G4" s="370"/>
    </row>
    <row r="5" spans="1:7">
      <c r="A5" s="370"/>
      <c r="B5" s="370"/>
      <c r="C5" s="370"/>
      <c r="D5" s="370"/>
      <c r="E5" s="370"/>
      <c r="F5" s="370"/>
      <c r="G5" s="370"/>
    </row>
    <row r="6" spans="1:7">
      <c r="A6" s="374" t="s">
        <v>218</v>
      </c>
      <c r="B6" s="370"/>
      <c r="C6" s="370"/>
      <c r="D6" s="370"/>
      <c r="E6" s="370"/>
      <c r="F6" s="370"/>
      <c r="G6" s="370"/>
    </row>
    <row r="7" spans="1:7">
      <c r="A7" s="370"/>
      <c r="B7" s="370"/>
      <c r="C7" s="370"/>
      <c r="D7" s="370"/>
      <c r="E7" s="370"/>
      <c r="F7" s="370"/>
      <c r="G7" s="370"/>
    </row>
    <row r="8" spans="1:7">
      <c r="A8" s="370"/>
      <c r="B8" s="370"/>
      <c r="C8" s="370"/>
      <c r="D8" s="370"/>
      <c r="E8" s="370"/>
      <c r="F8" s="370"/>
      <c r="G8" s="370"/>
    </row>
    <row r="9" spans="1:7">
      <c r="A9" s="370"/>
      <c r="B9" s="370"/>
      <c r="C9" s="370"/>
      <c r="D9" s="370"/>
      <c r="E9" s="370"/>
      <c r="F9" s="370"/>
      <c r="G9" s="370"/>
    </row>
    <row r="10" spans="1:7">
      <c r="A10" s="621" t="s">
        <v>628</v>
      </c>
      <c r="B10" s="621"/>
      <c r="C10" s="621"/>
      <c r="D10" s="621"/>
      <c r="E10" s="621"/>
      <c r="F10" s="621"/>
      <c r="G10" s="621"/>
    </row>
    <row r="11" spans="1:7" ht="60.75">
      <c r="A11" s="622" t="s">
        <v>624</v>
      </c>
      <c r="B11" s="623"/>
      <c r="C11" s="375" t="s">
        <v>621</v>
      </c>
      <c r="D11" s="380" t="s">
        <v>622</v>
      </c>
      <c r="E11" s="380" t="s">
        <v>623</v>
      </c>
      <c r="F11" s="380" t="s">
        <v>619</v>
      </c>
      <c r="G11" s="376" t="s">
        <v>620</v>
      </c>
    </row>
    <row r="12" spans="1:7">
      <c r="A12" s="624" t="s">
        <v>625</v>
      </c>
      <c r="B12" s="377" t="s">
        <v>616</v>
      </c>
      <c r="C12" s="386">
        <v>4.3018018018018003</v>
      </c>
      <c r="D12" s="387">
        <v>29.879879879879869</v>
      </c>
      <c r="E12" s="381">
        <v>5.1711711711711725</v>
      </c>
      <c r="F12" s="381">
        <v>3.7567567567567566</v>
      </c>
      <c r="G12" s="388">
        <v>3.0405405405405403</v>
      </c>
    </row>
    <row r="13" spans="1:7">
      <c r="A13" s="619"/>
      <c r="B13" s="372" t="s">
        <v>615</v>
      </c>
      <c r="C13" s="378">
        <v>222</v>
      </c>
      <c r="D13" s="385">
        <v>222</v>
      </c>
      <c r="E13" s="385">
        <v>222</v>
      </c>
      <c r="F13" s="385">
        <v>222</v>
      </c>
      <c r="G13" s="389">
        <v>222</v>
      </c>
    </row>
    <row r="14" spans="1:7">
      <c r="A14" s="618"/>
      <c r="B14" s="390" t="s">
        <v>617</v>
      </c>
      <c r="C14" s="391">
        <v>1.6813850131215273</v>
      </c>
      <c r="D14" s="392">
        <v>26.964505384189074</v>
      </c>
      <c r="E14" s="393">
        <v>1.5710841509867888</v>
      </c>
      <c r="F14" s="393">
        <v>2.1534617662206239</v>
      </c>
      <c r="G14" s="394">
        <v>1.8281795400003042</v>
      </c>
    </row>
    <row r="15" spans="1:7">
      <c r="A15" s="618" t="s">
        <v>626</v>
      </c>
      <c r="B15" s="372" t="s">
        <v>616</v>
      </c>
      <c r="C15" s="395">
        <v>4.4648997134670507</v>
      </c>
      <c r="D15" s="383">
        <v>35.028653295128919</v>
      </c>
      <c r="E15" s="382">
        <v>5.038681948424065</v>
      </c>
      <c r="F15" s="382">
        <v>4.2944126074498596</v>
      </c>
      <c r="G15" s="384">
        <v>4.5436962750716292</v>
      </c>
    </row>
    <row r="16" spans="1:7">
      <c r="A16" s="619"/>
      <c r="B16" s="372" t="s">
        <v>615</v>
      </c>
      <c r="C16" s="378">
        <v>1396</v>
      </c>
      <c r="D16" s="385">
        <v>1396</v>
      </c>
      <c r="E16" s="385">
        <v>1396</v>
      </c>
      <c r="F16" s="385">
        <v>1396</v>
      </c>
      <c r="G16" s="389">
        <v>1396</v>
      </c>
    </row>
    <row r="17" spans="1:7">
      <c r="A17" s="618"/>
      <c r="B17" s="390" t="s">
        <v>617</v>
      </c>
      <c r="C17" s="391">
        <v>1.3114549325518643</v>
      </c>
      <c r="D17" s="392">
        <v>30.727135963075561</v>
      </c>
      <c r="E17" s="393">
        <v>1.2586364513598949</v>
      </c>
      <c r="F17" s="393">
        <v>1.2845920145983976</v>
      </c>
      <c r="G17" s="394">
        <v>1.3007674953121593</v>
      </c>
    </row>
    <row r="18" spans="1:7">
      <c r="A18" s="618" t="s">
        <v>627</v>
      </c>
      <c r="B18" s="372" t="s">
        <v>616</v>
      </c>
      <c r="C18" s="395">
        <v>4.8874345549738214</v>
      </c>
      <c r="D18" s="383">
        <v>41.884816753926721</v>
      </c>
      <c r="E18" s="382">
        <v>5.9057591623036654</v>
      </c>
      <c r="F18" s="382">
        <v>4.387434554973817</v>
      </c>
      <c r="G18" s="384">
        <v>6.0602094240837703</v>
      </c>
    </row>
    <row r="19" spans="1:7">
      <c r="A19" s="619"/>
      <c r="B19" s="372" t="s">
        <v>615</v>
      </c>
      <c r="C19" s="378">
        <v>382</v>
      </c>
      <c r="D19" s="385">
        <v>382</v>
      </c>
      <c r="E19" s="385">
        <v>382</v>
      </c>
      <c r="F19" s="385">
        <v>382</v>
      </c>
      <c r="G19" s="389">
        <v>382</v>
      </c>
    </row>
    <row r="20" spans="1:7">
      <c r="A20" s="618"/>
      <c r="B20" s="390" t="s">
        <v>617</v>
      </c>
      <c r="C20" s="391">
        <v>1.9279404959887014</v>
      </c>
      <c r="D20" s="392">
        <v>31.804788736841008</v>
      </c>
      <c r="E20" s="393">
        <v>1.2742218353477492</v>
      </c>
      <c r="F20" s="393">
        <v>2.2627067187730656</v>
      </c>
      <c r="G20" s="394">
        <v>1.3838354240880029</v>
      </c>
    </row>
    <row r="21" spans="1:7">
      <c r="A21" s="618" t="s">
        <v>120</v>
      </c>
      <c r="B21" s="372" t="s">
        <v>616</v>
      </c>
      <c r="C21" s="395">
        <v>4.5275000000000007</v>
      </c>
      <c r="D21" s="383">
        <v>35.766666666666744</v>
      </c>
      <c r="E21" s="382">
        <v>5.2190000000000047</v>
      </c>
      <c r="F21" s="382">
        <v>4.2524999999999968</v>
      </c>
      <c r="G21" s="384">
        <v>4.6664999999999948</v>
      </c>
    </row>
    <row r="22" spans="1:7">
      <c r="A22" s="619"/>
      <c r="B22" s="372" t="s">
        <v>615</v>
      </c>
      <c r="C22" s="378">
        <v>2000</v>
      </c>
      <c r="D22" s="385">
        <v>2000</v>
      </c>
      <c r="E22" s="385">
        <v>2000</v>
      </c>
      <c r="F22" s="385">
        <v>2000</v>
      </c>
      <c r="G22" s="389">
        <v>2000</v>
      </c>
    </row>
    <row r="23" spans="1:7">
      <c r="A23" s="620"/>
      <c r="B23" s="373" t="s">
        <v>617</v>
      </c>
      <c r="C23" s="396">
        <v>1.5014562715802722</v>
      </c>
      <c r="D23" s="397">
        <v>30.715460236280727</v>
      </c>
      <c r="E23" s="398">
        <v>1.3419908605258328</v>
      </c>
      <c r="F23" s="398">
        <v>1.6346497453261788</v>
      </c>
      <c r="G23" s="399">
        <v>1.6095257178803495</v>
      </c>
    </row>
    <row r="24" spans="1:7">
      <c r="A24" s="370"/>
      <c r="B24" s="370"/>
      <c r="C24" s="370"/>
      <c r="D24" s="370"/>
      <c r="E24" s="370"/>
      <c r="F24" s="370"/>
      <c r="G24" s="370"/>
    </row>
    <row r="25" spans="1:7">
      <c r="A25" s="370"/>
      <c r="B25" s="370"/>
      <c r="C25" s="370"/>
      <c r="D25" s="370"/>
      <c r="E25" s="370"/>
      <c r="F25" s="370"/>
      <c r="G25" s="370"/>
    </row>
    <row r="26" spans="1:7" ht="18">
      <c r="A26" s="371" t="s">
        <v>413</v>
      </c>
      <c r="B26" s="370"/>
      <c r="C26" s="370"/>
      <c r="D26" s="370"/>
      <c r="E26" s="370"/>
      <c r="F26" s="370"/>
      <c r="G26" s="370"/>
    </row>
    <row r="27" spans="1:7">
      <c r="A27" s="370"/>
      <c r="B27" s="370"/>
      <c r="C27" s="370"/>
      <c r="D27" s="370"/>
      <c r="E27" s="370"/>
      <c r="F27" s="370"/>
      <c r="G27" s="370"/>
    </row>
    <row r="28" spans="1:7">
      <c r="A28" s="370"/>
      <c r="B28" s="370"/>
      <c r="C28" s="370"/>
      <c r="D28" s="370"/>
      <c r="E28" s="370"/>
      <c r="F28" s="370"/>
      <c r="G28" s="370"/>
    </row>
    <row r="29" spans="1:7">
      <c r="A29" s="370"/>
      <c r="B29" s="370"/>
      <c r="C29" s="370"/>
      <c r="D29" s="370"/>
      <c r="E29" s="370"/>
      <c r="F29" s="370"/>
      <c r="G29" s="370"/>
    </row>
    <row r="30" spans="1:7">
      <c r="A30" s="374" t="s">
        <v>218</v>
      </c>
      <c r="B30" s="370"/>
      <c r="C30" s="370"/>
      <c r="D30" s="370"/>
      <c r="E30" s="370"/>
      <c r="F30" s="370"/>
      <c r="G30" s="370"/>
    </row>
    <row r="31" spans="1:7">
      <c r="A31" s="370"/>
      <c r="B31" s="370"/>
      <c r="C31" s="370"/>
      <c r="D31" s="370"/>
      <c r="E31" s="370"/>
      <c r="F31" s="370"/>
      <c r="G31" s="370"/>
    </row>
    <row r="32" spans="1:7">
      <c r="A32" s="621" t="s">
        <v>413</v>
      </c>
      <c r="B32" s="621"/>
      <c r="C32" s="621"/>
      <c r="D32" s="621"/>
      <c r="E32" s="370"/>
      <c r="F32" s="370"/>
      <c r="G32" s="370"/>
    </row>
    <row r="33" spans="1:7" ht="36.75">
      <c r="A33" s="622" t="s">
        <v>0</v>
      </c>
      <c r="B33" s="623"/>
      <c r="C33" s="375" t="s">
        <v>618</v>
      </c>
      <c r="D33" s="376" t="s">
        <v>624</v>
      </c>
      <c r="E33" s="370"/>
      <c r="F33" s="370"/>
      <c r="G33" s="370"/>
    </row>
    <row r="34" spans="1:7">
      <c r="A34" s="624" t="s">
        <v>619</v>
      </c>
      <c r="B34" s="377" t="s">
        <v>458</v>
      </c>
      <c r="C34" s="401" t="s">
        <v>630</v>
      </c>
      <c r="D34" s="402" t="s">
        <v>631</v>
      </c>
      <c r="E34" s="370"/>
      <c r="F34" s="370"/>
      <c r="G34" s="370"/>
    </row>
    <row r="35" spans="1:7">
      <c r="A35" s="619"/>
      <c r="B35" s="372" t="s">
        <v>629</v>
      </c>
      <c r="C35" s="403">
        <v>9.325985694054767E-3</v>
      </c>
      <c r="D35" s="404">
        <v>4.6461858690093756E-5</v>
      </c>
      <c r="E35" s="370"/>
      <c r="F35" s="370"/>
      <c r="G35" s="370"/>
    </row>
    <row r="36" spans="1:7">
      <c r="A36" s="618"/>
      <c r="B36" s="390" t="s">
        <v>615</v>
      </c>
      <c r="C36" s="400">
        <v>2000</v>
      </c>
      <c r="D36" s="405">
        <v>2000</v>
      </c>
      <c r="E36" s="370"/>
      <c r="F36" s="370"/>
      <c r="G36" s="370"/>
    </row>
    <row r="37" spans="1:7">
      <c r="A37" s="618" t="s">
        <v>620</v>
      </c>
      <c r="B37" s="372" t="s">
        <v>458</v>
      </c>
      <c r="C37" s="406" t="s">
        <v>632</v>
      </c>
      <c r="D37" s="407" t="s">
        <v>633</v>
      </c>
      <c r="E37" s="370"/>
      <c r="F37" s="370"/>
      <c r="G37" s="370"/>
    </row>
    <row r="38" spans="1:7">
      <c r="A38" s="619"/>
      <c r="B38" s="372" t="s">
        <v>629</v>
      </c>
      <c r="C38" s="403">
        <v>8.6794606164136251E-174</v>
      </c>
      <c r="D38" s="404">
        <v>3.2044608872945848E-133</v>
      </c>
      <c r="E38" s="370"/>
      <c r="F38" s="370"/>
      <c r="G38" s="370"/>
    </row>
    <row r="39" spans="1:7">
      <c r="A39" s="618"/>
      <c r="B39" s="390" t="s">
        <v>615</v>
      </c>
      <c r="C39" s="400">
        <v>2000</v>
      </c>
      <c r="D39" s="405">
        <v>2000</v>
      </c>
      <c r="E39" s="370"/>
      <c r="F39" s="370"/>
      <c r="G39" s="370"/>
    </row>
    <row r="40" spans="1:7">
      <c r="A40" s="618" t="s">
        <v>621</v>
      </c>
      <c r="B40" s="372" t="s">
        <v>458</v>
      </c>
      <c r="C40" s="406" t="s">
        <v>634</v>
      </c>
      <c r="D40" s="407" t="s">
        <v>635</v>
      </c>
      <c r="E40" s="370"/>
      <c r="F40" s="370"/>
      <c r="G40" s="370"/>
    </row>
    <row r="41" spans="1:7">
      <c r="A41" s="619"/>
      <c r="B41" s="372" t="s">
        <v>629</v>
      </c>
      <c r="C41" s="403">
        <v>4.8220991773810522E-8</v>
      </c>
      <c r="D41" s="404">
        <v>2.5518555247527713E-7</v>
      </c>
      <c r="E41" s="370"/>
      <c r="F41" s="370"/>
      <c r="G41" s="370"/>
    </row>
    <row r="42" spans="1:7">
      <c r="A42" s="618"/>
      <c r="B42" s="390" t="s">
        <v>615</v>
      </c>
      <c r="C42" s="400">
        <v>2000</v>
      </c>
      <c r="D42" s="405">
        <v>2000</v>
      </c>
      <c r="E42" s="370"/>
      <c r="F42" s="370"/>
      <c r="G42" s="370"/>
    </row>
    <row r="43" spans="1:7">
      <c r="A43" s="618" t="s">
        <v>622</v>
      </c>
      <c r="B43" s="372" t="s">
        <v>458</v>
      </c>
      <c r="C43" s="406" t="s">
        <v>636</v>
      </c>
      <c r="D43" s="407" t="s">
        <v>637</v>
      </c>
      <c r="E43" s="370"/>
      <c r="F43" s="370"/>
      <c r="G43" s="370"/>
    </row>
    <row r="44" spans="1:7">
      <c r="A44" s="619"/>
      <c r="B44" s="372" t="s">
        <v>629</v>
      </c>
      <c r="C44" s="403">
        <v>4.3294097046402079E-11</v>
      </c>
      <c r="D44" s="404">
        <v>9.9792081168071613E-7</v>
      </c>
      <c r="E44" s="370"/>
      <c r="F44" s="370"/>
      <c r="G44" s="370"/>
    </row>
    <row r="45" spans="1:7">
      <c r="A45" s="618"/>
      <c r="B45" s="390" t="s">
        <v>615</v>
      </c>
      <c r="C45" s="400">
        <v>2000</v>
      </c>
      <c r="D45" s="405">
        <v>2000</v>
      </c>
      <c r="E45" s="370"/>
      <c r="F45" s="370"/>
      <c r="G45" s="370"/>
    </row>
    <row r="46" spans="1:7">
      <c r="A46" s="618" t="s">
        <v>623</v>
      </c>
      <c r="B46" s="372" t="s">
        <v>458</v>
      </c>
      <c r="C46" s="406" t="s">
        <v>638</v>
      </c>
      <c r="D46" s="407" t="s">
        <v>639</v>
      </c>
      <c r="E46" s="370"/>
      <c r="F46" s="370"/>
      <c r="G46" s="370"/>
    </row>
    <row r="47" spans="1:7">
      <c r="A47" s="619"/>
      <c r="B47" s="372" t="s">
        <v>629</v>
      </c>
      <c r="C47" s="403">
        <v>6.8739126272842113E-20</v>
      </c>
      <c r="D47" s="404">
        <v>3.2619308891866917E-17</v>
      </c>
      <c r="E47" s="370"/>
      <c r="F47" s="370"/>
      <c r="G47" s="370"/>
    </row>
    <row r="48" spans="1:7">
      <c r="A48" s="620"/>
      <c r="B48" s="373" t="s">
        <v>615</v>
      </c>
      <c r="C48" s="379">
        <v>2000</v>
      </c>
      <c r="D48" s="408">
        <v>2000</v>
      </c>
      <c r="E48" s="370"/>
      <c r="F48" s="370"/>
      <c r="G48" s="370"/>
    </row>
    <row r="49" spans="1:7">
      <c r="A49" s="625" t="s">
        <v>459</v>
      </c>
      <c r="B49" s="625"/>
      <c r="C49" s="625"/>
      <c r="D49" s="625"/>
      <c r="E49" s="370"/>
      <c r="F49" s="370"/>
      <c r="G49" s="370"/>
    </row>
    <row r="55" spans="1:7" ht="409.5" customHeight="1">
      <c r="A55" s="626" t="s">
        <v>641</v>
      </c>
      <c r="B55" s="626"/>
      <c r="C55" s="626"/>
      <c r="D55" s="626"/>
    </row>
    <row r="56" spans="1:7" ht="230.25" customHeight="1">
      <c r="A56" s="627" t="s">
        <v>642</v>
      </c>
      <c r="B56" s="627"/>
      <c r="C56" s="627"/>
      <c r="D56" s="627"/>
    </row>
  </sheetData>
  <mergeCells count="16">
    <mergeCell ref="A43:A45"/>
    <mergeCell ref="A46:A48"/>
    <mergeCell ref="A49:D49"/>
    <mergeCell ref="A55:D55"/>
    <mergeCell ref="A56:D56"/>
    <mergeCell ref="A32:D32"/>
    <mergeCell ref="A33:B33"/>
    <mergeCell ref="A34:A36"/>
    <mergeCell ref="A37:A39"/>
    <mergeCell ref="A40:A42"/>
    <mergeCell ref="A21:A23"/>
    <mergeCell ref="A10:G10"/>
    <mergeCell ref="A11:B11"/>
    <mergeCell ref="A12:A14"/>
    <mergeCell ref="A15:A17"/>
    <mergeCell ref="A18:A2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FC4BD-96CD-4118-BA37-22D03A19F060}">
  <dimension ref="A1:G70"/>
  <sheetViews>
    <sheetView topLeftCell="A29" workbookViewId="0">
      <selection activeCell="D33" sqref="D33"/>
    </sheetView>
  </sheetViews>
  <sheetFormatPr defaultRowHeight="15"/>
  <sheetData>
    <row r="1" spans="1:7">
      <c r="A1" s="228"/>
      <c r="B1" s="228"/>
      <c r="C1" s="228"/>
      <c r="D1" s="228"/>
      <c r="E1" s="228"/>
      <c r="F1" s="228"/>
      <c r="G1" s="228"/>
    </row>
    <row r="2" spans="1:7" ht="18">
      <c r="A2" s="229" t="s">
        <v>463</v>
      </c>
      <c r="B2" s="228"/>
      <c r="C2" s="228"/>
      <c r="D2" s="228"/>
      <c r="E2" s="228"/>
      <c r="F2" s="228"/>
      <c r="G2" s="228"/>
    </row>
    <row r="3" spans="1:7">
      <c r="A3" s="228"/>
      <c r="B3" s="228"/>
      <c r="C3" s="228"/>
      <c r="D3" s="228"/>
      <c r="E3" s="228"/>
      <c r="F3" s="228"/>
      <c r="G3" s="228"/>
    </row>
    <row r="4" spans="1:7" ht="15.75" thickBot="1">
      <c r="A4" s="633" t="s">
        <v>78</v>
      </c>
      <c r="B4" s="633"/>
      <c r="C4" s="633"/>
      <c r="D4" s="228"/>
      <c r="E4" s="228"/>
      <c r="F4" s="228"/>
      <c r="G4" s="228"/>
    </row>
    <row r="5" spans="1:7" ht="15.75" customHeight="1" thickTop="1">
      <c r="A5" s="643" t="s">
        <v>79</v>
      </c>
      <c r="B5" s="644"/>
      <c r="C5" s="231" t="s">
        <v>530</v>
      </c>
      <c r="D5" s="228"/>
      <c r="E5" s="228"/>
      <c r="F5" s="228"/>
      <c r="G5" s="228"/>
    </row>
    <row r="6" spans="1:7" ht="15" customHeight="1">
      <c r="A6" s="630" t="s">
        <v>80</v>
      </c>
      <c r="B6" s="645"/>
      <c r="C6" s="233" t="s">
        <v>0</v>
      </c>
      <c r="D6" s="228"/>
      <c r="E6" s="228"/>
      <c r="F6" s="228"/>
      <c r="G6" s="228"/>
    </row>
    <row r="7" spans="1:7" ht="84">
      <c r="A7" s="630" t="s">
        <v>81</v>
      </c>
      <c r="B7" s="232" t="s">
        <v>82</v>
      </c>
      <c r="C7" s="233" t="s">
        <v>214</v>
      </c>
      <c r="D7" s="228"/>
      <c r="E7" s="228"/>
      <c r="F7" s="228"/>
      <c r="G7" s="228"/>
    </row>
    <row r="8" spans="1:7" ht="24">
      <c r="A8" s="630"/>
      <c r="B8" s="232" t="s">
        <v>212</v>
      </c>
      <c r="C8" s="233" t="s">
        <v>215</v>
      </c>
      <c r="D8" s="228"/>
      <c r="E8" s="228"/>
      <c r="F8" s="228"/>
      <c r="G8" s="228"/>
    </row>
    <row r="9" spans="1:7" ht="96">
      <c r="A9" s="630"/>
      <c r="B9" s="232" t="s">
        <v>83</v>
      </c>
      <c r="C9" s="233" t="s">
        <v>101</v>
      </c>
      <c r="D9" s="228"/>
      <c r="E9" s="228"/>
      <c r="F9" s="228"/>
      <c r="G9" s="228"/>
    </row>
    <row r="10" spans="1:7">
      <c r="A10" s="630"/>
      <c r="B10" s="232" t="s">
        <v>84</v>
      </c>
      <c r="C10" s="233" t="s">
        <v>102</v>
      </c>
      <c r="D10" s="228"/>
      <c r="E10" s="228"/>
      <c r="F10" s="228"/>
      <c r="G10" s="228"/>
    </row>
    <row r="11" spans="1:7">
      <c r="A11" s="630"/>
      <c r="B11" s="232" t="s">
        <v>85</v>
      </c>
      <c r="C11" s="233" t="s">
        <v>102</v>
      </c>
      <c r="D11" s="228"/>
      <c r="E11" s="228"/>
      <c r="F11" s="228"/>
      <c r="G11" s="228"/>
    </row>
    <row r="12" spans="1:7">
      <c r="A12" s="630"/>
      <c r="B12" s="232" t="s">
        <v>86</v>
      </c>
      <c r="C12" s="233" t="s">
        <v>102</v>
      </c>
      <c r="D12" s="228"/>
      <c r="E12" s="228"/>
      <c r="F12" s="228"/>
      <c r="G12" s="228"/>
    </row>
    <row r="13" spans="1:7" ht="48">
      <c r="A13" s="630"/>
      <c r="B13" s="232" t="s">
        <v>87</v>
      </c>
      <c r="C13" s="234">
        <v>2000</v>
      </c>
      <c r="D13" s="228"/>
      <c r="E13" s="228"/>
      <c r="F13" s="228"/>
      <c r="G13" s="228"/>
    </row>
    <row r="14" spans="1:7" ht="72">
      <c r="A14" s="630" t="s">
        <v>88</v>
      </c>
      <c r="B14" s="232" t="s">
        <v>89</v>
      </c>
      <c r="C14" s="233" t="s">
        <v>467</v>
      </c>
      <c r="D14" s="228"/>
      <c r="E14" s="228"/>
      <c r="F14" s="228"/>
      <c r="G14" s="228"/>
    </row>
    <row r="15" spans="1:7" ht="108">
      <c r="A15" s="630"/>
      <c r="B15" s="232" t="s">
        <v>90</v>
      </c>
      <c r="C15" s="233" t="s">
        <v>468</v>
      </c>
      <c r="D15" s="228"/>
      <c r="E15" s="228"/>
      <c r="F15" s="228"/>
      <c r="G15" s="228"/>
    </row>
    <row r="16" spans="1:7" ht="409.5">
      <c r="A16" s="630" t="s">
        <v>91</v>
      </c>
      <c r="B16" s="645"/>
      <c r="C16" s="233" t="s">
        <v>531</v>
      </c>
      <c r="D16" s="228"/>
      <c r="E16" s="228"/>
      <c r="F16" s="228"/>
      <c r="G16" s="228"/>
    </row>
    <row r="17" spans="1:7" ht="24">
      <c r="A17" s="630" t="s">
        <v>92</v>
      </c>
      <c r="B17" s="232" t="s">
        <v>93</v>
      </c>
      <c r="C17" s="235" t="s">
        <v>532</v>
      </c>
      <c r="D17" s="228"/>
      <c r="E17" s="228"/>
      <c r="F17" s="228"/>
      <c r="G17" s="228"/>
    </row>
    <row r="18" spans="1:7" ht="24">
      <c r="A18" s="630"/>
      <c r="B18" s="232" t="s">
        <v>94</v>
      </c>
      <c r="C18" s="235" t="s">
        <v>470</v>
      </c>
      <c r="D18" s="228"/>
      <c r="E18" s="228"/>
      <c r="F18" s="228"/>
      <c r="G18" s="228"/>
    </row>
    <row r="19" spans="1:7" ht="24">
      <c r="A19" s="630"/>
      <c r="B19" s="232" t="s">
        <v>464</v>
      </c>
      <c r="C19" s="233" t="s">
        <v>533</v>
      </c>
      <c r="D19" s="228"/>
      <c r="E19" s="228"/>
      <c r="F19" s="228"/>
      <c r="G19" s="228"/>
    </row>
    <row r="20" spans="1:7" ht="72.75" thickBot="1">
      <c r="A20" s="631"/>
      <c r="B20" s="236" t="s">
        <v>465</v>
      </c>
      <c r="C20" s="237" t="s">
        <v>472</v>
      </c>
      <c r="D20" s="228"/>
      <c r="E20" s="228"/>
      <c r="F20" s="228"/>
      <c r="G20" s="228"/>
    </row>
    <row r="21" spans="1:7" ht="15.75" thickTop="1">
      <c r="A21" s="228"/>
      <c r="B21" s="228"/>
      <c r="C21" s="228"/>
      <c r="D21" s="228"/>
      <c r="E21" s="228"/>
      <c r="F21" s="228"/>
      <c r="G21" s="228"/>
    </row>
    <row r="22" spans="1:7">
      <c r="A22" s="228"/>
      <c r="B22" s="228"/>
      <c r="C22" s="228"/>
      <c r="D22" s="228"/>
      <c r="E22" s="228"/>
      <c r="F22" s="228"/>
      <c r="G22" s="228"/>
    </row>
    <row r="23" spans="1:7">
      <c r="A23" s="238" t="s">
        <v>218</v>
      </c>
      <c r="B23" s="228"/>
      <c r="C23" s="228"/>
      <c r="D23" s="228"/>
      <c r="E23" s="228"/>
      <c r="F23" s="228"/>
      <c r="G23" s="228"/>
    </row>
    <row r="24" spans="1:7">
      <c r="A24" s="228"/>
      <c r="B24" s="228"/>
      <c r="C24" s="228"/>
      <c r="D24" s="228"/>
      <c r="E24" s="228"/>
      <c r="F24" s="228"/>
      <c r="G24" s="228"/>
    </row>
    <row r="25" spans="1:7" ht="15.75" customHeight="1" thickBot="1">
      <c r="A25" s="633" t="s">
        <v>500</v>
      </c>
      <c r="B25" s="633"/>
      <c r="C25" s="633"/>
      <c r="D25" s="633"/>
      <c r="E25" s="228"/>
      <c r="F25" s="228"/>
      <c r="G25" s="228"/>
    </row>
    <row r="26" spans="1:7" ht="26.25" thickTop="1" thickBot="1">
      <c r="A26" s="646" t="s">
        <v>473</v>
      </c>
      <c r="B26" s="239" t="s">
        <v>474</v>
      </c>
      <c r="C26" s="240" t="s">
        <v>475</v>
      </c>
      <c r="D26" s="241" t="s">
        <v>476</v>
      </c>
      <c r="E26" s="228"/>
      <c r="F26" s="228"/>
      <c r="G26" s="228"/>
    </row>
    <row r="27" spans="1:7" ht="409.6" thickTop="1" thickBot="1">
      <c r="A27" s="242" t="s">
        <v>2</v>
      </c>
      <c r="B27" s="243" t="s">
        <v>537</v>
      </c>
      <c r="C27" s="244"/>
      <c r="D27" s="245" t="s">
        <v>477</v>
      </c>
      <c r="E27" s="228"/>
      <c r="F27" s="228"/>
      <c r="G27" s="228"/>
    </row>
    <row r="28" spans="1:7" ht="15.75" customHeight="1" thickTop="1">
      <c r="A28" s="632" t="s">
        <v>507</v>
      </c>
      <c r="B28" s="632"/>
      <c r="C28" s="632"/>
      <c r="D28" s="632"/>
      <c r="E28" s="228"/>
      <c r="F28" s="228"/>
      <c r="G28" s="228"/>
    </row>
    <row r="29" spans="1:7" ht="15" customHeight="1">
      <c r="A29" s="632" t="s">
        <v>479</v>
      </c>
      <c r="B29" s="632"/>
      <c r="C29" s="632"/>
      <c r="D29" s="632"/>
      <c r="E29" s="228"/>
      <c r="F29" s="228"/>
      <c r="G29" s="228"/>
    </row>
    <row r="30" spans="1:7">
      <c r="A30" s="228"/>
      <c r="B30" s="228"/>
      <c r="C30" s="228"/>
      <c r="D30" s="228"/>
      <c r="E30" s="228"/>
      <c r="F30" s="228"/>
      <c r="G30" s="228"/>
    </row>
    <row r="31" spans="1:7" ht="15.75" customHeight="1" thickBot="1">
      <c r="A31" s="633" t="s">
        <v>480</v>
      </c>
      <c r="B31" s="633"/>
      <c r="C31" s="633"/>
      <c r="D31" s="633"/>
      <c r="E31" s="633"/>
      <c r="F31" s="228"/>
      <c r="G31" s="228"/>
    </row>
    <row r="32" spans="1:7" ht="38.25" thickTop="1" thickBot="1">
      <c r="A32" s="646" t="s">
        <v>473</v>
      </c>
      <c r="B32" s="239" t="s">
        <v>481</v>
      </c>
      <c r="C32" s="240" t="s">
        <v>482</v>
      </c>
      <c r="D32" s="240" t="s">
        <v>483</v>
      </c>
      <c r="E32" s="241" t="s">
        <v>484</v>
      </c>
      <c r="F32" s="228"/>
      <c r="G32" s="228"/>
    </row>
    <row r="33" spans="1:7" ht="16.5" thickTop="1" thickBot="1">
      <c r="A33" s="242" t="s">
        <v>2</v>
      </c>
      <c r="B33" s="246" t="s">
        <v>529</v>
      </c>
      <c r="C33" s="247">
        <v>0.22912248089960308</v>
      </c>
      <c r="D33" s="280">
        <v>0.2203443725040499</v>
      </c>
      <c r="E33" s="248">
        <v>0.4260057641332734</v>
      </c>
      <c r="F33" s="228"/>
      <c r="G33" s="228"/>
    </row>
    <row r="34" spans="1:7" ht="15.75" customHeight="1" thickTop="1">
      <c r="A34" s="632" t="s">
        <v>534</v>
      </c>
      <c r="B34" s="632"/>
      <c r="C34" s="632"/>
      <c r="D34" s="632"/>
      <c r="E34" s="632"/>
      <c r="F34" s="228"/>
      <c r="G34" s="228"/>
    </row>
    <row r="35" spans="1:7">
      <c r="A35" s="228"/>
      <c r="B35" s="228"/>
      <c r="C35" s="228"/>
      <c r="D35" s="228"/>
      <c r="E35" s="228"/>
      <c r="F35" s="228"/>
      <c r="G35" s="228"/>
    </row>
    <row r="36" spans="1:7" ht="15.75" thickBot="1">
      <c r="A36" s="633" t="s">
        <v>503</v>
      </c>
      <c r="B36" s="633"/>
      <c r="C36" s="633"/>
      <c r="D36" s="633"/>
      <c r="E36" s="633"/>
      <c r="F36" s="633"/>
      <c r="G36" s="633"/>
    </row>
    <row r="37" spans="1:7" ht="26.25" thickTop="1" thickBot="1">
      <c r="A37" s="647" t="s">
        <v>473</v>
      </c>
      <c r="B37" s="648"/>
      <c r="C37" s="239" t="s">
        <v>486</v>
      </c>
      <c r="D37" s="240" t="s">
        <v>487</v>
      </c>
      <c r="E37" s="240" t="s">
        <v>488</v>
      </c>
      <c r="F37" s="240" t="s">
        <v>489</v>
      </c>
      <c r="G37" s="241" t="s">
        <v>490</v>
      </c>
    </row>
    <row r="38" spans="1:7" ht="24.75" thickTop="1">
      <c r="A38" s="628" t="s">
        <v>2</v>
      </c>
      <c r="B38" s="230" t="s">
        <v>463</v>
      </c>
      <c r="C38" s="249">
        <v>104.21263939433817</v>
      </c>
      <c r="D38" s="250">
        <v>22</v>
      </c>
      <c r="E38" s="251">
        <v>4.7369381542880982</v>
      </c>
      <c r="F38" s="251">
        <v>26.101577990956709</v>
      </c>
      <c r="G38" s="252" t="s">
        <v>504</v>
      </c>
    </row>
    <row r="39" spans="1:7">
      <c r="A39" s="630"/>
      <c r="B39" s="232" t="s">
        <v>491</v>
      </c>
      <c r="C39" s="253">
        <v>350.62112019646366</v>
      </c>
      <c r="D39" s="254">
        <v>1932</v>
      </c>
      <c r="E39" s="255">
        <v>0.18148091107477415</v>
      </c>
      <c r="F39" s="256"/>
      <c r="G39" s="257"/>
    </row>
    <row r="40" spans="1:7" ht="15.75" thickBot="1">
      <c r="A40" s="631"/>
      <c r="B40" s="236" t="s">
        <v>120</v>
      </c>
      <c r="C40" s="258">
        <v>454.83375959080183</v>
      </c>
      <c r="D40" s="259">
        <v>1954</v>
      </c>
      <c r="E40" s="260"/>
      <c r="F40" s="260"/>
      <c r="G40" s="261"/>
    </row>
    <row r="41" spans="1:7" ht="15.75" customHeight="1" thickTop="1">
      <c r="A41" s="632" t="s">
        <v>507</v>
      </c>
      <c r="B41" s="632"/>
      <c r="C41" s="632"/>
      <c r="D41" s="632"/>
      <c r="E41" s="632"/>
      <c r="F41" s="632"/>
      <c r="G41" s="632"/>
    </row>
    <row r="42" spans="1:7" ht="15" customHeight="1">
      <c r="A42" s="632" t="s">
        <v>535</v>
      </c>
      <c r="B42" s="632"/>
      <c r="C42" s="632"/>
      <c r="D42" s="632"/>
      <c r="E42" s="632"/>
      <c r="F42" s="632"/>
      <c r="G42" s="632"/>
    </row>
    <row r="43" spans="1:7">
      <c r="A43" s="228"/>
      <c r="B43" s="228"/>
      <c r="C43" s="228"/>
      <c r="D43" s="228"/>
      <c r="E43" s="228"/>
      <c r="F43" s="228"/>
      <c r="G43" s="228"/>
    </row>
    <row r="44" spans="1:7" ht="15.75" customHeight="1" thickBot="1">
      <c r="A44" s="633" t="s">
        <v>505</v>
      </c>
      <c r="B44" s="633"/>
      <c r="C44" s="633"/>
      <c r="D44" s="633"/>
      <c r="E44" s="633"/>
      <c r="F44" s="633"/>
      <c r="G44" s="633"/>
    </row>
    <row r="45" spans="1:7" ht="49.5" thickTop="1">
      <c r="A45" s="634" t="s">
        <v>473</v>
      </c>
      <c r="B45" s="635"/>
      <c r="C45" s="638" t="s">
        <v>493</v>
      </c>
      <c r="D45" s="639"/>
      <c r="E45" s="262" t="s">
        <v>494</v>
      </c>
      <c r="F45" s="639" t="s">
        <v>495</v>
      </c>
      <c r="G45" s="641" t="s">
        <v>490</v>
      </c>
    </row>
    <row r="46" spans="1:7" ht="15.75" thickBot="1">
      <c r="A46" s="636"/>
      <c r="B46" s="637"/>
      <c r="C46" s="263" t="s">
        <v>496</v>
      </c>
      <c r="D46" s="264" t="s">
        <v>497</v>
      </c>
      <c r="E46" s="264" t="s">
        <v>498</v>
      </c>
      <c r="F46" s="640"/>
      <c r="G46" s="642"/>
    </row>
    <row r="47" spans="1:7" ht="24.75" thickTop="1">
      <c r="A47" s="628" t="s">
        <v>2</v>
      </c>
      <c r="B47" s="230" t="s">
        <v>499</v>
      </c>
      <c r="C47" s="265">
        <v>0.23426692952423817</v>
      </c>
      <c r="D47" s="266">
        <v>2.0157493967697251E-2</v>
      </c>
      <c r="E47" s="267"/>
      <c r="F47" s="251">
        <v>11.621828085358981</v>
      </c>
      <c r="G47" s="268">
        <v>3.1516073825942881E-30</v>
      </c>
    </row>
    <row r="48" spans="1:7" ht="120">
      <c r="A48" s="629"/>
      <c r="B48" s="269" t="s">
        <v>508</v>
      </c>
      <c r="C48" s="270">
        <v>5.9833995769177598E-2</v>
      </c>
      <c r="D48" s="271">
        <v>2.6347191019721449E-2</v>
      </c>
      <c r="E48" s="271">
        <v>6.0981848694848864E-2</v>
      </c>
      <c r="F48" s="272">
        <v>2.2709819701231355</v>
      </c>
      <c r="G48" s="273">
        <v>2.3257685267717276E-2</v>
      </c>
    </row>
    <row r="49" spans="1:7" ht="156">
      <c r="A49" s="630"/>
      <c r="B49" s="232" t="s">
        <v>509</v>
      </c>
      <c r="C49" s="274">
        <v>-2.8804845355332849E-2</v>
      </c>
      <c r="D49" s="255">
        <v>2.6227990679199176E-2</v>
      </c>
      <c r="E49" s="255">
        <v>-2.9571234066241556E-2</v>
      </c>
      <c r="F49" s="275">
        <v>-1.0982482687161133</v>
      </c>
      <c r="G49" s="276">
        <v>0.2722329418523658</v>
      </c>
    </row>
    <row r="50" spans="1:7" ht="156">
      <c r="A50" s="630"/>
      <c r="B50" s="232" t="s">
        <v>510</v>
      </c>
      <c r="C50" s="274">
        <v>0.12282872042028621</v>
      </c>
      <c r="D50" s="255">
        <v>2.786808416158934E-2</v>
      </c>
      <c r="E50" s="255">
        <v>0.11996709283482215</v>
      </c>
      <c r="F50" s="275">
        <v>4.4075050049397149</v>
      </c>
      <c r="G50" s="276">
        <v>1.103059407774555E-5</v>
      </c>
    </row>
    <row r="51" spans="1:7" ht="144">
      <c r="A51" s="630"/>
      <c r="B51" s="232" t="s">
        <v>511</v>
      </c>
      <c r="C51" s="274">
        <v>2.5528979952006366E-2</v>
      </c>
      <c r="D51" s="255">
        <v>2.555092656752414E-2</v>
      </c>
      <c r="E51" s="255">
        <v>2.5860580716287301E-2</v>
      </c>
      <c r="F51" s="255">
        <v>0.99914106380996492</v>
      </c>
      <c r="G51" s="276">
        <v>0.31785148104481908</v>
      </c>
    </row>
    <row r="52" spans="1:7" ht="120">
      <c r="A52" s="630"/>
      <c r="B52" s="232" t="s">
        <v>512</v>
      </c>
      <c r="C52" s="274">
        <v>-1.0105888107478719E-2</v>
      </c>
      <c r="D52" s="255">
        <v>2.4636609389117298E-2</v>
      </c>
      <c r="E52" s="255">
        <v>-1.0428894703873219E-2</v>
      </c>
      <c r="F52" s="255">
        <v>-0.41019800849473964</v>
      </c>
      <c r="G52" s="276">
        <v>0.68170618339259359</v>
      </c>
    </row>
    <row r="53" spans="1:7" ht="144">
      <c r="A53" s="630"/>
      <c r="B53" s="232" t="s">
        <v>513</v>
      </c>
      <c r="C53" s="274">
        <v>8.0205452517942685E-2</v>
      </c>
      <c r="D53" s="255">
        <v>2.837845553056715E-2</v>
      </c>
      <c r="E53" s="255">
        <v>7.830655232471917E-2</v>
      </c>
      <c r="F53" s="275">
        <v>2.8262796906460035</v>
      </c>
      <c r="G53" s="276">
        <v>4.7576615019536937E-3</v>
      </c>
    </row>
    <row r="54" spans="1:7" ht="168">
      <c r="A54" s="630"/>
      <c r="B54" s="232" t="s">
        <v>514</v>
      </c>
      <c r="C54" s="274">
        <v>5.242849791044079E-2</v>
      </c>
      <c r="D54" s="255">
        <v>2.8528417711341639E-2</v>
      </c>
      <c r="E54" s="255">
        <v>5.2398005987504707E-2</v>
      </c>
      <c r="F54" s="275">
        <v>1.8377639601651492</v>
      </c>
      <c r="G54" s="276">
        <v>6.6250664019658539E-2</v>
      </c>
    </row>
    <row r="55" spans="1:7" ht="216">
      <c r="A55" s="630"/>
      <c r="B55" s="232" t="s">
        <v>515</v>
      </c>
      <c r="C55" s="274">
        <v>4.5794886249056976E-2</v>
      </c>
      <c r="D55" s="255">
        <v>2.6990617171550522E-2</v>
      </c>
      <c r="E55" s="255">
        <v>4.537191039398264E-2</v>
      </c>
      <c r="F55" s="275">
        <v>1.6966965207941636</v>
      </c>
      <c r="G55" s="276">
        <v>8.9915131647609892E-2</v>
      </c>
    </row>
    <row r="56" spans="1:7" ht="192">
      <c r="A56" s="630"/>
      <c r="B56" s="232" t="s">
        <v>516</v>
      </c>
      <c r="C56" s="274">
        <v>5.0180995268493449E-2</v>
      </c>
      <c r="D56" s="255">
        <v>2.7394797893049206E-2</v>
      </c>
      <c r="E56" s="255">
        <v>5.1381377080133447E-2</v>
      </c>
      <c r="F56" s="275">
        <v>1.8317709612022985</v>
      </c>
      <c r="G56" s="276">
        <v>6.7139433990780914E-2</v>
      </c>
    </row>
    <row r="57" spans="1:7" ht="144">
      <c r="A57" s="630"/>
      <c r="B57" s="232" t="s">
        <v>517</v>
      </c>
      <c r="C57" s="274">
        <v>2.7187601150117407E-2</v>
      </c>
      <c r="D57" s="255">
        <v>2.8381428621388202E-2</v>
      </c>
      <c r="E57" s="255">
        <v>2.7463307592258401E-2</v>
      </c>
      <c r="F57" s="255">
        <v>0.95793631507431842</v>
      </c>
      <c r="G57" s="276">
        <v>0.33821472880117032</v>
      </c>
    </row>
    <row r="58" spans="1:7" ht="156">
      <c r="A58" s="630"/>
      <c r="B58" s="232" t="s">
        <v>518</v>
      </c>
      <c r="C58" s="274">
        <v>-3.1279907595675768E-2</v>
      </c>
      <c r="D58" s="255">
        <v>2.678296380115016E-2</v>
      </c>
      <c r="E58" s="255">
        <v>-3.18983024965932E-2</v>
      </c>
      <c r="F58" s="275">
        <v>-1.1679031427557129</v>
      </c>
      <c r="G58" s="276">
        <v>0.24298994101131155</v>
      </c>
    </row>
    <row r="59" spans="1:7" ht="180">
      <c r="A59" s="630"/>
      <c r="B59" s="232" t="s">
        <v>519</v>
      </c>
      <c r="C59" s="274">
        <v>1.8215290363343177E-2</v>
      </c>
      <c r="D59" s="255">
        <v>2.8052183342753549E-2</v>
      </c>
      <c r="E59" s="255">
        <v>1.836832620697585E-2</v>
      </c>
      <c r="F59" s="255">
        <v>0.64933592301108922</v>
      </c>
      <c r="G59" s="276">
        <v>0.51619845628620564</v>
      </c>
    </row>
    <row r="60" spans="1:7" ht="180">
      <c r="A60" s="630"/>
      <c r="B60" s="232" t="s">
        <v>520</v>
      </c>
      <c r="C60" s="274">
        <v>-3.4587306875107193E-2</v>
      </c>
      <c r="D60" s="255">
        <v>2.6887576015639368E-2</v>
      </c>
      <c r="E60" s="255">
        <v>-3.5522773282802206E-2</v>
      </c>
      <c r="F60" s="275">
        <v>-1.2863676091511267</v>
      </c>
      <c r="G60" s="276">
        <v>0.19846892401731442</v>
      </c>
    </row>
    <row r="61" spans="1:7" ht="192">
      <c r="A61" s="630"/>
      <c r="B61" s="232" t="s">
        <v>521</v>
      </c>
      <c r="C61" s="274">
        <v>-9.3354480728725358E-3</v>
      </c>
      <c r="D61" s="255">
        <v>2.6924650264587631E-2</v>
      </c>
      <c r="E61" s="255">
        <v>-9.5587617399336966E-3</v>
      </c>
      <c r="F61" s="255">
        <v>-0.34672495208418314</v>
      </c>
      <c r="G61" s="276">
        <v>0.72883572206880021</v>
      </c>
    </row>
    <row r="62" spans="1:7" ht="180">
      <c r="A62" s="630"/>
      <c r="B62" s="232" t="s">
        <v>522</v>
      </c>
      <c r="C62" s="274">
        <v>8.9222238092974429E-2</v>
      </c>
      <c r="D62" s="255">
        <v>2.7278506608551665E-2</v>
      </c>
      <c r="E62" s="255">
        <v>8.8985322064222161E-2</v>
      </c>
      <c r="F62" s="275">
        <v>3.2707889538573105</v>
      </c>
      <c r="G62" s="276">
        <v>1.0913518847859827E-3</v>
      </c>
    </row>
    <row r="63" spans="1:7" ht="168">
      <c r="A63" s="630"/>
      <c r="B63" s="232" t="s">
        <v>523</v>
      </c>
      <c r="C63" s="274">
        <v>6.813727368232729E-2</v>
      </c>
      <c r="D63" s="255">
        <v>2.6575930138548538E-2</v>
      </c>
      <c r="E63" s="255">
        <v>6.9919466073404699E-2</v>
      </c>
      <c r="F63" s="275">
        <v>2.5638716435175222</v>
      </c>
      <c r="G63" s="276">
        <v>1.0426221646884034E-2</v>
      </c>
    </row>
    <row r="64" spans="1:7" ht="180">
      <c r="A64" s="630"/>
      <c r="B64" s="232" t="s">
        <v>524</v>
      </c>
      <c r="C64" s="274">
        <v>0.10131235577413576</v>
      </c>
      <c r="D64" s="255">
        <v>2.6433948257298594E-2</v>
      </c>
      <c r="E64" s="255">
        <v>0.10107371952118506</v>
      </c>
      <c r="F64" s="275">
        <v>3.8326607432229776</v>
      </c>
      <c r="G64" s="276">
        <v>1.3081941269841259E-4</v>
      </c>
    </row>
    <row r="65" spans="1:7" ht="120">
      <c r="A65" s="630"/>
      <c r="B65" s="232" t="s">
        <v>525</v>
      </c>
      <c r="C65" s="274">
        <v>-5.8769708231174403E-2</v>
      </c>
      <c r="D65" s="255">
        <v>2.1988762349122431E-2</v>
      </c>
      <c r="E65" s="255">
        <v>-6.0195096109952842E-2</v>
      </c>
      <c r="F65" s="275">
        <v>-2.6727156034555031</v>
      </c>
      <c r="G65" s="276">
        <v>7.5872800070214156E-3</v>
      </c>
    </row>
    <row r="66" spans="1:7" ht="132">
      <c r="A66" s="630"/>
      <c r="B66" s="232" t="s">
        <v>526</v>
      </c>
      <c r="C66" s="274">
        <v>3.7515322020080649E-2</v>
      </c>
      <c r="D66" s="255">
        <v>2.7586613133756481E-2</v>
      </c>
      <c r="E66" s="255">
        <v>3.8019812795102415E-2</v>
      </c>
      <c r="F66" s="275">
        <v>1.3599103970532309</v>
      </c>
      <c r="G66" s="276">
        <v>0.17401694896382702</v>
      </c>
    </row>
    <row r="67" spans="1:7" ht="144">
      <c r="A67" s="630"/>
      <c r="B67" s="232" t="s">
        <v>527</v>
      </c>
      <c r="C67" s="274">
        <v>-5.6449012935781952E-2</v>
      </c>
      <c r="D67" s="255">
        <v>2.6694683217556699E-2</v>
      </c>
      <c r="E67" s="255">
        <v>-5.8443761883964634E-2</v>
      </c>
      <c r="F67" s="275">
        <v>-2.1146163254957178</v>
      </c>
      <c r="G67" s="276">
        <v>3.4590422243698175E-2</v>
      </c>
    </row>
    <row r="68" spans="1:7" ht="156">
      <c r="A68" s="630"/>
      <c r="B68" s="232" t="s">
        <v>528</v>
      </c>
      <c r="C68" s="274">
        <v>5.4084110111626199E-2</v>
      </c>
      <c r="D68" s="255">
        <v>2.7048885699555995E-2</v>
      </c>
      <c r="E68" s="255">
        <v>5.6031408046062263E-2</v>
      </c>
      <c r="F68" s="275">
        <v>1.9994949408401688</v>
      </c>
      <c r="G68" s="276">
        <v>4.5694640482437973E-2</v>
      </c>
    </row>
    <row r="69" spans="1:7" ht="15.75" customHeight="1" thickBot="1">
      <c r="A69" s="631"/>
      <c r="B69" s="236" t="s">
        <v>536</v>
      </c>
      <c r="C69" s="277">
        <v>8.6707402567588743E-4</v>
      </c>
      <c r="D69" s="278">
        <v>2.6397977464745658E-2</v>
      </c>
      <c r="E69" s="278">
        <v>8.9102083247223325E-4</v>
      </c>
      <c r="F69" s="278">
        <v>3.2846229482310134E-2</v>
      </c>
      <c r="G69" s="279">
        <v>0.97380060513561739</v>
      </c>
    </row>
    <row r="70" spans="1:7" ht="15.75" thickTop="1">
      <c r="A70" s="632" t="s">
        <v>507</v>
      </c>
      <c r="B70" s="632"/>
      <c r="C70" s="632"/>
      <c r="D70" s="632"/>
      <c r="E70" s="632"/>
      <c r="F70" s="632"/>
      <c r="G70" s="632"/>
    </row>
  </sheetData>
  <mergeCells count="26">
    <mergeCell ref="A36:G36"/>
    <mergeCell ref="A37:B37"/>
    <mergeCell ref="A26"/>
    <mergeCell ref="A28:D28"/>
    <mergeCell ref="A29:D29"/>
    <mergeCell ref="A31:E31"/>
    <mergeCell ref="A16:B16"/>
    <mergeCell ref="A17:A20"/>
    <mergeCell ref="A25:D25"/>
    <mergeCell ref="A32"/>
    <mergeCell ref="A34:E34"/>
    <mergeCell ref="A4:C4"/>
    <mergeCell ref="A5:B5"/>
    <mergeCell ref="A6:B6"/>
    <mergeCell ref="A7:A13"/>
    <mergeCell ref="A14:A15"/>
    <mergeCell ref="A47:A69"/>
    <mergeCell ref="A70:G70"/>
    <mergeCell ref="A38:A40"/>
    <mergeCell ref="A41:G41"/>
    <mergeCell ref="A42:G42"/>
    <mergeCell ref="A44:G44"/>
    <mergeCell ref="A45:B46"/>
    <mergeCell ref="C45:D45"/>
    <mergeCell ref="F45:F46"/>
    <mergeCell ref="G45:G4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731BF-06A9-4E57-A955-0811CEBEC62C}">
  <dimension ref="A1:G70"/>
  <sheetViews>
    <sheetView topLeftCell="A27" workbookViewId="0">
      <selection activeCell="B33" sqref="B33"/>
    </sheetView>
  </sheetViews>
  <sheetFormatPr defaultRowHeight="15"/>
  <cols>
    <col min="2" max="2" width="17.85546875" customWidth="1"/>
  </cols>
  <sheetData>
    <row r="1" spans="1:7">
      <c r="A1" s="172"/>
      <c r="B1" s="172"/>
      <c r="C1" s="172"/>
      <c r="D1" s="172"/>
      <c r="E1" s="172"/>
      <c r="F1" s="172"/>
      <c r="G1" s="172"/>
    </row>
    <row r="2" spans="1:7" ht="18">
      <c r="A2" s="173" t="s">
        <v>463</v>
      </c>
      <c r="B2" s="172"/>
      <c r="C2" s="172"/>
      <c r="D2" s="172"/>
      <c r="E2" s="172"/>
      <c r="F2" s="172"/>
      <c r="G2" s="172"/>
    </row>
    <row r="3" spans="1:7">
      <c r="A3" s="172"/>
      <c r="B3" s="172"/>
      <c r="C3" s="172"/>
      <c r="D3" s="172"/>
      <c r="E3" s="172"/>
      <c r="F3" s="172"/>
      <c r="G3" s="172"/>
    </row>
    <row r="4" spans="1:7" ht="15.75" thickBot="1">
      <c r="A4" s="654" t="s">
        <v>78</v>
      </c>
      <c r="B4" s="654"/>
      <c r="C4" s="654"/>
      <c r="D4" s="172"/>
      <c r="E4" s="172"/>
      <c r="F4" s="172"/>
      <c r="G4" s="172"/>
    </row>
    <row r="5" spans="1:7" ht="15.75" thickTop="1">
      <c r="A5" s="668" t="s">
        <v>79</v>
      </c>
      <c r="B5" s="669"/>
      <c r="C5" s="175" t="s">
        <v>466</v>
      </c>
      <c r="D5" s="172"/>
      <c r="E5" s="172"/>
      <c r="F5" s="172"/>
      <c r="G5" s="172"/>
    </row>
    <row r="6" spans="1:7">
      <c r="A6" s="651" t="s">
        <v>80</v>
      </c>
      <c r="B6" s="667"/>
      <c r="C6" s="177" t="s">
        <v>0</v>
      </c>
      <c r="D6" s="172"/>
      <c r="E6" s="172"/>
      <c r="F6" s="172"/>
      <c r="G6" s="172"/>
    </row>
    <row r="7" spans="1:7" ht="84">
      <c r="A7" s="651" t="s">
        <v>81</v>
      </c>
      <c r="B7" s="176" t="s">
        <v>82</v>
      </c>
      <c r="C7" s="177" t="s">
        <v>214</v>
      </c>
      <c r="D7" s="172"/>
      <c r="E7" s="172"/>
      <c r="F7" s="172"/>
      <c r="G7" s="172"/>
    </row>
    <row r="8" spans="1:7">
      <c r="A8" s="651"/>
      <c r="B8" s="176" t="s">
        <v>212</v>
      </c>
      <c r="C8" s="177" t="s">
        <v>215</v>
      </c>
      <c r="D8" s="172"/>
      <c r="E8" s="172"/>
      <c r="F8" s="172"/>
      <c r="G8" s="172"/>
    </row>
    <row r="9" spans="1:7" ht="96">
      <c r="A9" s="651"/>
      <c r="B9" s="176" t="s">
        <v>83</v>
      </c>
      <c r="C9" s="177" t="s">
        <v>101</v>
      </c>
      <c r="D9" s="172"/>
      <c r="E9" s="172"/>
      <c r="F9" s="172"/>
      <c r="G9" s="172"/>
    </row>
    <row r="10" spans="1:7">
      <c r="A10" s="651"/>
      <c r="B10" s="176" t="s">
        <v>84</v>
      </c>
      <c r="C10" s="177" t="s">
        <v>102</v>
      </c>
      <c r="D10" s="172"/>
      <c r="E10" s="172"/>
      <c r="F10" s="172"/>
      <c r="G10" s="172"/>
    </row>
    <row r="11" spans="1:7">
      <c r="A11" s="651"/>
      <c r="B11" s="176" t="s">
        <v>85</v>
      </c>
      <c r="C11" s="177" t="s">
        <v>102</v>
      </c>
      <c r="D11" s="172"/>
      <c r="E11" s="172"/>
      <c r="F11" s="172"/>
      <c r="G11" s="172"/>
    </row>
    <row r="12" spans="1:7">
      <c r="A12" s="651"/>
      <c r="B12" s="176" t="s">
        <v>86</v>
      </c>
      <c r="C12" s="177" t="s">
        <v>102</v>
      </c>
      <c r="D12" s="172"/>
      <c r="E12" s="172"/>
      <c r="F12" s="172"/>
      <c r="G12" s="172"/>
    </row>
    <row r="13" spans="1:7" ht="24">
      <c r="A13" s="651"/>
      <c r="B13" s="176" t="s">
        <v>87</v>
      </c>
      <c r="C13" s="178">
        <v>2000</v>
      </c>
      <c r="D13" s="172"/>
      <c r="E13" s="172"/>
      <c r="F13" s="172"/>
      <c r="G13" s="172"/>
    </row>
    <row r="14" spans="1:7" ht="72">
      <c r="A14" s="651" t="s">
        <v>88</v>
      </c>
      <c r="B14" s="176" t="s">
        <v>89</v>
      </c>
      <c r="C14" s="177" t="s">
        <v>467</v>
      </c>
      <c r="D14" s="172"/>
      <c r="E14" s="172"/>
      <c r="F14" s="172"/>
      <c r="G14" s="172"/>
    </row>
    <row r="15" spans="1:7" ht="108">
      <c r="A15" s="651"/>
      <c r="B15" s="176" t="s">
        <v>90</v>
      </c>
      <c r="C15" s="177" t="s">
        <v>468</v>
      </c>
      <c r="D15" s="172"/>
      <c r="E15" s="172"/>
      <c r="F15" s="172"/>
      <c r="G15" s="172"/>
    </row>
    <row r="16" spans="1:7" ht="409.5">
      <c r="A16" s="651" t="s">
        <v>91</v>
      </c>
      <c r="B16" s="667"/>
      <c r="C16" s="177" t="s">
        <v>469</v>
      </c>
      <c r="D16" s="172"/>
      <c r="E16" s="172"/>
      <c r="F16" s="172"/>
      <c r="G16" s="172"/>
    </row>
    <row r="17" spans="1:7">
      <c r="A17" s="651" t="s">
        <v>92</v>
      </c>
      <c r="B17" s="176" t="s">
        <v>93</v>
      </c>
      <c r="C17" s="179" t="s">
        <v>470</v>
      </c>
      <c r="D17" s="172"/>
      <c r="E17" s="172"/>
      <c r="F17" s="172"/>
      <c r="G17" s="172"/>
    </row>
    <row r="18" spans="1:7">
      <c r="A18" s="651"/>
      <c r="B18" s="176" t="s">
        <v>94</v>
      </c>
      <c r="C18" s="179" t="s">
        <v>470</v>
      </c>
      <c r="D18" s="172"/>
      <c r="E18" s="172"/>
      <c r="F18" s="172"/>
      <c r="G18" s="172"/>
    </row>
    <row r="19" spans="1:7" ht="24">
      <c r="A19" s="651"/>
      <c r="B19" s="176" t="s">
        <v>464</v>
      </c>
      <c r="C19" s="177" t="s">
        <v>471</v>
      </c>
      <c r="D19" s="172"/>
      <c r="E19" s="172"/>
      <c r="F19" s="172"/>
      <c r="G19" s="172"/>
    </row>
    <row r="20" spans="1:7" ht="36.75" thickBot="1">
      <c r="A20" s="652"/>
      <c r="B20" s="180" t="s">
        <v>465</v>
      </c>
      <c r="C20" s="181" t="s">
        <v>472</v>
      </c>
      <c r="D20" s="172"/>
      <c r="E20" s="172"/>
      <c r="F20" s="172"/>
      <c r="G20" s="172"/>
    </row>
    <row r="21" spans="1:7" ht="15.75" thickTop="1">
      <c r="A21" s="172"/>
      <c r="B21" s="172"/>
      <c r="C21" s="172"/>
      <c r="D21" s="172"/>
      <c r="E21" s="172"/>
      <c r="F21" s="172"/>
      <c r="G21" s="172"/>
    </row>
    <row r="22" spans="1:7">
      <c r="A22" s="172"/>
      <c r="B22" s="172"/>
      <c r="C22" s="172"/>
      <c r="D22" s="172"/>
      <c r="E22" s="172"/>
      <c r="F22" s="172"/>
      <c r="G22" s="172"/>
    </row>
    <row r="23" spans="1:7">
      <c r="A23" s="182" t="s">
        <v>218</v>
      </c>
      <c r="B23" s="172"/>
      <c r="C23" s="172"/>
      <c r="D23" s="172"/>
      <c r="E23" s="172"/>
      <c r="F23" s="172"/>
      <c r="G23" s="172"/>
    </row>
    <row r="24" spans="1:7">
      <c r="A24" s="172"/>
      <c r="B24" s="172"/>
      <c r="C24" s="172"/>
      <c r="D24" s="172"/>
      <c r="E24" s="172"/>
      <c r="F24" s="172"/>
      <c r="G24" s="172"/>
    </row>
    <row r="25" spans="1:7" ht="15.75" thickBot="1">
      <c r="A25" s="654" t="s">
        <v>500</v>
      </c>
      <c r="B25" s="654"/>
      <c r="C25" s="654"/>
      <c r="D25" s="654"/>
      <c r="E25" s="172"/>
      <c r="F25" s="172"/>
      <c r="G25" s="172"/>
    </row>
    <row r="26" spans="1:7" ht="26.25" thickTop="1" thickBot="1">
      <c r="A26" s="664" t="s">
        <v>473</v>
      </c>
      <c r="B26" s="183" t="s">
        <v>474</v>
      </c>
      <c r="C26" s="184" t="s">
        <v>475</v>
      </c>
      <c r="D26" s="185" t="s">
        <v>476</v>
      </c>
      <c r="E26" s="172"/>
      <c r="F26" s="172"/>
      <c r="G26" s="172"/>
    </row>
    <row r="27" spans="1:7" ht="409.6" thickTop="1" thickBot="1">
      <c r="A27" s="186" t="s">
        <v>2</v>
      </c>
      <c r="B27" s="187" t="s">
        <v>501</v>
      </c>
      <c r="C27" s="188"/>
      <c r="D27" s="189" t="s">
        <v>477</v>
      </c>
      <c r="E27" s="172"/>
      <c r="F27" s="172"/>
      <c r="G27" s="172"/>
    </row>
    <row r="28" spans="1:7" ht="15.75" thickTop="1">
      <c r="A28" s="653" t="s">
        <v>478</v>
      </c>
      <c r="B28" s="653"/>
      <c r="C28" s="653"/>
      <c r="D28" s="653"/>
      <c r="E28" s="172"/>
      <c r="F28" s="172"/>
      <c r="G28" s="172"/>
    </row>
    <row r="29" spans="1:7">
      <c r="A29" s="653" t="s">
        <v>479</v>
      </c>
      <c r="B29" s="653"/>
      <c r="C29" s="653"/>
      <c r="D29" s="653"/>
      <c r="E29" s="172"/>
      <c r="F29" s="172"/>
      <c r="G29" s="172"/>
    </row>
    <row r="30" spans="1:7">
      <c r="A30" s="172"/>
      <c r="B30" s="172"/>
      <c r="C30" s="172"/>
      <c r="D30" s="172"/>
      <c r="E30" s="172"/>
      <c r="F30" s="172"/>
      <c r="G30" s="172"/>
    </row>
    <row r="31" spans="1:7" ht="15.75" thickBot="1">
      <c r="A31" s="654" t="s">
        <v>480</v>
      </c>
      <c r="B31" s="654"/>
      <c r="C31" s="654"/>
      <c r="D31" s="654"/>
      <c r="E31" s="654"/>
      <c r="F31" s="172"/>
      <c r="G31" s="172"/>
    </row>
    <row r="32" spans="1:7" ht="38.25" thickTop="1" thickBot="1">
      <c r="A32" s="664" t="s">
        <v>473</v>
      </c>
      <c r="B32" s="183" t="s">
        <v>481</v>
      </c>
      <c r="C32" s="184" t="s">
        <v>482</v>
      </c>
      <c r="D32" s="184" t="s">
        <v>483</v>
      </c>
      <c r="E32" s="185" t="s">
        <v>484</v>
      </c>
      <c r="F32" s="172"/>
      <c r="G32" s="172"/>
    </row>
    <row r="33" spans="1:7" ht="16.5" thickTop="1" thickBot="1">
      <c r="A33" s="186" t="s">
        <v>2</v>
      </c>
      <c r="B33" s="190" t="s">
        <v>502</v>
      </c>
      <c r="C33" s="191">
        <v>0.26111660513672419</v>
      </c>
      <c r="D33" s="225">
        <v>0.25270281906685255</v>
      </c>
      <c r="E33" s="192">
        <v>0.43083700312273204</v>
      </c>
      <c r="F33" s="172"/>
      <c r="G33" s="172"/>
    </row>
    <row r="34" spans="1:7" ht="15.75" thickTop="1">
      <c r="A34" s="653" t="s">
        <v>485</v>
      </c>
      <c r="B34" s="653"/>
      <c r="C34" s="653"/>
      <c r="D34" s="653"/>
      <c r="E34" s="653"/>
      <c r="F34" s="172"/>
      <c r="G34" s="172"/>
    </row>
    <row r="35" spans="1:7">
      <c r="A35" s="172"/>
      <c r="B35" s="172"/>
      <c r="C35" s="172"/>
      <c r="D35" s="172"/>
      <c r="E35" s="172"/>
      <c r="F35" s="172"/>
      <c r="G35" s="172"/>
    </row>
    <row r="36" spans="1:7" ht="15.75" thickBot="1">
      <c r="A36" s="654" t="s">
        <v>503</v>
      </c>
      <c r="B36" s="654"/>
      <c r="C36" s="654"/>
      <c r="D36" s="654"/>
      <c r="E36" s="654"/>
      <c r="F36" s="654"/>
      <c r="G36" s="654"/>
    </row>
    <row r="37" spans="1:7" ht="26.25" thickTop="1" thickBot="1">
      <c r="A37" s="665" t="s">
        <v>473</v>
      </c>
      <c r="B37" s="666"/>
      <c r="C37" s="183" t="s">
        <v>486</v>
      </c>
      <c r="D37" s="184" t="s">
        <v>487</v>
      </c>
      <c r="E37" s="184" t="s">
        <v>488</v>
      </c>
      <c r="F37" s="184" t="s">
        <v>489</v>
      </c>
      <c r="G37" s="185" t="s">
        <v>490</v>
      </c>
    </row>
    <row r="38" spans="1:7" ht="15.75" thickTop="1">
      <c r="A38" s="649" t="s">
        <v>2</v>
      </c>
      <c r="B38" s="174" t="s">
        <v>463</v>
      </c>
      <c r="C38" s="193">
        <v>126.73357872964806</v>
      </c>
      <c r="D38" s="194">
        <v>22</v>
      </c>
      <c r="E38" s="195">
        <v>5.7606172149840029</v>
      </c>
      <c r="F38" s="195">
        <v>31.03437655394378</v>
      </c>
      <c r="G38" s="196" t="s">
        <v>504</v>
      </c>
    </row>
    <row r="39" spans="1:7">
      <c r="A39" s="651"/>
      <c r="B39" s="176" t="s">
        <v>491</v>
      </c>
      <c r="C39" s="197">
        <v>358.61885093788925</v>
      </c>
      <c r="D39" s="198">
        <v>1932</v>
      </c>
      <c r="E39" s="199">
        <v>0.18562052325977704</v>
      </c>
      <c r="F39" s="200"/>
      <c r="G39" s="201"/>
    </row>
    <row r="40" spans="1:7" ht="15.75" thickBot="1">
      <c r="A40" s="652"/>
      <c r="B40" s="180" t="s">
        <v>120</v>
      </c>
      <c r="C40" s="202">
        <v>485.35242966753731</v>
      </c>
      <c r="D40" s="203">
        <v>1954</v>
      </c>
      <c r="E40" s="204"/>
      <c r="F40" s="204"/>
      <c r="G40" s="205"/>
    </row>
    <row r="41" spans="1:7" ht="15.75" thickTop="1">
      <c r="A41" s="653" t="s">
        <v>478</v>
      </c>
      <c r="B41" s="653"/>
      <c r="C41" s="653"/>
      <c r="D41" s="653"/>
      <c r="E41" s="653"/>
      <c r="F41" s="653"/>
      <c r="G41" s="653"/>
    </row>
    <row r="42" spans="1:7">
      <c r="A42" s="653" t="s">
        <v>492</v>
      </c>
      <c r="B42" s="653"/>
      <c r="C42" s="653"/>
      <c r="D42" s="653"/>
      <c r="E42" s="653"/>
      <c r="F42" s="653"/>
      <c r="G42" s="653"/>
    </row>
    <row r="43" spans="1:7">
      <c r="A43" s="172"/>
      <c r="B43" s="172"/>
      <c r="C43" s="172"/>
      <c r="D43" s="172"/>
      <c r="E43" s="172"/>
      <c r="F43" s="172"/>
      <c r="G43" s="172"/>
    </row>
    <row r="44" spans="1:7" ht="15.75" thickBot="1">
      <c r="A44" s="654" t="s">
        <v>505</v>
      </c>
      <c r="B44" s="654"/>
      <c r="C44" s="654"/>
      <c r="D44" s="654"/>
      <c r="E44" s="654"/>
      <c r="F44" s="654"/>
      <c r="G44" s="654"/>
    </row>
    <row r="45" spans="1:7" ht="49.5" thickTop="1">
      <c r="A45" s="655" t="s">
        <v>473</v>
      </c>
      <c r="B45" s="656"/>
      <c r="C45" s="659" t="s">
        <v>493</v>
      </c>
      <c r="D45" s="660"/>
      <c r="E45" s="206" t="s">
        <v>494</v>
      </c>
      <c r="F45" s="660" t="s">
        <v>495</v>
      </c>
      <c r="G45" s="662" t="s">
        <v>490</v>
      </c>
    </row>
    <row r="46" spans="1:7" ht="15.75" thickBot="1">
      <c r="A46" s="657"/>
      <c r="B46" s="658"/>
      <c r="C46" s="207" t="s">
        <v>496</v>
      </c>
      <c r="D46" s="208" t="s">
        <v>497</v>
      </c>
      <c r="E46" s="208" t="s">
        <v>498</v>
      </c>
      <c r="F46" s="661"/>
      <c r="G46" s="663"/>
    </row>
    <row r="47" spans="1:7" ht="15.75" thickTop="1">
      <c r="A47" s="649" t="s">
        <v>2</v>
      </c>
      <c r="B47" s="174" t="s">
        <v>499</v>
      </c>
      <c r="C47" s="209">
        <v>0.21681509814131442</v>
      </c>
      <c r="D47" s="210">
        <v>1.6124302843714283E-2</v>
      </c>
      <c r="E47" s="211"/>
      <c r="F47" s="195">
        <v>13.446478910921423</v>
      </c>
      <c r="G47" s="212">
        <v>1.8132745691465779E-39</v>
      </c>
    </row>
    <row r="48" spans="1:7" ht="60">
      <c r="A48" s="650"/>
      <c r="B48" s="213" t="s">
        <v>414</v>
      </c>
      <c r="C48" s="214">
        <v>6.383843855397589E-2</v>
      </c>
      <c r="D48" s="215">
        <v>2.7377394833827343E-2</v>
      </c>
      <c r="E48" s="215">
        <v>6.3854583426278505E-2</v>
      </c>
      <c r="F48" s="216">
        <v>2.3317937642151949</v>
      </c>
      <c r="G48" s="217">
        <v>1.9813856952401437E-2</v>
      </c>
    </row>
    <row r="49" spans="1:7" ht="84">
      <c r="A49" s="651"/>
      <c r="B49" s="176" t="s">
        <v>415</v>
      </c>
      <c r="C49" s="218">
        <v>-7.0553341635666549E-3</v>
      </c>
      <c r="D49" s="199">
        <v>2.7889019571787577E-2</v>
      </c>
      <c r="E49" s="199">
        <v>-6.9263982413230851E-3</v>
      </c>
      <c r="F49" s="199">
        <v>-0.25297892403158567</v>
      </c>
      <c r="G49" s="219">
        <v>0.8003114133509952</v>
      </c>
    </row>
    <row r="50" spans="1:7" ht="84">
      <c r="A50" s="651"/>
      <c r="B50" s="176" t="s">
        <v>416</v>
      </c>
      <c r="C50" s="218">
        <v>0.10812966916403058</v>
      </c>
      <c r="D50" s="199">
        <v>2.894583553678998E-2</v>
      </c>
      <c r="E50" s="199">
        <v>0.10821681113435465</v>
      </c>
      <c r="F50" s="220">
        <v>3.7355863860484675</v>
      </c>
      <c r="G50" s="219">
        <v>1.9271078910705611E-4</v>
      </c>
    </row>
    <row r="51" spans="1:7" ht="60">
      <c r="A51" s="651"/>
      <c r="B51" s="176" t="s">
        <v>417</v>
      </c>
      <c r="C51" s="218">
        <v>2.5820474521339987E-3</v>
      </c>
      <c r="D51" s="199">
        <v>2.7635890125755579E-2</v>
      </c>
      <c r="E51" s="199">
        <v>2.5910525228094623E-3</v>
      </c>
      <c r="F51" s="199">
        <v>9.3430949406172026E-2</v>
      </c>
      <c r="G51" s="219">
        <v>0.92557089153934324</v>
      </c>
    </row>
    <row r="52" spans="1:7" ht="60">
      <c r="A52" s="651"/>
      <c r="B52" s="176" t="s">
        <v>418</v>
      </c>
      <c r="C52" s="218">
        <v>1.1196559872931992E-2</v>
      </c>
      <c r="D52" s="199">
        <v>2.5973792626843458E-2</v>
      </c>
      <c r="E52" s="199">
        <v>1.1164962186748985E-2</v>
      </c>
      <c r="F52" s="199">
        <v>0.43107142779605256</v>
      </c>
      <c r="G52" s="219">
        <v>0.66646452550912527</v>
      </c>
    </row>
    <row r="53" spans="1:7" ht="72">
      <c r="A53" s="651"/>
      <c r="B53" s="176" t="s">
        <v>419</v>
      </c>
      <c r="C53" s="218">
        <v>6.9167132738519405E-2</v>
      </c>
      <c r="D53" s="199">
        <v>2.9117199792063911E-2</v>
      </c>
      <c r="E53" s="199">
        <v>6.9375007556470247E-2</v>
      </c>
      <c r="F53" s="220">
        <v>2.3754733708071534</v>
      </c>
      <c r="G53" s="219">
        <v>1.7623518202664178E-2</v>
      </c>
    </row>
    <row r="54" spans="1:7" ht="84">
      <c r="A54" s="651"/>
      <c r="B54" s="176" t="s">
        <v>420</v>
      </c>
      <c r="C54" s="218">
        <v>4.423815957281628E-2</v>
      </c>
      <c r="D54" s="199">
        <v>2.9384457220532366E-2</v>
      </c>
      <c r="E54" s="199">
        <v>4.4361768911139604E-2</v>
      </c>
      <c r="F54" s="220">
        <v>1.5054952092803982</v>
      </c>
      <c r="G54" s="219">
        <v>0.13236027283001461</v>
      </c>
    </row>
    <row r="55" spans="1:7" ht="108">
      <c r="A55" s="651"/>
      <c r="B55" s="176" t="s">
        <v>421</v>
      </c>
      <c r="C55" s="218">
        <v>5.7899677799509303E-2</v>
      </c>
      <c r="D55" s="199">
        <v>2.8798710677806899E-2</v>
      </c>
      <c r="E55" s="199">
        <v>5.808792357204115E-2</v>
      </c>
      <c r="F55" s="220">
        <v>2.0104954852763055</v>
      </c>
      <c r="G55" s="219">
        <v>4.4517503422888224E-2</v>
      </c>
    </row>
    <row r="56" spans="1:7" ht="84">
      <c r="A56" s="651"/>
      <c r="B56" s="176" t="s">
        <v>422</v>
      </c>
      <c r="C56" s="218">
        <v>-4.8522819775520698E-2</v>
      </c>
      <c r="D56" s="199">
        <v>2.8559927613191365E-2</v>
      </c>
      <c r="E56" s="199">
        <v>-4.8397011098223884E-2</v>
      </c>
      <c r="F56" s="220">
        <v>-1.6989825896165367</v>
      </c>
      <c r="G56" s="219">
        <v>8.9483458904398461E-2</v>
      </c>
    </row>
    <row r="57" spans="1:7" ht="84">
      <c r="A57" s="651"/>
      <c r="B57" s="176" t="s">
        <v>423</v>
      </c>
      <c r="C57" s="218">
        <v>4.2069130555583131E-2</v>
      </c>
      <c r="D57" s="199">
        <v>3.0224330486800632E-2</v>
      </c>
      <c r="E57" s="199">
        <v>4.2215672854892618E-2</v>
      </c>
      <c r="F57" s="220">
        <v>1.3918961934973311</v>
      </c>
      <c r="G57" s="219">
        <v>0.16411404442432709</v>
      </c>
    </row>
    <row r="58" spans="1:7" ht="84">
      <c r="A58" s="651"/>
      <c r="B58" s="176" t="s">
        <v>424</v>
      </c>
      <c r="C58" s="218">
        <v>6.9191424226337672E-2</v>
      </c>
      <c r="D58" s="199">
        <v>2.9037214828305472E-2</v>
      </c>
      <c r="E58" s="199">
        <v>6.9286519836814137E-2</v>
      </c>
      <c r="F58" s="220">
        <v>2.3828533361570852</v>
      </c>
      <c r="G58" s="219">
        <v>1.72752126818854E-2</v>
      </c>
    </row>
    <row r="59" spans="1:7" ht="96">
      <c r="A59" s="651"/>
      <c r="B59" s="176" t="s">
        <v>425</v>
      </c>
      <c r="C59" s="218">
        <v>-1.1040160360174624E-3</v>
      </c>
      <c r="D59" s="199">
        <v>3.0042239950963789E-2</v>
      </c>
      <c r="E59" s="199">
        <v>-1.1078315843480032E-3</v>
      </c>
      <c r="F59" s="199">
        <v>-3.6748792294432238E-2</v>
      </c>
      <c r="G59" s="219">
        <v>0.97068910074629344</v>
      </c>
    </row>
    <row r="60" spans="1:7" ht="84">
      <c r="A60" s="651"/>
      <c r="B60" s="176" t="s">
        <v>426</v>
      </c>
      <c r="C60" s="218">
        <v>2.8481311631693082E-3</v>
      </c>
      <c r="D60" s="199">
        <v>2.9409479302389848E-2</v>
      </c>
      <c r="E60" s="199">
        <v>2.8488514613935773E-3</v>
      </c>
      <c r="F60" s="199">
        <v>9.6843984685504647E-2</v>
      </c>
      <c r="G60" s="219">
        <v>0.92286033799877598</v>
      </c>
    </row>
    <row r="61" spans="1:7" ht="84">
      <c r="A61" s="651"/>
      <c r="B61" s="176" t="s">
        <v>427</v>
      </c>
      <c r="C61" s="218">
        <v>4.418986380558855E-2</v>
      </c>
      <c r="D61" s="199">
        <v>2.8519317606821394E-2</v>
      </c>
      <c r="E61" s="199">
        <v>4.4215284443107829E-2</v>
      </c>
      <c r="F61" s="220">
        <v>1.5494712887176163</v>
      </c>
      <c r="G61" s="219">
        <v>0.12143225049427553</v>
      </c>
    </row>
    <row r="62" spans="1:7" ht="84">
      <c r="A62" s="651"/>
      <c r="B62" s="176" t="s">
        <v>428</v>
      </c>
      <c r="C62" s="218">
        <v>5.170040128038287E-2</v>
      </c>
      <c r="D62" s="199">
        <v>2.8221557748028613E-2</v>
      </c>
      <c r="E62" s="199">
        <v>5.1794305436680073E-2</v>
      </c>
      <c r="F62" s="220">
        <v>1.831947114400315</v>
      </c>
      <c r="G62" s="219">
        <v>6.7113170828159166E-2</v>
      </c>
    </row>
    <row r="63" spans="1:7" ht="84">
      <c r="A63" s="651"/>
      <c r="B63" s="176" t="s">
        <v>429</v>
      </c>
      <c r="C63" s="218">
        <v>-1.8237008085552911E-2</v>
      </c>
      <c r="D63" s="199">
        <v>2.7897406653487399E-2</v>
      </c>
      <c r="E63" s="199">
        <v>-1.817912217870354E-2</v>
      </c>
      <c r="F63" s="199">
        <v>-0.65371696774808064</v>
      </c>
      <c r="G63" s="219">
        <v>0.51337196497828663</v>
      </c>
    </row>
    <row r="64" spans="1:7" ht="96">
      <c r="A64" s="651"/>
      <c r="B64" s="176" t="s">
        <v>430</v>
      </c>
      <c r="C64" s="218">
        <v>9.6854107119019844E-2</v>
      </c>
      <c r="D64" s="199">
        <v>2.715700960244322E-2</v>
      </c>
      <c r="E64" s="199">
        <v>9.7100607766622077E-2</v>
      </c>
      <c r="F64" s="220">
        <v>3.5664496399598513</v>
      </c>
      <c r="G64" s="219">
        <v>3.7065715890275232E-4</v>
      </c>
    </row>
    <row r="65" spans="1:7" ht="60">
      <c r="A65" s="651"/>
      <c r="B65" s="176" t="s">
        <v>431</v>
      </c>
      <c r="C65" s="218">
        <v>1.5096057671165678E-2</v>
      </c>
      <c r="D65" s="199">
        <v>2.371333061108008E-2</v>
      </c>
      <c r="E65" s="199">
        <v>1.4842735351996553E-2</v>
      </c>
      <c r="F65" s="199">
        <v>0.63660638476958731</v>
      </c>
      <c r="G65" s="219">
        <v>0.52445668075741292</v>
      </c>
    </row>
    <row r="66" spans="1:7" ht="72">
      <c r="A66" s="651"/>
      <c r="B66" s="176" t="s">
        <v>432</v>
      </c>
      <c r="C66" s="218">
        <v>5.840127015024215E-2</v>
      </c>
      <c r="D66" s="199">
        <v>2.8775582381954136E-2</v>
      </c>
      <c r="E66" s="199">
        <v>5.8576789257655026E-2</v>
      </c>
      <c r="F66" s="220">
        <v>2.0295425953521971</v>
      </c>
      <c r="G66" s="219">
        <v>4.2539873277756324E-2</v>
      </c>
    </row>
    <row r="67" spans="1:7" ht="72">
      <c r="A67" s="651"/>
      <c r="B67" s="176" t="s">
        <v>433</v>
      </c>
      <c r="C67" s="218">
        <v>3.508591286583893E-3</v>
      </c>
      <c r="D67" s="199">
        <v>2.8114241031041171E-2</v>
      </c>
      <c r="E67" s="199">
        <v>3.451902773518895E-3</v>
      </c>
      <c r="F67" s="199">
        <v>0.12479765264550545</v>
      </c>
      <c r="G67" s="219">
        <v>0.90069672895259889</v>
      </c>
    </row>
    <row r="68" spans="1:7" ht="84">
      <c r="A68" s="651"/>
      <c r="B68" s="176" t="s">
        <v>434</v>
      </c>
      <c r="C68" s="218">
        <v>-6.143297616231614E-2</v>
      </c>
      <c r="D68" s="199">
        <v>2.844321303289012E-2</v>
      </c>
      <c r="E68" s="199">
        <v>-6.0622739262889101E-2</v>
      </c>
      <c r="F68" s="220">
        <v>-2.159846571879152</v>
      </c>
      <c r="G68" s="219">
        <v>3.090721392743654E-2</v>
      </c>
    </row>
    <row r="69" spans="1:7" ht="84.75" thickBot="1">
      <c r="A69" s="652"/>
      <c r="B69" s="180" t="s">
        <v>435</v>
      </c>
      <c r="C69" s="221">
        <v>5.1293943248317021E-2</v>
      </c>
      <c r="D69" s="222">
        <v>2.8075328130333147E-2</v>
      </c>
      <c r="E69" s="222">
        <v>5.1131131650774278E-2</v>
      </c>
      <c r="F69" s="223">
        <v>1.8270113535342092</v>
      </c>
      <c r="G69" s="224">
        <v>6.7852267754102649E-2</v>
      </c>
    </row>
    <row r="70" spans="1:7" ht="15.75" thickTop="1">
      <c r="A70" s="653" t="s">
        <v>478</v>
      </c>
      <c r="B70" s="653"/>
      <c r="C70" s="653"/>
      <c r="D70" s="653"/>
      <c r="E70" s="653"/>
      <c r="F70" s="653"/>
      <c r="G70" s="653"/>
    </row>
  </sheetData>
  <mergeCells count="26">
    <mergeCell ref="A16:B16"/>
    <mergeCell ref="A4:C4"/>
    <mergeCell ref="A5:B5"/>
    <mergeCell ref="A6:B6"/>
    <mergeCell ref="A7:A13"/>
    <mergeCell ref="A14:A15"/>
    <mergeCell ref="A41:G41"/>
    <mergeCell ref="A17:A20"/>
    <mergeCell ref="A25:D25"/>
    <mergeCell ref="A26"/>
    <mergeCell ref="A28:D28"/>
    <mergeCell ref="A29:D29"/>
    <mergeCell ref="A31:E31"/>
    <mergeCell ref="A32"/>
    <mergeCell ref="A34:E34"/>
    <mergeCell ref="A36:G36"/>
    <mergeCell ref="A37:B37"/>
    <mergeCell ref="A38:A40"/>
    <mergeCell ref="A47:A69"/>
    <mergeCell ref="A70:G70"/>
    <mergeCell ref="A42:G42"/>
    <mergeCell ref="A44:G44"/>
    <mergeCell ref="A45:B46"/>
    <mergeCell ref="C45:D45"/>
    <mergeCell ref="F45:F46"/>
    <mergeCell ref="G45:G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SEGFAC4</vt:lpstr>
      <vt:lpstr>SEGFAC4v2</vt:lpstr>
      <vt:lpstr>SEGFAC5</vt:lpstr>
      <vt:lpstr>SEGFAC5v2</vt:lpstr>
      <vt:lpstr>SEGFAC6</vt:lpstr>
      <vt:lpstr>OUTPUT ALL</vt:lpstr>
      <vt:lpstr>SEGFAC6v2</vt:lpstr>
      <vt:lpstr>RWA_EURO_AGD</vt:lpstr>
      <vt:lpstr>RWA_MEDIA_EXPERT</vt:lpstr>
      <vt:lpstr>REGR_MEDIA_MARKT</vt:lpstr>
      <vt:lpstr>RWA_MEDIA_MARKT</vt:lpstr>
      <vt:lpstr>OUTPUT_ALL_v2</vt:lpstr>
      <vt:lpstr>PROP_WSK_IAMW</vt:lpstr>
      <vt:lpstr>REGR_MEDIA_EXPERT</vt:lpstr>
      <vt:lpstr>REGR_EURO_AGD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Piotr Jaszke</cp:lastModifiedBy>
  <dcterms:created xsi:type="dcterms:W3CDTF">2015-06-05T18:19:34Z</dcterms:created>
  <dcterms:modified xsi:type="dcterms:W3CDTF">2026-03-26T23:25:12Z</dcterms:modified>
</cp:coreProperties>
</file>