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8D26BA1F-05BD-4C78-B6B1-91104B6A0C4E}" xr6:coauthVersionLast="47" xr6:coauthVersionMax="47" xr10:uidLastSave="{00000000-0000-0000-0000-000000000000}"/>
  <bookViews>
    <workbookView xWindow="-28920" yWindow="-120" windowWidth="29040" windowHeight="15720" xr2:uid="{CF27E98A-C7CA-4B2E-AA4D-D93D6C501F0B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<sst xmlns="http://schemas.openxmlformats.org/spreadsheetml/2006/main" count="561" uniqueCount="101">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</sst>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93514" xfId="16" xr:uid="{A40B11F7-75BA-4227-A5E6-8263D2541C3F}"/>
    <cellStyle name="style1765885293524" xfId="17" xr:uid="{130A6CE0-1522-44A2-BCDA-7EE3BA288609}"/>
    <cellStyle name="style1765885293534" xfId="21" xr:uid="{D41506D5-F0C8-4EF0-AAE4-2310F7A6A6B4}"/>
    <cellStyle name="style1765885293559" xfId="22" xr:uid="{0AD47274-2566-40F1-B21C-FDDBED9DAD24}"/>
    <cellStyle name="style1765885293575" xfId="26" xr:uid="{60271594-D15D-4159-92C2-64ACC11362F5}"/>
    <cellStyle name="style1765885293588" xfId="27" xr:uid="{8611A19D-A0A5-489D-93EB-608E73D4F30B}"/>
    <cellStyle name="style1765885293656" xfId="1" xr:uid="{3CCB8E44-85E4-4863-A229-07B02F2A8BE8}"/>
    <cellStyle name="style1765885293664" xfId="2" xr:uid="{45B87ED7-612C-427E-974A-143F90FCC4AC}"/>
    <cellStyle name="style1765885293672" xfId="6" xr:uid="{ADABA8DD-C4B0-4638-8601-DFD7BF6C47D4}"/>
    <cellStyle name="style1765885293679" xfId="7" xr:uid="{5387D3C3-78CE-42C9-9582-8BD06262A9EB}"/>
    <cellStyle name="style1765885293686" xfId="11" xr:uid="{D0460D39-069F-42D9-A31B-4A5F71C59383}"/>
    <cellStyle name="style1765885293694" xfId="12" xr:uid="{F5F86C24-CC2E-4978-A83B-EE34935228E2}"/>
    <cellStyle name="style1765885293701" xfId="3" xr:uid="{3B7BA2C2-A565-435E-88B0-C0E23C19916D}"/>
    <cellStyle name="style1765885293711" xfId="4" xr:uid="{23B66A50-3CB3-4CFF-BAD7-4CF28218519B}"/>
    <cellStyle name="style1765885293720" xfId="5" xr:uid="{91D883C1-677E-4EBD-A2D9-F3D5493B3741}"/>
    <cellStyle name="style1765885293729" xfId="8" xr:uid="{139DDEDB-9F6C-4793-B1AC-ADB112FDCD31}"/>
    <cellStyle name="style1765885293739" xfId="9" xr:uid="{46133C04-35B8-4B3B-8C77-0249711D9430}"/>
    <cellStyle name="style1765885293748" xfId="10" xr:uid="{8E9DFE8C-DAA9-4D84-82B4-16839EC1996E}"/>
    <cellStyle name="style1765885293759" xfId="13" xr:uid="{F24AE009-BD99-48C7-8682-B9CB14A841A9}"/>
    <cellStyle name="style1765885293769" xfId="14" xr:uid="{5109EC49-FAE4-4E3C-8C69-59BA1F73AAC9}"/>
    <cellStyle name="style1765885293778" xfId="15" xr:uid="{8FAE67D1-8DB0-4C7C-85E4-F5BC0B9F9AC0}"/>
    <cellStyle name="style1765885293789" xfId="18" xr:uid="{C49E6C76-868A-4390-8ABD-9579EA5506CB}"/>
    <cellStyle name="style1765885293799" xfId="19" xr:uid="{EECE5026-276A-4425-92E7-EBFB30EE3B1A}"/>
    <cellStyle name="style1765885293808" xfId="20" xr:uid="{DBD46982-BB7A-44DA-8B9F-29CCDAA9D65B}"/>
    <cellStyle name="style1765885293817" xfId="23" xr:uid="{84A17BA3-7FD0-4AB0-9015-7630E991742D}"/>
    <cellStyle name="style1765885293826" xfId="24" xr:uid="{9BD24A1B-7858-4FF2-8068-923EFAB529CB}"/>
    <cellStyle name="style1765885293836" xfId="25" xr:uid="{FDFED403-4607-4F4D-ACF5-42359014579E}"/>
    <cellStyle name="style1765885293847" xfId="28" xr:uid="{13535266-4866-4320-937E-10E7D85FE12C}"/>
    <cellStyle name="style1765885293857" xfId="29" xr:uid="{33E64639-E56B-42FC-B8A6-00DD49AB2FD3}"/>
    <cellStyle name="style1765885293866" xfId="30" xr:uid="{B4686165-2E56-4A7A-A0B8-0311A594EF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B38A8-31C1-4B64-A12C-F0A07C58A5B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4C918-8B5A-4BBD-8FD2-9520515C6E06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0.25438596491228072</v>
      </c>
      <c r="D6" s="19">
        <v>0.24</v>
      </c>
      <c r="E6" s="20">
        <v>0.13768115942028986</v>
      </c>
      <c r="F6" s="31">
        <f>AVERAGE(C6:E6)</f>
        <v>0.21068904144419021</v>
      </c>
    </row>
    <row r="7" spans="1:6" x14ac:dyDescent="0.25">
      <c r="A7" s="21"/>
      <c r="B7" s="22" t="s">
        <v>8</v>
      </c>
      <c r="C7" s="23">
        <v>0.19298245614035087</v>
      </c>
      <c r="D7" s="24">
        <v>0.2</v>
      </c>
      <c r="E7" s="25">
        <v>0.18840579710144931</v>
      </c>
      <c r="F7" s="31">
        <f>AVERAGE(C7:E7)</f>
        <v>0.19379608441393339</v>
      </c>
    </row>
    <row r="8" spans="1:6" ht="24" x14ac:dyDescent="0.25">
      <c r="A8" s="21"/>
      <c r="B8" s="22" t="s">
        <v>9</v>
      </c>
      <c r="C8" s="23">
        <v>0.21052631578947367</v>
      </c>
      <c r="D8" s="24">
        <v>0.192</v>
      </c>
      <c r="E8" s="25">
        <v>0.17391304347826086</v>
      </c>
      <c r="F8" s="31">
        <f>AVERAGE(C8:E8)</f>
        <v>0.19214645308924486</v>
      </c>
    </row>
    <row r="9" spans="1:6" x14ac:dyDescent="0.25">
      <c r="A9" s="21"/>
      <c r="B9" s="22" t="s">
        <v>10</v>
      </c>
      <c r="C9" s="23">
        <v>0.17543859649122806</v>
      </c>
      <c r="D9" s="24">
        <v>0.184</v>
      </c>
      <c r="E9" s="25">
        <v>0.12318840579710147</v>
      </c>
      <c r="F9" s="31">
        <f>AVERAGE(C9:E9)</f>
        <v>0.16087566742944318</v>
      </c>
    </row>
    <row r="10" spans="1:6" x14ac:dyDescent="0.25">
      <c r="A10" s="21"/>
      <c r="B10" s="22" t="s">
        <v>11</v>
      </c>
      <c r="C10" s="23">
        <v>0.25438596491228072</v>
      </c>
      <c r="D10" s="24">
        <v>0.23200000000000004</v>
      </c>
      <c r="E10" s="25">
        <v>0.2391304347826087</v>
      </c>
      <c r="F10" s="31">
        <f>AVERAGE(C10:E10)</f>
        <v>0.24183879989829649</v>
      </c>
    </row>
    <row r="11" spans="1:6" ht="24" x14ac:dyDescent="0.25">
      <c r="A11" s="21"/>
      <c r="B11" s="22" t="s">
        <v>12</v>
      </c>
      <c r="C11" s="23">
        <v>0.17543859649122806</v>
      </c>
      <c r="D11" s="24">
        <v>0.12</v>
      </c>
      <c r="E11" s="25">
        <v>0.15217391304347827</v>
      </c>
      <c r="F11" s="31">
        <f>AVERAGE(C11:E11)</f>
        <v>0.14920416984490212</v>
      </c>
    </row>
    <row r="12" spans="1:6" x14ac:dyDescent="0.25">
      <c r="A12" s="21"/>
      <c r="B12" s="22" t="s">
        <v>13</v>
      </c>
      <c r="C12" s="23">
        <v>0.31578947368421051</v>
      </c>
      <c r="D12" s="24">
        <v>0.32</v>
      </c>
      <c r="E12" s="25">
        <v>0.28260869565217389</v>
      </c>
      <c r="F12" s="31">
        <f>AVERAGE(C12:E12)</f>
        <v>0.30613272311212808</v>
      </c>
    </row>
    <row r="13" spans="1:6" x14ac:dyDescent="0.25">
      <c r="A13" s="21"/>
      <c r="B13" s="22" t="s">
        <v>14</v>
      </c>
      <c r="C13" s="23">
        <v>0.31578947368421051</v>
      </c>
      <c r="D13" s="24">
        <v>0.28799999999999998</v>
      </c>
      <c r="E13" s="25">
        <v>0.39855072463768115</v>
      </c>
      <c r="F13" s="31">
        <f>AVERAGE(C13:E13)</f>
        <v>0.33411339944063051</v>
      </c>
    </row>
    <row r="14" spans="1:6" ht="24" x14ac:dyDescent="0.25">
      <c r="A14" s="21"/>
      <c r="B14" s="22" t="s">
        <v>15</v>
      </c>
      <c r="C14" s="23">
        <v>0.15789473684210525</v>
      </c>
      <c r="D14" s="24">
        <v>0.184</v>
      </c>
      <c r="E14" s="25">
        <v>0.14492753623188406</v>
      </c>
      <c r="F14" s="31">
        <f>AVERAGE(C14:E14)</f>
        <v>0.16227409102466309</v>
      </c>
    </row>
    <row r="15" spans="1:6" ht="24" x14ac:dyDescent="0.25">
      <c r="A15" s="21"/>
      <c r="B15" s="22" t="s">
        <v>16</v>
      </c>
      <c r="C15" s="23">
        <v>0.14035087719298245</v>
      </c>
      <c r="D15" s="24">
        <v>0.12</v>
      </c>
      <c r="E15" s="25">
        <v>0.10869565217391304</v>
      </c>
      <c r="F15" s="31">
        <f>AVERAGE(C15:E15)</f>
        <v>0.12301550978896515</v>
      </c>
    </row>
    <row r="16" spans="1:6" ht="24" x14ac:dyDescent="0.25">
      <c r="A16" s="21"/>
      <c r="B16" s="22" t="s">
        <v>17</v>
      </c>
      <c r="C16" s="23">
        <v>9.6491228070175433E-2</v>
      </c>
      <c r="D16" s="24">
        <v>0.10400000000000001</v>
      </c>
      <c r="E16" s="25">
        <v>0.10869565217391304</v>
      </c>
      <c r="F16" s="31">
        <f>AVERAGE(C16:E16)</f>
        <v>0.10306229341469615</v>
      </c>
    </row>
    <row r="17" spans="1:6" ht="24" x14ac:dyDescent="0.25">
      <c r="A17" s="21"/>
      <c r="B17" s="22" t="s">
        <v>18</v>
      </c>
      <c r="C17" s="23">
        <v>0.17543859649122806</v>
      </c>
      <c r="D17" s="24">
        <v>0.13600000000000001</v>
      </c>
      <c r="E17" s="25">
        <v>5.0724637681159424E-2</v>
      </c>
      <c r="F17" s="31">
        <f>AVERAGE(C17:E17)</f>
        <v>0.1207210780574625</v>
      </c>
    </row>
    <row r="18" spans="1:6" ht="24" x14ac:dyDescent="0.25">
      <c r="A18" s="21"/>
      <c r="B18" s="22" t="s">
        <v>19</v>
      </c>
      <c r="C18" s="23">
        <v>0.16666666666666663</v>
      </c>
      <c r="D18" s="24">
        <v>0.12</v>
      </c>
      <c r="E18" s="25">
        <v>0.2391304347826087</v>
      </c>
      <c r="F18" s="31">
        <f>AVERAGE(C18:E18)</f>
        <v>0.17526570048309176</v>
      </c>
    </row>
    <row r="19" spans="1:6" x14ac:dyDescent="0.25">
      <c r="A19" s="21"/>
      <c r="B19" s="22" t="s">
        <v>20</v>
      </c>
      <c r="C19" s="23">
        <v>8.771929824561403E-2</v>
      </c>
      <c r="D19" s="24">
        <v>0.13600000000000001</v>
      </c>
      <c r="E19" s="25">
        <v>7.2463768115942032E-2</v>
      </c>
      <c r="F19" s="31">
        <f>AVERAGE(C19:E19)</f>
        <v>9.8727688787185353E-2</v>
      </c>
    </row>
    <row r="20" spans="1:6" x14ac:dyDescent="0.25">
      <c r="A20" s="21"/>
      <c r="B20" s="22" t="s">
        <v>21</v>
      </c>
      <c r="C20" s="23">
        <v>0.11403508771929824</v>
      </c>
      <c r="D20" s="24">
        <v>0.11200000000000002</v>
      </c>
      <c r="E20" s="25">
        <v>0.10144927536231885</v>
      </c>
      <c r="F20" s="31">
        <f>AVERAGE(C20:E20)</f>
        <v>0.10916145436053903</v>
      </c>
    </row>
    <row r="21" spans="1:6" ht="24" x14ac:dyDescent="0.25">
      <c r="A21" s="21"/>
      <c r="B21" s="22" t="s">
        <v>22</v>
      </c>
      <c r="C21" s="23">
        <v>8.771929824561403E-2</v>
      </c>
      <c r="D21" s="24">
        <v>8.8000000000000009E-2</v>
      </c>
      <c r="E21" s="25">
        <v>0.10144927536231885</v>
      </c>
      <c r="F21" s="31">
        <f>AVERAGE(C21:E21)</f>
        <v>9.2389524535977638E-2</v>
      </c>
    </row>
    <row r="22" spans="1:6" ht="24" x14ac:dyDescent="0.25">
      <c r="A22" s="21"/>
      <c r="B22" s="22" t="s">
        <v>23</v>
      </c>
      <c r="C22" s="23">
        <v>9.6491228070175433E-2</v>
      </c>
      <c r="D22" s="24">
        <v>5.6000000000000008E-2</v>
      </c>
      <c r="E22" s="25">
        <v>8.6956521739130432E-2</v>
      </c>
      <c r="F22" s="31">
        <f>AVERAGE(C22:E22)</f>
        <v>7.9815916603101958E-2</v>
      </c>
    </row>
    <row r="23" spans="1:6" ht="24" x14ac:dyDescent="0.25">
      <c r="A23" s="21"/>
      <c r="B23" s="22" t="s">
        <v>24</v>
      </c>
      <c r="C23" s="23">
        <v>0.15789473684210525</v>
      </c>
      <c r="D23" s="24">
        <v>0.14399999999999999</v>
      </c>
      <c r="E23" s="25">
        <v>0.15942028985507245</v>
      </c>
      <c r="F23" s="31">
        <f>AVERAGE(C23:E23)</f>
        <v>0.15377167556572588</v>
      </c>
    </row>
    <row r="24" spans="1:6" ht="24" x14ac:dyDescent="0.25">
      <c r="A24" s="21"/>
      <c r="B24" s="22" t="s">
        <v>25</v>
      </c>
      <c r="C24" s="23">
        <v>0.10526315789473684</v>
      </c>
      <c r="D24" s="24">
        <v>0.14399999999999999</v>
      </c>
      <c r="E24" s="25">
        <v>5.7971014492753624E-2</v>
      </c>
      <c r="F24" s="31">
        <f>AVERAGE(C24:E24)</f>
        <v>0.10241139079583016</v>
      </c>
    </row>
    <row r="25" spans="1:6" ht="24" x14ac:dyDescent="0.25">
      <c r="A25" s="21"/>
      <c r="B25" s="22" t="s">
        <v>26</v>
      </c>
      <c r="C25" s="23">
        <v>0.16666666666666663</v>
      </c>
      <c r="D25" s="24">
        <v>0.10400000000000001</v>
      </c>
      <c r="E25" s="25">
        <v>0.11594202898550725</v>
      </c>
      <c r="F25" s="31">
        <f>AVERAGE(C25:E25)</f>
        <v>0.12886956521739129</v>
      </c>
    </row>
    <row r="26" spans="1:6" x14ac:dyDescent="0.25">
      <c r="A26" s="21" t="s">
        <v>27</v>
      </c>
      <c r="B26" s="22" t="s">
        <v>28</v>
      </c>
      <c r="C26" s="23">
        <v>0.28947368421052633</v>
      </c>
      <c r="D26" s="24">
        <v>0.312</v>
      </c>
      <c r="E26" s="25">
        <v>0.26811594202898553</v>
      </c>
      <c r="F26" s="31">
        <f>AVERAGE(C26:E26)</f>
        <v>0.28986320874650401</v>
      </c>
    </row>
    <row r="27" spans="1:6" x14ac:dyDescent="0.25">
      <c r="A27" s="21"/>
      <c r="B27" s="22" t="s">
        <v>29</v>
      </c>
      <c r="C27" s="23">
        <v>0.21052631578947367</v>
      </c>
      <c r="D27" s="24">
        <v>0.16800000000000001</v>
      </c>
      <c r="E27" s="25">
        <v>0.13768115942028986</v>
      </c>
      <c r="F27" s="31">
        <f>AVERAGE(C27:E27)</f>
        <v>0.17206915840325454</v>
      </c>
    </row>
    <row r="28" spans="1:6" ht="24" x14ac:dyDescent="0.25">
      <c r="A28" s="21"/>
      <c r="B28" s="22" t="s">
        <v>30</v>
      </c>
      <c r="C28" s="23">
        <v>0.22807017543859648</v>
      </c>
      <c r="D28" s="24">
        <v>0.26400000000000001</v>
      </c>
      <c r="E28" s="25">
        <v>0.18840579710144931</v>
      </c>
      <c r="F28" s="31">
        <f>AVERAGE(C28:E28)</f>
        <v>0.22682532418001525</v>
      </c>
    </row>
    <row r="29" spans="1:6" ht="24" x14ac:dyDescent="0.25">
      <c r="A29" s="21"/>
      <c r="B29" s="22" t="s">
        <v>31</v>
      </c>
      <c r="C29" s="23">
        <v>0.22807017543859648</v>
      </c>
      <c r="D29" s="24">
        <v>0.248</v>
      </c>
      <c r="E29" s="25">
        <v>0.19565217391304349</v>
      </c>
      <c r="F29" s="31">
        <f>AVERAGE(C29:E29)</f>
        <v>0.22390744978388</v>
      </c>
    </row>
    <row r="30" spans="1:6" x14ac:dyDescent="0.25">
      <c r="A30" s="21"/>
      <c r="B30" s="22" t="s">
        <v>32</v>
      </c>
      <c r="C30" s="23">
        <v>0.19298245614035087</v>
      </c>
      <c r="D30" s="24">
        <v>0.13600000000000001</v>
      </c>
      <c r="E30" s="25">
        <v>0.12318840579710147</v>
      </c>
      <c r="F30" s="31">
        <f>AVERAGE(C30:E30)</f>
        <v>0.15072362064581746</v>
      </c>
    </row>
    <row r="31" spans="1:6" x14ac:dyDescent="0.25">
      <c r="A31" s="21"/>
      <c r="B31" s="22" t="s">
        <v>33</v>
      </c>
      <c r="C31" s="23">
        <v>0.33333333333333326</v>
      </c>
      <c r="D31" s="24">
        <v>0.22400000000000003</v>
      </c>
      <c r="E31" s="25">
        <v>0.24637681159420294</v>
      </c>
      <c r="F31" s="31">
        <f>AVERAGE(C31:E31)</f>
        <v>0.26790338164251204</v>
      </c>
    </row>
    <row r="32" spans="1:6" x14ac:dyDescent="0.25">
      <c r="A32" s="21"/>
      <c r="B32" s="22" t="s">
        <v>34</v>
      </c>
      <c r="C32" s="23">
        <v>0.16666666666666663</v>
      </c>
      <c r="D32" s="24">
        <v>0.11200000000000002</v>
      </c>
      <c r="E32" s="25">
        <v>0.16666666666666663</v>
      </c>
      <c r="F32" s="31">
        <f>AVERAGE(C32:E32)</f>
        <v>0.14844444444444441</v>
      </c>
    </row>
    <row r="33" spans="1:6" x14ac:dyDescent="0.25">
      <c r="A33" s="21"/>
      <c r="B33" s="22" t="s">
        <v>35</v>
      </c>
      <c r="C33" s="23">
        <v>0.15789473684210525</v>
      </c>
      <c r="D33" s="24">
        <v>0.152</v>
      </c>
      <c r="E33" s="25">
        <v>0.13043478260869565</v>
      </c>
      <c r="F33" s="31">
        <f>AVERAGE(C33:E33)</f>
        <v>0.1467765064836003</v>
      </c>
    </row>
    <row r="34" spans="1:6" ht="24" x14ac:dyDescent="0.25">
      <c r="A34" s="21"/>
      <c r="B34" s="22" t="s">
        <v>36</v>
      </c>
      <c r="C34" s="23">
        <v>0.21929824561403508</v>
      </c>
      <c r="D34" s="24">
        <v>0.23200000000000004</v>
      </c>
      <c r="E34" s="25">
        <v>0.15942028985507245</v>
      </c>
      <c r="F34" s="31">
        <f>AVERAGE(C34:E34)</f>
        <v>0.2035728451563692</v>
      </c>
    </row>
    <row r="35" spans="1:6" ht="24" x14ac:dyDescent="0.25">
      <c r="A35" s="21"/>
      <c r="B35" s="22" t="s">
        <v>37</v>
      </c>
      <c r="C35" s="23">
        <v>0.19298245614035087</v>
      </c>
      <c r="D35" s="24">
        <v>0.16</v>
      </c>
      <c r="E35" s="25">
        <v>0.16666666666666663</v>
      </c>
      <c r="F35" s="31">
        <f>AVERAGE(C35:E35)</f>
        <v>0.17321637426900582</v>
      </c>
    </row>
    <row r="36" spans="1:6" x14ac:dyDescent="0.25">
      <c r="A36" s="21"/>
      <c r="B36" s="22" t="s">
        <v>38</v>
      </c>
      <c r="C36" s="23">
        <v>0.21052631578947367</v>
      </c>
      <c r="D36" s="24">
        <v>0.23200000000000004</v>
      </c>
      <c r="E36" s="25">
        <v>0.16666666666666663</v>
      </c>
      <c r="F36" s="31">
        <f>AVERAGE(C36:E36)</f>
        <v>0.20306432748538014</v>
      </c>
    </row>
    <row r="37" spans="1:6" x14ac:dyDescent="0.25">
      <c r="A37" s="21"/>
      <c r="B37" s="22" t="s">
        <v>39</v>
      </c>
      <c r="C37" s="23">
        <v>8.771929824561403E-2</v>
      </c>
      <c r="D37" s="24">
        <v>0.21600000000000003</v>
      </c>
      <c r="E37" s="25">
        <v>7.9710144927536225E-2</v>
      </c>
      <c r="F37" s="31">
        <f>AVERAGE(C37:E37)</f>
        <v>0.1278098143910501</v>
      </c>
    </row>
    <row r="38" spans="1:6" x14ac:dyDescent="0.25">
      <c r="A38" s="21"/>
      <c r="B38" s="22" t="s">
        <v>40</v>
      </c>
      <c r="C38" s="23">
        <v>0.23684210526315788</v>
      </c>
      <c r="D38" s="24">
        <v>0.21600000000000003</v>
      </c>
      <c r="E38" s="25">
        <v>0.25362318840579712</v>
      </c>
      <c r="F38" s="31">
        <f>AVERAGE(C38:E38)</f>
        <v>0.23548843122298502</v>
      </c>
    </row>
    <row r="39" spans="1:6" ht="24" x14ac:dyDescent="0.25">
      <c r="A39" s="21"/>
      <c r="B39" s="22" t="s">
        <v>41</v>
      </c>
      <c r="C39" s="23">
        <v>0.13157894736842105</v>
      </c>
      <c r="D39" s="24">
        <v>0.11200000000000002</v>
      </c>
      <c r="E39" s="25">
        <v>0.12318840579710147</v>
      </c>
      <c r="F39" s="31">
        <f>AVERAGE(C39:E39)</f>
        <v>0.12225578438850752</v>
      </c>
    </row>
    <row r="40" spans="1:6" ht="24" x14ac:dyDescent="0.25">
      <c r="A40" s="21"/>
      <c r="B40" s="22" t="s">
        <v>42</v>
      </c>
      <c r="C40" s="23">
        <v>0.26315789473684209</v>
      </c>
      <c r="D40" s="24">
        <v>0.27200000000000002</v>
      </c>
      <c r="E40" s="25">
        <v>0.25362318840579712</v>
      </c>
      <c r="F40" s="31">
        <f>AVERAGE(C40:E40)</f>
        <v>0.26292702771421306</v>
      </c>
    </row>
    <row r="41" spans="1:6" ht="24.75" thickBot="1" x14ac:dyDescent="0.3">
      <c r="A41" s="26"/>
      <c r="B41" s="27" t="s">
        <v>43</v>
      </c>
      <c r="C41" s="28">
        <v>0.27192982456140352</v>
      </c>
      <c r="D41" s="29">
        <v>0.26400000000000001</v>
      </c>
      <c r="E41" s="30">
        <v>0.21739130434782608</v>
      </c>
      <c r="F41" s="31">
        <f>AVERAGE(C41:E41)</f>
        <v>0.25110704296974318</v>
      </c>
    </row>
    <row r="42" spans="1:6" ht="15.75" thickTop="1" x14ac:dyDescent="0.25">
      <c r="C42" s="32">
        <f>AVERAGE(C6:C41)</f>
        <v>0.19078947368421051</v>
      </c>
      <c r="D42" s="32">
        <f>AVERAGE(D6:D41)</f>
        <v>0.18177777777777787</v>
      </c>
      <c r="E42" s="32">
        <f>AVERAGE(E6:E41)</f>
        <v>0.16445249597423511</v>
      </c>
      <c r="F42" s="32">
        <f>AVERAGE(F6:F41)</f>
        <v>0.17900658247874113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2.9828572823407673E-2</v>
      </c>
      <c r="D49" s="19">
        <f t="shared" ref="D49:E49" si="0">D6 -($F6*D$42/$F$42)</f>
        <v>2.6049288101439555E-2</v>
      </c>
      <c r="E49" s="20">
        <f t="shared" si="0"/>
        <v>-5.5877860924847395E-2</v>
      </c>
    </row>
    <row r="50" spans="1:5" x14ac:dyDescent="0.25">
      <c r="A50" s="21"/>
      <c r="B50" s="22" t="s">
        <v>8</v>
      </c>
      <c r="C50" s="23">
        <f t="shared" ref="C50:E50" si="1">C7 -($F7*C$42/$F$42)</f>
        <v>-1.3570020508301167E-2</v>
      </c>
      <c r="D50" s="24">
        <f t="shared" si="1"/>
        <v>3.2037644705991131E-3</v>
      </c>
      <c r="E50" s="25">
        <f t="shared" si="1"/>
        <v>1.0366256037701915E-2</v>
      </c>
    </row>
    <row r="51" spans="1:5" ht="24" x14ac:dyDescent="0.25">
      <c r="A51" s="21"/>
      <c r="B51" s="22" t="s">
        <v>9</v>
      </c>
      <c r="C51" s="23">
        <f t="shared" ref="C51:E51" si="2">C8 -($F8*C$42/$F$42)</f>
        <v>5.7320554469046103E-3</v>
      </c>
      <c r="D51" s="24">
        <f t="shared" si="2"/>
        <v>-3.1210663138213079E-3</v>
      </c>
      <c r="E51" s="25">
        <f t="shared" si="2"/>
        <v>-2.6109891330834689E-3</v>
      </c>
    </row>
    <row r="52" spans="1:5" x14ac:dyDescent="0.25">
      <c r="A52" s="21"/>
      <c r="B52" s="22" t="s">
        <v>10</v>
      </c>
      <c r="C52" s="23">
        <f t="shared" ref="C52:E52" si="3">C9 -($F9*C$42/$F$42)</f>
        <v>3.9734833515774337E-3</v>
      </c>
      <c r="D52" s="24">
        <f t="shared" si="3"/>
        <v>2.0633821399757751E-2</v>
      </c>
      <c r="E52" s="25">
        <f t="shared" si="3"/>
        <v>-2.4607304751335268E-2</v>
      </c>
    </row>
    <row r="53" spans="1:5" x14ac:dyDescent="0.25">
      <c r="A53" s="21"/>
      <c r="B53" s="22" t="s">
        <v>11</v>
      </c>
      <c r="C53" s="23">
        <f t="shared" ref="C53:E53" si="4">C10 -($F10*C$42/$F$42)</f>
        <v>-3.3715807047735025E-3</v>
      </c>
      <c r="D53" s="24">
        <f t="shared" si="4"/>
        <v>-1.3582698788061787E-2</v>
      </c>
      <c r="E53" s="25">
        <f t="shared" si="4"/>
        <v>1.6954279492835123E-2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1.641324311027556E-2</v>
      </c>
      <c r="D54" s="24">
        <f t="shared" si="5"/>
        <v>-3.1513994927004768E-2</v>
      </c>
      <c r="E54" s="25">
        <f t="shared" si="5"/>
        <v>1.5100751816729097E-2</v>
      </c>
    </row>
    <row r="55" spans="1:5" x14ac:dyDescent="0.25">
      <c r="A55" s="21"/>
      <c r="B55" s="22" t="s">
        <v>13</v>
      </c>
      <c r="C55" s="23">
        <f t="shared" ref="C55:E55" si="6">C12 -($F12*C$42/$F$42)</f>
        <v>-1.0494064671221104E-2</v>
      </c>
      <c r="D55" s="24">
        <f t="shared" si="6"/>
        <v>9.1280457857397246E-3</v>
      </c>
      <c r="E55" s="25">
        <f t="shared" si="6"/>
        <v>1.3660188854813793E-3</v>
      </c>
    </row>
    <row r="56" spans="1:5" x14ac:dyDescent="0.25">
      <c r="A56" s="21"/>
      <c r="B56" s="22" t="s">
        <v>14</v>
      </c>
      <c r="C56" s="23">
        <f t="shared" ref="C56:E56" si="7">C13 -($F13*C$42/$F$42)</f>
        <v>-4.0316535086113325E-2</v>
      </c>
      <c r="D56" s="24">
        <f t="shared" si="7"/>
        <v>-5.1285798516988612E-2</v>
      </c>
      <c r="E56" s="25">
        <f t="shared" si="7"/>
        <v>9.1602333603101882E-2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-1.5060849430013984E-2</v>
      </c>
      <c r="D57" s="24">
        <f t="shared" si="8"/>
        <v>1.9213748852641904E-2</v>
      </c>
      <c r="E57" s="25">
        <f t="shared" si="8"/>
        <v>-4.1528994226279758E-3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9.2380206564424139E-3</v>
      </c>
      <c r="D58" s="24">
        <f t="shared" si="9"/>
        <v>-4.9199090446532673E-3</v>
      </c>
      <c r="E58" s="25">
        <f t="shared" si="9"/>
        <v>-4.3181116117891744E-3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-1.3355015822072269E-2</v>
      </c>
      <c r="D59" s="24">
        <f t="shared" si="10"/>
        <v>-6.5779755238710991E-4</v>
      </c>
      <c r="E59" s="25">
        <f t="shared" si="10"/>
        <v>1.4012813374459351E-2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4.6771199872396529E-2</v>
      </c>
      <c r="D60" s="24">
        <f t="shared" si="11"/>
        <v>1.3410042712650991E-2</v>
      </c>
      <c r="E60" s="25">
        <f t="shared" si="11"/>
        <v>-6.018124258504759E-2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-2.0135686001201136E-2</v>
      </c>
      <c r="D61" s="24">
        <f t="shared" si="12"/>
        <v>-5.7978983305072923E-2</v>
      </c>
      <c r="E61" s="25">
        <f t="shared" si="12"/>
        <v>7.8114669306274004E-2</v>
      </c>
    </row>
    <row r="62" spans="1:5" x14ac:dyDescent="0.25">
      <c r="A62" s="21"/>
      <c r="B62" s="22" t="s">
        <v>20</v>
      </c>
      <c r="C62" s="23">
        <f t="shared" ref="C62:E62" si="13">C19 -($F19*C$42/$F$42)</f>
        <v>-1.7507020926210926E-2</v>
      </c>
      <c r="D62" s="24">
        <f t="shared" si="13"/>
        <v>3.5743910953654909E-2</v>
      </c>
      <c r="E62" s="25">
        <f t="shared" si="13"/>
        <v>-1.8236890027444011E-2</v>
      </c>
    </row>
    <row r="63" spans="1:5" x14ac:dyDescent="0.25">
      <c r="A63" s="21"/>
      <c r="B63" s="22" t="s">
        <v>21</v>
      </c>
      <c r="C63" s="23">
        <f t="shared" ref="C63:E63" si="14">C20 -($F20*C$42/$F$42)</f>
        <v>-2.3117869914326544E-3</v>
      </c>
      <c r="D63" s="24">
        <f t="shared" si="14"/>
        <v>1.1486205821192169E-3</v>
      </c>
      <c r="E63" s="25">
        <f t="shared" si="14"/>
        <v>1.1631664093133681E-3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-1.0751654699633156E-2</v>
      </c>
      <c r="D64" s="24">
        <f t="shared" si="15"/>
        <v>-5.8198038727989287E-3</v>
      </c>
      <c r="E64" s="25">
        <f t="shared" si="15"/>
        <v>1.6571458572432002E-2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1.1421525551626163E-2</v>
      </c>
      <c r="D65" s="24">
        <f t="shared" si="16"/>
        <v>-2.5051544309167423E-2</v>
      </c>
      <c r="E65" s="25">
        <f t="shared" si="16"/>
        <v>1.3630018757541204E-2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-5.9987727846047278E-3</v>
      </c>
      <c r="D66" s="24">
        <f t="shared" si="17"/>
        <v>-1.2152210060893703E-2</v>
      </c>
      <c r="E66" s="25">
        <f t="shared" si="17"/>
        <v>1.8150982845498376E-2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-3.8893385031254918E-3</v>
      </c>
      <c r="D67" s="24">
        <f t="shared" si="18"/>
        <v>4.0003181669543142E-2</v>
      </c>
      <c r="E67" s="25">
        <f t="shared" si="18"/>
        <v>-3.611384316641774E-2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2.9314418602497949E-2</v>
      </c>
      <c r="D68" s="24">
        <f t="shared" si="19"/>
        <v>-2.6864590921888809E-2</v>
      </c>
      <c r="E68" s="25">
        <f t="shared" si="19"/>
        <v>-2.4498276806091956E-3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-1.9469418726650423E-2</v>
      </c>
      <c r="D69" s="24">
        <f t="shared" si="20"/>
        <v>1.7649427993893962E-2</v>
      </c>
      <c r="E69" s="25">
        <f t="shared" si="20"/>
        <v>1.8199907327560716E-3</v>
      </c>
    </row>
    <row r="70" spans="1:5" x14ac:dyDescent="0.25">
      <c r="A70" s="21"/>
      <c r="B70" s="22" t="s">
        <v>29</v>
      </c>
      <c r="C70" s="23">
        <f t="shared" ref="C70:E70" si="21">C27 -($F27*C$42/$F$42)</f>
        <v>2.7130913707314158E-2</v>
      </c>
      <c r="D70" s="24">
        <f t="shared" si="21"/>
        <v>-6.7329556573747229E-3</v>
      </c>
      <c r="E70" s="25">
        <f t="shared" si="21"/>
        <v>-2.039795804993963E-2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-1.3685650628274509E-2</v>
      </c>
      <c r="D71" s="24">
        <f t="shared" si="22"/>
        <v>3.3663200077774041E-2</v>
      </c>
      <c r="E71" s="25">
        <f t="shared" si="22"/>
        <v>-1.9977549449499615E-2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-1.0575710688600026E-2</v>
      </c>
      <c r="D72" s="24">
        <f t="shared" si="23"/>
        <v>2.0626245996083398E-2</v>
      </c>
      <c r="E72" s="25">
        <f t="shared" si="23"/>
        <v>-1.0050535307483538E-2</v>
      </c>
    </row>
    <row r="73" spans="1:5" x14ac:dyDescent="0.25">
      <c r="A73" s="21"/>
      <c r="B73" s="22" t="s">
        <v>32</v>
      </c>
      <c r="C73" s="23">
        <f t="shared" ref="C73:E73" si="24">C30 -($F30*C$42/$F$42)</f>
        <v>3.2337635952192439E-2</v>
      </c>
      <c r="D73" s="24">
        <f t="shared" si="24"/>
        <v>-1.7056968298198277E-2</v>
      </c>
      <c r="E73" s="25">
        <f t="shared" si="24"/>
        <v>-1.5280667653994301E-2</v>
      </c>
    </row>
    <row r="74" spans="1:5" x14ac:dyDescent="0.25">
      <c r="A74" s="21"/>
      <c r="B74" s="22" t="s">
        <v>33</v>
      </c>
      <c r="C74" s="23">
        <f t="shared" ref="C74:E74" si="25">C31 -($F31*C$42/$F$42)</f>
        <v>4.7795536487983903E-2</v>
      </c>
      <c r="D74" s="24">
        <f t="shared" si="25"/>
        <v>-4.8050785506232763E-2</v>
      </c>
      <c r="E74" s="25">
        <f t="shared" si="25"/>
        <v>2.5524901824877655E-4</v>
      </c>
    </row>
    <row r="75" spans="1:5" x14ac:dyDescent="0.25">
      <c r="A75" s="21"/>
      <c r="B75" s="22" t="s">
        <v>34</v>
      </c>
      <c r="C75" s="23">
        <f t="shared" ref="C75:E75" si="26">C32 -($F32*C$42/$F$42)</f>
        <v>8.4510466893171488E-3</v>
      </c>
      <c r="D75" s="24">
        <f t="shared" si="26"/>
        <v>-3.874250824140793E-2</v>
      </c>
      <c r="E75" s="25">
        <f t="shared" si="26"/>
        <v>3.0291461552090754E-2</v>
      </c>
    </row>
    <row r="76" spans="1:5" x14ac:dyDescent="0.25">
      <c r="A76" s="21"/>
      <c r="B76" s="22" t="s">
        <v>35</v>
      </c>
      <c r="C76" s="23">
        <f t="shared" ref="C76:E76" si="27">C33 -($F33*C$42/$F$42)</f>
        <v>1.4568448191183136E-3</v>
      </c>
      <c r="D76" s="24">
        <f t="shared" si="27"/>
        <v>2.9512510147883531E-3</v>
      </c>
      <c r="E76" s="25">
        <f t="shared" si="27"/>
        <v>-4.4080958339067777E-3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2.3254648036223624E-3</v>
      </c>
      <c r="D77" s="24">
        <f t="shared" si="28"/>
        <v>2.5275650001199357E-2</v>
      </c>
      <c r="E77" s="25">
        <f t="shared" si="28"/>
        <v>-2.7601114804821858E-2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8.3643240993371282E-3</v>
      </c>
      <c r="D78" s="24">
        <f t="shared" si="29"/>
        <v>-1.5897931536026783E-2</v>
      </c>
      <c r="E78" s="25">
        <f t="shared" si="29"/>
        <v>7.5336074366895711E-3</v>
      </c>
    </row>
    <row r="79" spans="1:5" x14ac:dyDescent="0.25">
      <c r="A79" s="21"/>
      <c r="B79" s="22" t="s">
        <v>38</v>
      </c>
      <c r="C79" s="23">
        <f t="shared" ref="C79:E79" si="30">C36 -($F36*C$42/$F$42)</f>
        <v>-5.9044747909504647E-3</v>
      </c>
      <c r="D79" s="24">
        <f t="shared" si="30"/>
        <v>2.5792040018332379E-2</v>
      </c>
      <c r="E79" s="25">
        <f t="shared" si="30"/>
        <v>-1.9887565227382137E-2</v>
      </c>
    </row>
    <row r="80" spans="1:5" x14ac:dyDescent="0.25">
      <c r="A80" s="21"/>
      <c r="B80" s="22" t="s">
        <v>39</v>
      </c>
      <c r="C80" s="23">
        <f t="shared" ref="C80:E80" si="31">C37 -($F37*C$42/$F$42)</f>
        <v>-4.8503442179258477E-2</v>
      </c>
      <c r="D80" s="24">
        <f t="shared" si="31"/>
        <v>8.6211565873816454E-2</v>
      </c>
      <c r="E80" s="25">
        <f t="shared" si="31"/>
        <v>-3.7708123694558074E-2</v>
      </c>
    </row>
    <row r="81" spans="1:5" x14ac:dyDescent="0.25">
      <c r="A81" s="21"/>
      <c r="B81" s="22" t="s">
        <v>40</v>
      </c>
      <c r="C81" s="23">
        <f t="shared" ref="C81:E81" si="32">C38 -($F38*C$42/$F$42)</f>
        <v>-1.4147066361798771E-2</v>
      </c>
      <c r="D81" s="24">
        <f t="shared" si="32"/>
        <v>-2.3134020254104437E-2</v>
      </c>
      <c r="E81" s="25">
        <f t="shared" si="32"/>
        <v>3.7281086615903014E-2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1.2758242354839189E-3</v>
      </c>
      <c r="D82" s="24">
        <f t="shared" si="33"/>
        <v>-1.214842235905654E-2</v>
      </c>
      <c r="E82" s="25">
        <f t="shared" si="33"/>
        <v>1.0872598123572497E-2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-1.7075985717838915E-2</v>
      </c>
      <c r="D83" s="24">
        <f t="shared" si="34"/>
        <v>5.0026072014311418E-3</v>
      </c>
      <c r="E83" s="25">
        <f t="shared" si="34"/>
        <v>1.207337851640769E-2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4.2939650125773388E-3</v>
      </c>
      <c r="D84" s="29">
        <f t="shared" si="35"/>
        <v>9.0055767596715075E-3</v>
      </c>
      <c r="E84" s="30">
        <f t="shared" si="35"/>
        <v>-1.3299541772248874E-2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0AE5B-2D1E-44FE-95B2-3554AE90B97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0.23684210526315788</v>
      </c>
      <c r="D6" s="19">
        <v>0.24</v>
      </c>
      <c r="E6" s="20">
        <v>0.15942028985507245</v>
      </c>
      <c r="F6" s="31">
        <f>AVERAGE(C6:E6)</f>
        <v>0.21208746503941009</v>
      </c>
    </row>
    <row r="7" spans="1:6" x14ac:dyDescent="0.25">
      <c r="A7" s="21"/>
      <c r="B7" s="22" t="s">
        <v>46</v>
      </c>
      <c r="C7" s="23">
        <v>0.20175438596491227</v>
      </c>
      <c r="D7" s="24">
        <v>0.20800000000000002</v>
      </c>
      <c r="E7" s="25">
        <v>0.22463768115942029</v>
      </c>
      <c r="F7" s="31">
        <f>AVERAGE(C7:E7)</f>
        <v>0.21146402237477754</v>
      </c>
    </row>
    <row r="8" spans="1:6" x14ac:dyDescent="0.25">
      <c r="A8" s="21"/>
      <c r="B8" s="22" t="s">
        <v>47</v>
      </c>
      <c r="C8" s="23">
        <v>0.34210526315789475</v>
      </c>
      <c r="D8" s="24">
        <v>0.22400000000000003</v>
      </c>
      <c r="E8" s="25">
        <v>0.2391304347826087</v>
      </c>
      <c r="F8" s="31">
        <f>AVERAGE(C8:E8)</f>
        <v>0.26841189931350118</v>
      </c>
    </row>
    <row r="9" spans="1:6" x14ac:dyDescent="0.25">
      <c r="A9" s="21"/>
      <c r="B9" s="22" t="s">
        <v>48</v>
      </c>
      <c r="C9" s="23">
        <v>0.21052631578947367</v>
      </c>
      <c r="D9" s="24">
        <v>0.16800000000000001</v>
      </c>
      <c r="E9" s="25">
        <v>0.15217391304347827</v>
      </c>
      <c r="F9" s="31">
        <f>AVERAGE(C9:E9)</f>
        <v>0.17690007627765067</v>
      </c>
    </row>
    <row r="10" spans="1:6" x14ac:dyDescent="0.25">
      <c r="A10" s="21"/>
      <c r="B10" s="22" t="s">
        <v>49</v>
      </c>
      <c r="C10" s="23">
        <v>0.26315789473684209</v>
      </c>
      <c r="D10" s="24">
        <v>0.32800000000000007</v>
      </c>
      <c r="E10" s="25">
        <v>0.42753623188405798</v>
      </c>
      <c r="F10" s="31">
        <f>AVERAGE(C10:E10)</f>
        <v>0.33956470887363333</v>
      </c>
    </row>
    <row r="11" spans="1:6" x14ac:dyDescent="0.25">
      <c r="A11" s="21"/>
      <c r="B11" s="22" t="s">
        <v>50</v>
      </c>
      <c r="C11" s="23">
        <v>0.17543859649122806</v>
      </c>
      <c r="D11" s="24">
        <v>0.24</v>
      </c>
      <c r="E11" s="25">
        <v>0.2318840579710145</v>
      </c>
      <c r="F11" s="31">
        <f>AVERAGE(C11:E11)</f>
        <v>0.21577421815408085</v>
      </c>
    </row>
    <row r="12" spans="1:6" x14ac:dyDescent="0.25">
      <c r="A12" s="21"/>
      <c r="B12" s="22" t="s">
        <v>51</v>
      </c>
      <c r="C12" s="23">
        <v>0.11403508771929824</v>
      </c>
      <c r="D12" s="24">
        <v>0.152</v>
      </c>
      <c r="E12" s="25">
        <v>0.11594202898550725</v>
      </c>
      <c r="F12" s="31">
        <f>AVERAGE(C12:E12)</f>
        <v>0.1273257055682685</v>
      </c>
    </row>
    <row r="13" spans="1:6" x14ac:dyDescent="0.25">
      <c r="A13" s="21"/>
      <c r="B13" s="22" t="s">
        <v>52</v>
      </c>
      <c r="C13" s="23">
        <v>0.10526315789473684</v>
      </c>
      <c r="D13" s="24">
        <v>9.6000000000000002E-2</v>
      </c>
      <c r="E13" s="25">
        <v>7.2463768115942032E-2</v>
      </c>
      <c r="F13" s="31">
        <f>AVERAGE(C13:E13)</f>
        <v>9.1242308670226299E-2</v>
      </c>
    </row>
    <row r="14" spans="1:6" x14ac:dyDescent="0.25">
      <c r="A14" s="21"/>
      <c r="B14" s="22" t="s">
        <v>53</v>
      </c>
      <c r="C14" s="23">
        <v>0.10526315789473684</v>
      </c>
      <c r="D14" s="24">
        <v>0.12</v>
      </c>
      <c r="E14" s="25">
        <v>5.0724637681159424E-2</v>
      </c>
      <c r="F14" s="31">
        <f>AVERAGE(C14:E14)</f>
        <v>9.1995931858632085E-2</v>
      </c>
    </row>
    <row r="15" spans="1:6" x14ac:dyDescent="0.25">
      <c r="A15" s="21"/>
      <c r="B15" s="22" t="s">
        <v>54</v>
      </c>
      <c r="C15" s="23">
        <v>0.27192982456140352</v>
      </c>
      <c r="D15" s="24">
        <v>0.152</v>
      </c>
      <c r="E15" s="25">
        <v>0.2318840579710145</v>
      </c>
      <c r="F15" s="31">
        <f>AVERAGE(C15:E15)</f>
        <v>0.218604627510806</v>
      </c>
    </row>
    <row r="16" spans="1:6" x14ac:dyDescent="0.25">
      <c r="A16" s="21"/>
      <c r="B16" s="22" t="s">
        <v>55</v>
      </c>
      <c r="C16" s="23">
        <v>0.21929824561403508</v>
      </c>
      <c r="D16" s="24">
        <v>0.128</v>
      </c>
      <c r="E16" s="25">
        <v>0.20289855072463769</v>
      </c>
      <c r="F16" s="31">
        <f>AVERAGE(C16:E16)</f>
        <v>0.18339893211289093</v>
      </c>
    </row>
    <row r="17" spans="1:6" x14ac:dyDescent="0.25">
      <c r="A17" s="21"/>
      <c r="B17" s="22" t="s">
        <v>56</v>
      </c>
      <c r="C17" s="23">
        <v>0.19298245614035087</v>
      </c>
      <c r="D17" s="24">
        <v>0.248</v>
      </c>
      <c r="E17" s="25">
        <v>0.18840579710144931</v>
      </c>
      <c r="F17" s="31">
        <f>AVERAGE(C17:E17)</f>
        <v>0.20979608441393338</v>
      </c>
    </row>
    <row r="18" spans="1:6" x14ac:dyDescent="0.25">
      <c r="A18" s="21"/>
      <c r="B18" s="22" t="s">
        <v>57</v>
      </c>
      <c r="C18" s="23">
        <v>0.21052631578947367</v>
      </c>
      <c r="D18" s="24">
        <v>0.2</v>
      </c>
      <c r="E18" s="25">
        <v>0.15217391304347827</v>
      </c>
      <c r="F18" s="31">
        <f>AVERAGE(C18:E18)</f>
        <v>0.1875667429443173</v>
      </c>
    </row>
    <row r="19" spans="1:6" x14ac:dyDescent="0.25">
      <c r="A19" s="21"/>
      <c r="B19" s="22" t="s">
        <v>58</v>
      </c>
      <c r="C19" s="23">
        <v>0.10526315789473684</v>
      </c>
      <c r="D19" s="24">
        <v>0.16800000000000001</v>
      </c>
      <c r="E19" s="25">
        <v>0.15942028985507245</v>
      </c>
      <c r="F19" s="31">
        <f>AVERAGE(C19:E19)</f>
        <v>0.14422781591660311</v>
      </c>
    </row>
    <row r="20" spans="1:6" x14ac:dyDescent="0.25">
      <c r="A20" s="21"/>
      <c r="B20" s="22" t="s">
        <v>59</v>
      </c>
      <c r="C20" s="23">
        <v>0.19298245614035087</v>
      </c>
      <c r="D20" s="24">
        <v>0.13600000000000001</v>
      </c>
      <c r="E20" s="25">
        <v>0.21014492753623187</v>
      </c>
      <c r="F20" s="31">
        <f>AVERAGE(C20:E20)</f>
        <v>0.17970912789219426</v>
      </c>
    </row>
    <row r="21" spans="1:6" x14ac:dyDescent="0.25">
      <c r="A21" s="21"/>
      <c r="B21" s="22" t="s">
        <v>60</v>
      </c>
      <c r="C21" s="23">
        <v>0.21929824561403508</v>
      </c>
      <c r="D21" s="24">
        <v>0.152</v>
      </c>
      <c r="E21" s="25">
        <v>0.12318840579710147</v>
      </c>
      <c r="F21" s="31">
        <f>AVERAGE(C21:E21)</f>
        <v>0.16482888380371219</v>
      </c>
    </row>
    <row r="22" spans="1:6" x14ac:dyDescent="0.25">
      <c r="A22" s="21"/>
      <c r="B22" s="22" t="s">
        <v>61</v>
      </c>
      <c r="C22" s="23">
        <v>7.8947368421052627E-2</v>
      </c>
      <c r="D22" s="24">
        <v>7.1999999999999995E-2</v>
      </c>
      <c r="E22" s="25">
        <v>7.9710144927536225E-2</v>
      </c>
      <c r="F22" s="31">
        <f>AVERAGE(C22:E22)</f>
        <v>7.688583778286294E-2</v>
      </c>
    </row>
    <row r="23" spans="1:6" ht="15.75" thickBot="1" x14ac:dyDescent="0.3">
      <c r="A23" s="26"/>
      <c r="B23" s="27" t="s">
        <v>62</v>
      </c>
      <c r="C23" s="28">
        <v>0.17543859649122806</v>
      </c>
      <c r="D23" s="29">
        <v>0.16800000000000001</v>
      </c>
      <c r="E23" s="30">
        <v>0.18115942028985507</v>
      </c>
      <c r="F23" s="31">
        <f>AVERAGE(C23:E23)</f>
        <v>0.17486600559369439</v>
      </c>
    </row>
    <row r="24" spans="1:6" ht="15.75" thickTop="1" x14ac:dyDescent="0.25">
      <c r="C24" s="32">
        <f>AVERAGE(C6:C23)</f>
        <v>0.19005847953216373</v>
      </c>
      <c r="D24" s="32">
        <f>AVERAGE(D6:D23)</f>
        <v>0.17777777777777784</v>
      </c>
      <c r="E24" s="32">
        <f>AVERAGE(E6:E23)</f>
        <v>0.177938808373591</v>
      </c>
      <c r="F24" s="32">
        <f>AVERAGE(F6:F23)</f>
        <v>0.18192502189451082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1.5272687744580432E-2</v>
      </c>
      <c r="D31" s="19">
        <f t="shared" ref="D31:E31" si="0">D6 -($F6*D$24/$F$24)</f>
        <v>3.2747375613392055E-2</v>
      </c>
      <c r="E31" s="20">
        <f t="shared" si="0"/>
        <v>-4.8020063357972542E-2</v>
      </c>
    </row>
    <row r="32" spans="1:6" x14ac:dyDescent="0.25">
      <c r="A32" s="21"/>
      <c r="B32" s="22" t="s">
        <v>46</v>
      </c>
      <c r="C32" s="23">
        <f t="shared" ref="C32:E32" si="1">C7 -($F7*C$24/$F$24)</f>
        <v>-1.9163716172847206E-2</v>
      </c>
      <c r="D32" s="24">
        <f t="shared" si="1"/>
        <v>1.3566060003726288E-3</v>
      </c>
      <c r="E32" s="25">
        <f t="shared" si="1"/>
        <v>1.7807110172474439E-2</v>
      </c>
    </row>
    <row r="33" spans="1:5" x14ac:dyDescent="0.25">
      <c r="A33" s="21"/>
      <c r="B33" s="22" t="s">
        <v>47</v>
      </c>
      <c r="C33" s="23">
        <f t="shared" ref="C33:E33" si="2">C8 -($F8*C$24/$F$24)</f>
        <v>6.1693272874091543E-2</v>
      </c>
      <c r="D33" s="24">
        <f t="shared" si="2"/>
        <v>-3.8293061680849894E-2</v>
      </c>
      <c r="E33" s="25">
        <f t="shared" si="2"/>
        <v>-2.3400211193241871E-2</v>
      </c>
    </row>
    <row r="34" spans="1:5" x14ac:dyDescent="0.25">
      <c r="A34" s="21"/>
      <c r="B34" s="22" t="s">
        <v>48</v>
      </c>
      <c r="C34" s="23">
        <f t="shared" ref="C34:E34" si="3">C9 -($F9*C$24/$F$24)</f>
        <v>2.5717435865581673E-2</v>
      </c>
      <c r="D34" s="24">
        <f t="shared" si="3"/>
        <v>-4.8673830672713581E-3</v>
      </c>
      <c r="E34" s="25">
        <f t="shared" si="3"/>
        <v>-2.0850052798310481E-2</v>
      </c>
    </row>
    <row r="35" spans="1:5" x14ac:dyDescent="0.25">
      <c r="A35" s="21"/>
      <c r="B35" s="22" t="s">
        <v>49</v>
      </c>
      <c r="C35" s="23">
        <f t="shared" ref="C35:E35" si="4">C10 -($F10*C$24/$F$24)</f>
        <v>-9.1587986831480228E-2</v>
      </c>
      <c r="D35" s="24">
        <f t="shared" si="4"/>
        <v>-3.8238399900615283E-3</v>
      </c>
      <c r="E35" s="25">
        <f t="shared" si="4"/>
        <v>9.5411826821541701E-2</v>
      </c>
    </row>
    <row r="36" spans="1:5" x14ac:dyDescent="0.25">
      <c r="A36" s="21"/>
      <c r="B36" s="22" t="s">
        <v>50</v>
      </c>
      <c r="C36" s="23">
        <f t="shared" ref="C36:E36" si="5">C11 -($F11*C$24/$F$24)</f>
        <v>-4.9982400563181983E-2</v>
      </c>
      <c r="D36" s="24">
        <f t="shared" si="5"/>
        <v>2.9144667370644028E-2</v>
      </c>
      <c r="E36" s="25">
        <f t="shared" si="5"/>
        <v>2.0837733192537816E-2</v>
      </c>
    </row>
    <row r="37" spans="1:5" x14ac:dyDescent="0.25">
      <c r="A37" s="21"/>
      <c r="B37" s="22" t="s">
        <v>51</v>
      </c>
      <c r="C37" s="23">
        <f t="shared" ref="C37:E37" si="6">C12 -($F12*C$24/$F$24)</f>
        <v>-1.8983063130215139E-2</v>
      </c>
      <c r="D37" s="24">
        <f t="shared" si="6"/>
        <v>2.7576868128455112E-2</v>
      </c>
      <c r="E37" s="25">
        <f t="shared" si="6"/>
        <v>-8.5938049982400705E-3</v>
      </c>
    </row>
    <row r="38" spans="1:5" x14ac:dyDescent="0.25">
      <c r="A38" s="21"/>
      <c r="B38" s="22" t="s">
        <v>52</v>
      </c>
      <c r="C38" s="23">
        <f t="shared" ref="C38:E38" si="7">C13 -($F13*C$24/$F$24)</f>
        <v>9.9416112802037243E-3</v>
      </c>
      <c r="D38" s="24">
        <f t="shared" si="7"/>
        <v>6.8376917820982125E-3</v>
      </c>
      <c r="E38" s="25">
        <f t="shared" si="7"/>
        <v>-1.677930306230202E-2</v>
      </c>
    </row>
    <row r="39" spans="1:5" x14ac:dyDescent="0.25">
      <c r="A39" s="21"/>
      <c r="B39" s="22" t="s">
        <v>53</v>
      </c>
      <c r="C39" s="23">
        <f t="shared" ref="C39:E39" si="8">C14 -($F14*C$24/$F$24)</f>
        <v>9.1542952978445752E-3</v>
      </c>
      <c r="D39" s="24">
        <f t="shared" si="8"/>
        <v>3.0101248524753058E-2</v>
      </c>
      <c r="E39" s="25">
        <f t="shared" si="8"/>
        <v>-3.9255543822597688E-2</v>
      </c>
    </row>
    <row r="40" spans="1:5" x14ac:dyDescent="0.25">
      <c r="A40" s="21"/>
      <c r="B40" s="22" t="s">
        <v>54</v>
      </c>
      <c r="C40" s="23">
        <f t="shared" ref="C40:E40" si="9">C15 -($F15*C$24/$F$24)</f>
        <v>4.3551876928173611E-2</v>
      </c>
      <c r="D40" s="24">
        <f t="shared" si="9"/>
        <v>-6.1621218709236675E-2</v>
      </c>
      <c r="E40" s="25">
        <f t="shared" si="9"/>
        <v>1.8069341781062981E-2</v>
      </c>
    </row>
    <row r="41" spans="1:5" x14ac:dyDescent="0.25">
      <c r="A41" s="21"/>
      <c r="B41" s="22" t="s">
        <v>55</v>
      </c>
      <c r="C41" s="23">
        <f t="shared" ref="C41:E41" si="10">C16 -($F16*C$24/$F$24)</f>
        <v>2.7699960660082373E-2</v>
      </c>
      <c r="D41" s="24">
        <f t="shared" si="10"/>
        <v>-5.1218088080005081E-2</v>
      </c>
      <c r="E41" s="25">
        <f t="shared" si="10"/>
        <v>2.3518127419922513E-2</v>
      </c>
    </row>
    <row r="42" spans="1:5" x14ac:dyDescent="0.25">
      <c r="A42" s="21"/>
      <c r="B42" s="22" t="s">
        <v>56</v>
      </c>
      <c r="C42" s="23">
        <f t="shared" ref="C42:E42" si="11">C17 -($F17*C$24/$F$24)</f>
        <v>-2.6193138290162954E-2</v>
      </c>
      <c r="D42" s="24">
        <f t="shared" si="11"/>
        <v>4.298652090191929E-2</v>
      </c>
      <c r="E42" s="25">
        <f t="shared" si="11"/>
        <v>-1.6793382611756419E-2</v>
      </c>
    </row>
    <row r="43" spans="1:5" x14ac:dyDescent="0.25">
      <c r="A43" s="21"/>
      <c r="B43" s="22" t="s">
        <v>57</v>
      </c>
      <c r="C43" s="23">
        <f t="shared" ref="C43:E43" si="12">C18 -($F18*C$24/$F$24)</f>
        <v>1.4573886576806028E-2</v>
      </c>
      <c r="D43" s="24">
        <f t="shared" si="12"/>
        <v>1.6709112367227746E-2</v>
      </c>
      <c r="E43" s="25">
        <f t="shared" si="12"/>
        <v>-3.1282998944033774E-2</v>
      </c>
    </row>
    <row r="44" spans="1:5" x14ac:dyDescent="0.25">
      <c r="A44" s="21"/>
      <c r="B44" s="22" t="s">
        <v>58</v>
      </c>
      <c r="C44" s="23">
        <f t="shared" ref="C44:E44" si="13">C19 -($F19*C$24/$F$24)</f>
        <v>-4.5412758556432092E-2</v>
      </c>
      <c r="D44" s="24">
        <f t="shared" si="13"/>
        <v>2.7060065842598874E-2</v>
      </c>
      <c r="E44" s="25">
        <f t="shared" si="13"/>
        <v>1.8352692713833108E-2</v>
      </c>
    </row>
    <row r="45" spans="1:5" x14ac:dyDescent="0.25">
      <c r="A45" s="21"/>
      <c r="B45" s="22" t="s">
        <v>59</v>
      </c>
      <c r="C45" s="23">
        <f t="shared" ref="C45:E45" si="14">C20 -($F20*C$24/$F$24)</f>
        <v>5.2389382363293713E-3</v>
      </c>
      <c r="D45" s="24">
        <f t="shared" si="14"/>
        <v>-3.9612398285607864E-2</v>
      </c>
      <c r="E45" s="25">
        <f t="shared" si="14"/>
        <v>3.4373460049278382E-2</v>
      </c>
    </row>
    <row r="46" spans="1:5" x14ac:dyDescent="0.25">
      <c r="A46" s="21"/>
      <c r="B46" s="22" t="s">
        <v>60</v>
      </c>
      <c r="C46" s="23">
        <f t="shared" ref="C46:E46" si="15">C21 -($F21*C$24/$F$24)</f>
        <v>4.7100233968983551E-2</v>
      </c>
      <c r="D46" s="24">
        <f t="shared" si="15"/>
        <v>-9.0713708926020986E-3</v>
      </c>
      <c r="E46" s="25">
        <f t="shared" si="15"/>
        <v>-3.8028863076381592E-2</v>
      </c>
    </row>
    <row r="47" spans="1:5" x14ac:dyDescent="0.25">
      <c r="A47" s="21"/>
      <c r="B47" s="22" t="s">
        <v>61</v>
      </c>
      <c r="C47" s="23">
        <f t="shared" ref="C47:E47" si="16">C22 -($F22*C$24/$F$24)</f>
        <v>-1.3758618547735774E-3</v>
      </c>
      <c r="D47" s="24">
        <f t="shared" si="16"/>
        <v>-3.1331138580036333E-3</v>
      </c>
      <c r="E47" s="25">
        <f t="shared" si="16"/>
        <v>4.5089757127771829E-3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-7.2452740335838817E-3</v>
      </c>
      <c r="D48" s="29">
        <f t="shared" si="17"/>
        <v>-2.8796819678241492E-3</v>
      </c>
      <c r="E48" s="30">
        <f t="shared" si="17"/>
        <v>1.012495600140792E-2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BB17B-E236-4514-AA31-060C66ED26AE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0.25438596491228072</v>
      </c>
      <c r="D6" s="19">
        <v>0.24</v>
      </c>
      <c r="E6" s="20">
        <v>0.13768115942028986</v>
      </c>
      <c r="F6" s="31">
        <f>AVERAGE(C6:E6)</f>
        <v>0.21068904144419021</v>
      </c>
    </row>
    <row r="7" spans="1:6" x14ac:dyDescent="0.25">
      <c r="A7" s="21"/>
      <c r="B7" s="22" t="s">
        <v>8</v>
      </c>
      <c r="C7" s="23">
        <v>0.19298245614035087</v>
      </c>
      <c r="D7" s="24">
        <v>0.2</v>
      </c>
      <c r="E7" s="25">
        <v>0.18840579710144931</v>
      </c>
      <c r="F7" s="31">
        <f>AVERAGE(C7:E7)</f>
        <v>0.19379608441393339</v>
      </c>
    </row>
    <row r="8" spans="1:6" ht="24" x14ac:dyDescent="0.25">
      <c r="A8" s="21"/>
      <c r="B8" s="22" t="s">
        <v>9</v>
      </c>
      <c r="C8" s="23">
        <v>0.21052631578947367</v>
      </c>
      <c r="D8" s="24">
        <v>0.192</v>
      </c>
      <c r="E8" s="25">
        <v>0.17391304347826086</v>
      </c>
      <c r="F8" s="31">
        <f>AVERAGE(C8:E8)</f>
        <v>0.19214645308924486</v>
      </c>
    </row>
    <row r="9" spans="1:6" x14ac:dyDescent="0.25">
      <c r="A9" s="21"/>
      <c r="B9" s="22" t="s">
        <v>10</v>
      </c>
      <c r="C9" s="23">
        <v>0.17543859649122806</v>
      </c>
      <c r="D9" s="24">
        <v>0.184</v>
      </c>
      <c r="E9" s="25">
        <v>0.12318840579710147</v>
      </c>
      <c r="F9" s="31">
        <f>AVERAGE(C9:E9)</f>
        <v>0.16087566742944318</v>
      </c>
    </row>
    <row r="10" spans="1:6" x14ac:dyDescent="0.25">
      <c r="A10" s="21"/>
      <c r="B10" s="22" t="s">
        <v>11</v>
      </c>
      <c r="C10" s="23">
        <v>0.25438596491228072</v>
      </c>
      <c r="D10" s="24">
        <v>0.23200000000000004</v>
      </c>
      <c r="E10" s="25">
        <v>0.2391304347826087</v>
      </c>
      <c r="F10" s="31">
        <f>AVERAGE(C10:E10)</f>
        <v>0.24183879989829649</v>
      </c>
    </row>
    <row r="11" spans="1:6" ht="24" x14ac:dyDescent="0.25">
      <c r="A11" s="21"/>
      <c r="B11" s="22" t="s">
        <v>12</v>
      </c>
      <c r="C11" s="23">
        <v>0.17543859649122806</v>
      </c>
      <c r="D11" s="24">
        <v>0.12</v>
      </c>
      <c r="E11" s="25">
        <v>0.15217391304347827</v>
      </c>
      <c r="F11" s="31">
        <f>AVERAGE(C11:E11)</f>
        <v>0.14920416984490212</v>
      </c>
    </row>
    <row r="12" spans="1:6" x14ac:dyDescent="0.25">
      <c r="A12" s="21"/>
      <c r="B12" s="22" t="s">
        <v>13</v>
      </c>
      <c r="C12" s="23">
        <v>0.31578947368421051</v>
      </c>
      <c r="D12" s="24">
        <v>0.32</v>
      </c>
      <c r="E12" s="25">
        <v>0.28260869565217389</v>
      </c>
      <c r="F12" s="31">
        <f>AVERAGE(C12:E12)</f>
        <v>0.30613272311212808</v>
      </c>
    </row>
    <row r="13" spans="1:6" x14ac:dyDescent="0.25">
      <c r="A13" s="21"/>
      <c r="B13" s="22" t="s">
        <v>14</v>
      </c>
      <c r="C13" s="23">
        <v>0.31578947368421051</v>
      </c>
      <c r="D13" s="24">
        <v>0.28799999999999998</v>
      </c>
      <c r="E13" s="25">
        <v>0.39855072463768115</v>
      </c>
      <c r="F13" s="31">
        <f>AVERAGE(C13:E13)</f>
        <v>0.33411339944063051</v>
      </c>
    </row>
    <row r="14" spans="1:6" ht="24" x14ac:dyDescent="0.25">
      <c r="A14" s="21"/>
      <c r="B14" s="22" t="s">
        <v>15</v>
      </c>
      <c r="C14" s="23">
        <v>0.15789473684210525</v>
      </c>
      <c r="D14" s="24">
        <v>0.184</v>
      </c>
      <c r="E14" s="25">
        <v>0.14492753623188406</v>
      </c>
      <c r="F14" s="31">
        <f>AVERAGE(C14:E14)</f>
        <v>0.16227409102466309</v>
      </c>
    </row>
    <row r="15" spans="1:6" ht="24" x14ac:dyDescent="0.25">
      <c r="A15" s="21"/>
      <c r="B15" s="22" t="s">
        <v>16</v>
      </c>
      <c r="C15" s="23">
        <v>0.14035087719298245</v>
      </c>
      <c r="D15" s="24">
        <v>0.12</v>
      </c>
      <c r="E15" s="25">
        <v>0.10869565217391304</v>
      </c>
      <c r="F15" s="31">
        <f>AVERAGE(C15:E15)</f>
        <v>0.12301550978896515</v>
      </c>
    </row>
    <row r="16" spans="1:6" ht="24" x14ac:dyDescent="0.25">
      <c r="A16" s="21"/>
      <c r="B16" s="22" t="s">
        <v>17</v>
      </c>
      <c r="C16" s="23">
        <v>9.6491228070175433E-2</v>
      </c>
      <c r="D16" s="24">
        <v>0.10400000000000001</v>
      </c>
      <c r="E16" s="25">
        <v>0.10869565217391304</v>
      </c>
      <c r="F16" s="31">
        <f>AVERAGE(C16:E16)</f>
        <v>0.10306229341469615</v>
      </c>
    </row>
    <row r="17" spans="1:6" ht="24" x14ac:dyDescent="0.25">
      <c r="A17" s="21"/>
      <c r="B17" s="22" t="s">
        <v>18</v>
      </c>
      <c r="C17" s="23">
        <v>0.17543859649122806</v>
      </c>
      <c r="D17" s="24">
        <v>0.13600000000000001</v>
      </c>
      <c r="E17" s="25">
        <v>5.0724637681159424E-2</v>
      </c>
      <c r="F17" s="31">
        <f>AVERAGE(C17:E17)</f>
        <v>0.1207210780574625</v>
      </c>
    </row>
    <row r="18" spans="1:6" ht="24" x14ac:dyDescent="0.25">
      <c r="A18" s="21"/>
      <c r="B18" s="22" t="s">
        <v>19</v>
      </c>
      <c r="C18" s="23">
        <v>0.16666666666666663</v>
      </c>
      <c r="D18" s="24">
        <v>0.12</v>
      </c>
      <c r="E18" s="25">
        <v>0.2391304347826087</v>
      </c>
      <c r="F18" s="31">
        <f>AVERAGE(C18:E18)</f>
        <v>0.17526570048309176</v>
      </c>
    </row>
    <row r="19" spans="1:6" x14ac:dyDescent="0.25">
      <c r="A19" s="21"/>
      <c r="B19" s="22" t="s">
        <v>20</v>
      </c>
      <c r="C19" s="23">
        <v>8.771929824561403E-2</v>
      </c>
      <c r="D19" s="24">
        <v>0.13600000000000001</v>
      </c>
      <c r="E19" s="25">
        <v>7.2463768115942032E-2</v>
      </c>
      <c r="F19" s="31">
        <f>AVERAGE(C19:E19)</f>
        <v>9.8727688787185353E-2</v>
      </c>
    </row>
    <row r="20" spans="1:6" x14ac:dyDescent="0.25">
      <c r="A20" s="21"/>
      <c r="B20" s="22" t="s">
        <v>21</v>
      </c>
      <c r="C20" s="23">
        <v>0.11403508771929824</v>
      </c>
      <c r="D20" s="24">
        <v>0.11200000000000002</v>
      </c>
      <c r="E20" s="25">
        <v>0.10144927536231885</v>
      </c>
      <c r="F20" s="31">
        <f>AVERAGE(C20:E20)</f>
        <v>0.10916145436053903</v>
      </c>
    </row>
    <row r="21" spans="1:6" ht="24" x14ac:dyDescent="0.25">
      <c r="A21" s="21"/>
      <c r="B21" s="22" t="s">
        <v>22</v>
      </c>
      <c r="C21" s="23">
        <v>8.771929824561403E-2</v>
      </c>
      <c r="D21" s="24">
        <v>8.8000000000000009E-2</v>
      </c>
      <c r="E21" s="25">
        <v>0.10144927536231885</v>
      </c>
      <c r="F21" s="31">
        <f>AVERAGE(C21:E21)</f>
        <v>9.2389524535977638E-2</v>
      </c>
    </row>
    <row r="22" spans="1:6" ht="24" x14ac:dyDescent="0.25">
      <c r="A22" s="21"/>
      <c r="B22" s="22" t="s">
        <v>23</v>
      </c>
      <c r="C22" s="23">
        <v>9.6491228070175433E-2</v>
      </c>
      <c r="D22" s="24">
        <v>5.6000000000000008E-2</v>
      </c>
      <c r="E22" s="25">
        <v>8.6956521739130432E-2</v>
      </c>
      <c r="F22" s="31">
        <f>AVERAGE(C22:E22)</f>
        <v>7.9815916603101958E-2</v>
      </c>
    </row>
    <row r="23" spans="1:6" ht="24" x14ac:dyDescent="0.25">
      <c r="A23" s="21"/>
      <c r="B23" s="22" t="s">
        <v>24</v>
      </c>
      <c r="C23" s="23">
        <v>0.15789473684210525</v>
      </c>
      <c r="D23" s="24">
        <v>0.14399999999999999</v>
      </c>
      <c r="E23" s="25">
        <v>0.15942028985507245</v>
      </c>
      <c r="F23" s="31">
        <f>AVERAGE(C23:E23)</f>
        <v>0.15377167556572588</v>
      </c>
    </row>
    <row r="24" spans="1:6" ht="24" x14ac:dyDescent="0.25">
      <c r="A24" s="21"/>
      <c r="B24" s="22" t="s">
        <v>25</v>
      </c>
      <c r="C24" s="23">
        <v>0.10526315789473684</v>
      </c>
      <c r="D24" s="24">
        <v>0.14399999999999999</v>
      </c>
      <c r="E24" s="25">
        <v>5.7971014492753624E-2</v>
      </c>
      <c r="F24" s="31">
        <f>AVERAGE(C24:E24)</f>
        <v>0.10241139079583016</v>
      </c>
    </row>
    <row r="25" spans="1:6" ht="24.75" thickBot="1" x14ac:dyDescent="0.3">
      <c r="A25" s="26"/>
      <c r="B25" s="27" t="s">
        <v>26</v>
      </c>
      <c r="C25" s="28">
        <v>0.16666666666666663</v>
      </c>
      <c r="D25" s="29">
        <v>0.10400000000000001</v>
      </c>
      <c r="E25" s="30">
        <v>0.11594202898550725</v>
      </c>
      <c r="F25" s="31">
        <f>AVERAGE(C25:E25)</f>
        <v>0.12886956521739129</v>
      </c>
    </row>
    <row r="26" spans="1:6" ht="15.75" thickTop="1" x14ac:dyDescent="0.25">
      <c r="C26" s="32">
        <f>AVERAGE(C6:C25)</f>
        <v>0.17236842105263156</v>
      </c>
      <c r="D26" s="32">
        <f>AVERAGE(D6:D25)</f>
        <v>0.16120000000000007</v>
      </c>
      <c r="E26" s="32">
        <f>AVERAGE(E6:E25)</f>
        <v>0.15217391304347824</v>
      </c>
      <c r="F26" s="32">
        <f>AVERAGE(F6:F25)</f>
        <v>0.1619141113653699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3.0093362491249248E-2</v>
      </c>
      <c r="D33" s="19">
        <f t="shared" ref="D33:E33" si="0">D6 -($F6*D$26/$F$26)</f>
        <v>3.0240188490034958E-2</v>
      </c>
      <c r="E33" s="20">
        <f t="shared" si="0"/>
        <v>-6.0333550981284539E-2</v>
      </c>
    </row>
    <row r="34" spans="1:5" x14ac:dyDescent="0.25">
      <c r="A34" s="21"/>
      <c r="B34" s="22" t="s">
        <v>8</v>
      </c>
      <c r="C34" s="23">
        <f t="shared" ref="C34:E34" si="1">C7 -($F7*C$26/$F$26)</f>
        <v>-1.3326461562523928E-2</v>
      </c>
      <c r="D34" s="24">
        <f t="shared" si="1"/>
        <v>7.0586402624839284E-3</v>
      </c>
      <c r="E34" s="25">
        <f t="shared" si="1"/>
        <v>6.2678213000397776E-3</v>
      </c>
    </row>
    <row r="35" spans="1:5" ht="24" x14ac:dyDescent="0.25">
      <c r="A35" s="21"/>
      <c r="B35" s="22" t="s">
        <v>9</v>
      </c>
      <c r="C35" s="23">
        <f t="shared" ref="C35:E35" si="2">C8 -($F8*C$26/$F$26)</f>
        <v>5.9735411698529639E-3</v>
      </c>
      <c r="D35" s="24">
        <f t="shared" si="2"/>
        <v>7.0099599848102989E-4</v>
      </c>
      <c r="E35" s="25">
        <f t="shared" si="2"/>
        <v>-6.6745371683342436E-3</v>
      </c>
    </row>
    <row r="36" spans="1:5" x14ac:dyDescent="0.25">
      <c r="A36" s="21"/>
      <c r="B36" s="22" t="s">
        <v>10</v>
      </c>
      <c r="C36" s="23">
        <f t="shared" ref="C36:E36" si="3">C9 -($F9*C$26/$F$26)</f>
        <v>4.1756685922071657E-3</v>
      </c>
      <c r="D36" s="24">
        <f t="shared" si="3"/>
        <v>2.3833863948359846E-2</v>
      </c>
      <c r="E36" s="25">
        <f t="shared" si="3"/>
        <v>-2.800953254056715E-2</v>
      </c>
    </row>
    <row r="37" spans="1:5" x14ac:dyDescent="0.25">
      <c r="A37" s="21"/>
      <c r="B37" s="22" t="s">
        <v>11</v>
      </c>
      <c r="C37" s="23">
        <f t="shared" ref="C37:E37" si="4">C10 -($F10*C$26/$F$26)</f>
        <v>-3.0676426591241257E-3</v>
      </c>
      <c r="D37" s="24">
        <f t="shared" si="4"/>
        <v>-8.7721860365493065E-3</v>
      </c>
      <c r="E37" s="25">
        <f t="shared" si="4"/>
        <v>1.1839828695673155E-2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1.6600759852024471E-2</v>
      </c>
      <c r="D38" s="24">
        <f t="shared" si="5"/>
        <v>-2.8546114827039087E-2</v>
      </c>
      <c r="E38" s="25">
        <f t="shared" si="5"/>
        <v>1.1945354975014449E-2</v>
      </c>
    </row>
    <row r="39" spans="1:5" x14ac:dyDescent="0.25">
      <c r="A39" s="21"/>
      <c r="B39" s="22" t="s">
        <v>13</v>
      </c>
      <c r="C39" s="23">
        <f t="shared" ref="C39:E39" si="6">C12 -($F12*C$26/$F$26)</f>
        <v>-1.0109323340999676E-2</v>
      </c>
      <c r="D39" s="24">
        <f t="shared" si="6"/>
        <v>1.5217454800362074E-2</v>
      </c>
      <c r="E39" s="25">
        <f t="shared" si="6"/>
        <v>-5.1081314593625082E-3</v>
      </c>
    </row>
    <row r="40" spans="1:5" x14ac:dyDescent="0.25">
      <c r="A40" s="21"/>
      <c r="B40" s="22" t="s">
        <v>14</v>
      </c>
      <c r="C40" s="23">
        <f t="shared" ref="C40:E40" si="7">C13 -($F13*C$26/$F$26)</f>
        <v>-3.989662821552864E-2</v>
      </c>
      <c r="D40" s="24">
        <f t="shared" si="7"/>
        <v>-4.4639814625502816E-2</v>
      </c>
      <c r="E40" s="25">
        <f t="shared" si="7"/>
        <v>8.453644284103129E-2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-1.4856906679279608E-2</v>
      </c>
      <c r="D41" s="24">
        <f t="shared" si="8"/>
        <v>2.2441608006931985E-2</v>
      </c>
      <c r="E41" s="25">
        <f t="shared" si="8"/>
        <v>-7.5847013276525155E-3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9.3926240271403338E-3</v>
      </c>
      <c r="D42" s="24">
        <f t="shared" si="9"/>
        <v>-2.4729581057531258E-3</v>
      </c>
      <c r="E42" s="25">
        <f t="shared" si="9"/>
        <v>-6.9196659213873191E-3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-1.3225489244642286E-2</v>
      </c>
      <c r="D43" s="24">
        <f t="shared" si="10"/>
        <v>1.3922559414278335E-3</v>
      </c>
      <c r="E43" s="25">
        <f t="shared" si="10"/>
        <v>1.1833233303214369E-2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4.6922919648333644E-2</v>
      </c>
      <c r="D44" s="24">
        <f t="shared" si="11"/>
        <v>1.5811354187964213E-2</v>
      </c>
      <c r="E44" s="25">
        <f t="shared" si="11"/>
        <v>-6.2734273836297982E-2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-1.9915415662047103E-2</v>
      </c>
      <c r="D45" s="24">
        <f t="shared" si="12"/>
        <v>-5.4492702826376999E-2</v>
      </c>
      <c r="E45" s="25">
        <f t="shared" si="12"/>
        <v>7.4408118488423991E-2</v>
      </c>
    </row>
    <row r="46" spans="1:5" x14ac:dyDescent="0.25">
      <c r="A46" s="21"/>
      <c r="B46" s="22" t="s">
        <v>20</v>
      </c>
      <c r="C46" s="23">
        <f t="shared" ref="C46:E46" si="13">C19 -($F19*C$26/$F$26)</f>
        <v>-1.7382941991010828E-2</v>
      </c>
      <c r="D46" s="24">
        <f t="shared" si="13"/>
        <v>3.7707743084966508E-2</v>
      </c>
      <c r="E46" s="25">
        <f t="shared" si="13"/>
        <v>-2.0324801093955777E-2</v>
      </c>
    </row>
    <row r="47" spans="1:5" x14ac:dyDescent="0.25">
      <c r="A47" s="21"/>
      <c r="B47" s="22" t="s">
        <v>21</v>
      </c>
      <c r="C47" s="23">
        <f t="shared" ref="C47:E47" si="14">C20 -($F20*C$26/$F$26)</f>
        <v>-2.1745951135679759E-3</v>
      </c>
      <c r="D47" s="24">
        <f t="shared" si="14"/>
        <v>3.3199949372510612E-3</v>
      </c>
      <c r="E47" s="25">
        <f t="shared" si="14"/>
        <v>-1.1453998236831825E-3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-1.0635541439321952E-2</v>
      </c>
      <c r="D48" s="24">
        <f t="shared" si="15"/>
        <v>-3.9820467135945198E-3</v>
      </c>
      <c r="E48" s="25">
        <f t="shared" si="15"/>
        <v>1.4617588152916347E-2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1.1521836559265392E-2</v>
      </c>
      <c r="D49" s="24">
        <f t="shared" si="16"/>
        <v>-2.3463893838050504E-2</v>
      </c>
      <c r="E49" s="25">
        <f t="shared" si="16"/>
        <v>1.1942057278785029E-2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-5.8055156953066844E-3</v>
      </c>
      <c r="D50" s="24">
        <f t="shared" si="17"/>
        <v>-9.0934758691864348E-3</v>
      </c>
      <c r="E50" s="25">
        <f t="shared" si="17"/>
        <v>1.4898991564493036E-2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-3.7606299667623938E-3</v>
      </c>
      <c r="D51" s="24">
        <f t="shared" si="18"/>
        <v>4.2040287797801501E-2</v>
      </c>
      <c r="E51" s="25">
        <f t="shared" si="18"/>
        <v>-3.8279657831039253E-2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2.9476379230041289E-2</v>
      </c>
      <c r="D52" s="29">
        <f t="shared" si="19"/>
        <v>-2.4301194614014143E-2</v>
      </c>
      <c r="E52" s="30">
        <f t="shared" si="19"/>
        <v>-5.1751846160272563E-3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017C-38E5-4643-B82A-D97DF7C6924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0.28947368421052633</v>
      </c>
      <c r="D6" s="19">
        <v>0.312</v>
      </c>
      <c r="E6" s="20">
        <v>0.26811594202898553</v>
      </c>
      <c r="F6" s="31">
        <f>AVERAGE(C6:E6)</f>
        <v>0.28986320874650401</v>
      </c>
    </row>
    <row r="7" spans="1:6" x14ac:dyDescent="0.25">
      <c r="A7" s="21"/>
      <c r="B7" s="22" t="s">
        <v>29</v>
      </c>
      <c r="C7" s="23">
        <v>0.21052631578947367</v>
      </c>
      <c r="D7" s="24">
        <v>0.16800000000000001</v>
      </c>
      <c r="E7" s="25">
        <v>0.13768115942028986</v>
      </c>
      <c r="F7" s="31">
        <f>AVERAGE(C7:E7)</f>
        <v>0.17206915840325454</v>
      </c>
    </row>
    <row r="8" spans="1:6" ht="24" x14ac:dyDescent="0.25">
      <c r="A8" s="21"/>
      <c r="B8" s="22" t="s">
        <v>30</v>
      </c>
      <c r="C8" s="23">
        <v>0.22807017543859648</v>
      </c>
      <c r="D8" s="24">
        <v>0.26400000000000001</v>
      </c>
      <c r="E8" s="25">
        <v>0.18840579710144931</v>
      </c>
      <c r="F8" s="31">
        <f>AVERAGE(C8:E8)</f>
        <v>0.22682532418001525</v>
      </c>
    </row>
    <row r="9" spans="1:6" ht="24" x14ac:dyDescent="0.25">
      <c r="A9" s="21"/>
      <c r="B9" s="22" t="s">
        <v>31</v>
      </c>
      <c r="C9" s="23">
        <v>0.22807017543859648</v>
      </c>
      <c r="D9" s="24">
        <v>0.248</v>
      </c>
      <c r="E9" s="25">
        <v>0.19565217391304349</v>
      </c>
      <c r="F9" s="31">
        <f>AVERAGE(C9:E9)</f>
        <v>0.22390744978388</v>
      </c>
    </row>
    <row r="10" spans="1:6" x14ac:dyDescent="0.25">
      <c r="A10" s="21"/>
      <c r="B10" s="22" t="s">
        <v>32</v>
      </c>
      <c r="C10" s="23">
        <v>0.19298245614035087</v>
      </c>
      <c r="D10" s="24">
        <v>0.13600000000000001</v>
      </c>
      <c r="E10" s="25">
        <v>0.12318840579710147</v>
      </c>
      <c r="F10" s="31">
        <f>AVERAGE(C10:E10)</f>
        <v>0.15072362064581746</v>
      </c>
    </row>
    <row r="11" spans="1:6" x14ac:dyDescent="0.25">
      <c r="A11" s="21"/>
      <c r="B11" s="22" t="s">
        <v>33</v>
      </c>
      <c r="C11" s="23">
        <v>0.33333333333333326</v>
      </c>
      <c r="D11" s="24">
        <v>0.22400000000000003</v>
      </c>
      <c r="E11" s="25">
        <v>0.24637681159420294</v>
      </c>
      <c r="F11" s="31">
        <f>AVERAGE(C11:E11)</f>
        <v>0.26790338164251204</v>
      </c>
    </row>
    <row r="12" spans="1:6" x14ac:dyDescent="0.25">
      <c r="A12" s="21"/>
      <c r="B12" s="22" t="s">
        <v>34</v>
      </c>
      <c r="C12" s="23">
        <v>0.16666666666666663</v>
      </c>
      <c r="D12" s="24">
        <v>0.11200000000000002</v>
      </c>
      <c r="E12" s="25">
        <v>0.16666666666666663</v>
      </c>
      <c r="F12" s="31">
        <f>AVERAGE(C12:E12)</f>
        <v>0.14844444444444441</v>
      </c>
    </row>
    <row r="13" spans="1:6" x14ac:dyDescent="0.25">
      <c r="A13" s="21"/>
      <c r="B13" s="22" t="s">
        <v>35</v>
      </c>
      <c r="C13" s="23">
        <v>0.15789473684210525</v>
      </c>
      <c r="D13" s="24">
        <v>0.152</v>
      </c>
      <c r="E13" s="25">
        <v>0.13043478260869565</v>
      </c>
      <c r="F13" s="31">
        <f>AVERAGE(C13:E13)</f>
        <v>0.1467765064836003</v>
      </c>
    </row>
    <row r="14" spans="1:6" ht="24" x14ac:dyDescent="0.25">
      <c r="A14" s="21"/>
      <c r="B14" s="22" t="s">
        <v>36</v>
      </c>
      <c r="C14" s="23">
        <v>0.21929824561403508</v>
      </c>
      <c r="D14" s="24">
        <v>0.23200000000000004</v>
      </c>
      <c r="E14" s="25">
        <v>0.15942028985507245</v>
      </c>
      <c r="F14" s="31">
        <f>AVERAGE(C14:E14)</f>
        <v>0.2035728451563692</v>
      </c>
    </row>
    <row r="15" spans="1:6" ht="24" x14ac:dyDescent="0.25">
      <c r="A15" s="21"/>
      <c r="B15" s="22" t="s">
        <v>37</v>
      </c>
      <c r="C15" s="23">
        <v>0.19298245614035087</v>
      </c>
      <c r="D15" s="24">
        <v>0.16</v>
      </c>
      <c r="E15" s="25">
        <v>0.16666666666666663</v>
      </c>
      <c r="F15" s="31">
        <f>AVERAGE(C15:E15)</f>
        <v>0.17321637426900582</v>
      </c>
    </row>
    <row r="16" spans="1:6" x14ac:dyDescent="0.25">
      <c r="A16" s="21"/>
      <c r="B16" s="22" t="s">
        <v>38</v>
      </c>
      <c r="C16" s="23">
        <v>0.21052631578947367</v>
      </c>
      <c r="D16" s="24">
        <v>0.23200000000000004</v>
      </c>
      <c r="E16" s="25">
        <v>0.16666666666666663</v>
      </c>
      <c r="F16" s="31">
        <f>AVERAGE(C16:E16)</f>
        <v>0.20306432748538014</v>
      </c>
    </row>
    <row r="17" spans="1:6" x14ac:dyDescent="0.25">
      <c r="A17" s="21"/>
      <c r="B17" s="22" t="s">
        <v>39</v>
      </c>
      <c r="C17" s="23">
        <v>8.771929824561403E-2</v>
      </c>
      <c r="D17" s="24">
        <v>0.21600000000000003</v>
      </c>
      <c r="E17" s="25">
        <v>7.9710144927536225E-2</v>
      </c>
      <c r="F17" s="31">
        <f>AVERAGE(C17:E17)</f>
        <v>0.1278098143910501</v>
      </c>
    </row>
    <row r="18" spans="1:6" x14ac:dyDescent="0.25">
      <c r="A18" s="21"/>
      <c r="B18" s="22" t="s">
        <v>40</v>
      </c>
      <c r="C18" s="23">
        <v>0.23684210526315788</v>
      </c>
      <c r="D18" s="24">
        <v>0.21600000000000003</v>
      </c>
      <c r="E18" s="25">
        <v>0.25362318840579712</v>
      </c>
      <c r="F18" s="31">
        <f>AVERAGE(C18:E18)</f>
        <v>0.23548843122298502</v>
      </c>
    </row>
    <row r="19" spans="1:6" ht="24" x14ac:dyDescent="0.25">
      <c r="A19" s="21"/>
      <c r="B19" s="22" t="s">
        <v>41</v>
      </c>
      <c r="C19" s="23">
        <v>0.13157894736842105</v>
      </c>
      <c r="D19" s="24">
        <v>0.11200000000000002</v>
      </c>
      <c r="E19" s="25">
        <v>0.12318840579710147</v>
      </c>
      <c r="F19" s="31">
        <f>AVERAGE(C19:E19)</f>
        <v>0.12225578438850752</v>
      </c>
    </row>
    <row r="20" spans="1:6" ht="24" x14ac:dyDescent="0.25">
      <c r="A20" s="21"/>
      <c r="B20" s="22" t="s">
        <v>42</v>
      </c>
      <c r="C20" s="23">
        <v>0.26315789473684209</v>
      </c>
      <c r="D20" s="24">
        <v>0.27200000000000002</v>
      </c>
      <c r="E20" s="25">
        <v>0.25362318840579712</v>
      </c>
      <c r="F20" s="31">
        <f>AVERAGE(C20:E20)</f>
        <v>0.26292702771421306</v>
      </c>
    </row>
    <row r="21" spans="1:6" ht="24.75" thickBot="1" x14ac:dyDescent="0.3">
      <c r="A21" s="26"/>
      <c r="B21" s="27" t="s">
        <v>43</v>
      </c>
      <c r="C21" s="28">
        <v>0.27192982456140352</v>
      </c>
      <c r="D21" s="29">
        <v>0.26400000000000001</v>
      </c>
      <c r="E21" s="30">
        <v>0.21739130434782608</v>
      </c>
      <c r="F21" s="31">
        <f>AVERAGE(C21:E21)</f>
        <v>0.25110704296974318</v>
      </c>
    </row>
    <row r="22" spans="1:6" ht="15.75" thickTop="1" x14ac:dyDescent="0.25">
      <c r="C22" s="32">
        <f>AVERAGE(C6:C21)</f>
        <v>0.21381578947368421</v>
      </c>
      <c r="D22" s="32">
        <f>AVERAGE(D6:D21)</f>
        <v>0.20750000000000007</v>
      </c>
      <c r="E22" s="32">
        <f>AVERAGE(E6:E21)</f>
        <v>0.17980072463768115</v>
      </c>
      <c r="F22" s="32">
        <f>AVERAGE(F6:F21)</f>
        <v>0.2003721713704551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-1.9837386252064104E-2</v>
      </c>
      <c r="D29" s="19">
        <f t="shared" ref="D29:E29" si="0">D6 -($F6*D$22/$F$22)</f>
        <v>1.1825502695689105E-2</v>
      </c>
      <c r="E29" s="20">
        <f t="shared" si="0"/>
        <v>8.011883556374666E-3</v>
      </c>
    </row>
    <row r="30" spans="1:6" x14ac:dyDescent="0.25">
      <c r="A30" s="21"/>
      <c r="B30" s="22" t="s">
        <v>29</v>
      </c>
      <c r="C30" s="23">
        <f t="shared" ref="C30:E30" si="1">C7 -($F7*C$22/$F$22)</f>
        <v>2.691248011344255E-2</v>
      </c>
      <c r="D30" s="24">
        <f t="shared" si="1"/>
        <v>-1.0190165452985345E-2</v>
      </c>
      <c r="E30" s="25">
        <f t="shared" si="1"/>
        <v>-1.6722314660457399E-2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-1.3973594564314573E-2</v>
      </c>
      <c r="D31" s="24">
        <f t="shared" si="2"/>
        <v>2.9105830587944082E-2</v>
      </c>
      <c r="E31" s="25">
        <f t="shared" si="2"/>
        <v>-1.5132236023629619E-2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-1.085995052219238E-2</v>
      </c>
      <c r="D32" s="24">
        <f t="shared" si="3"/>
        <v>1.6127502375283598E-2</v>
      </c>
      <c r="E32" s="25">
        <f t="shared" si="3"/>
        <v>-5.26755185309144E-3</v>
      </c>
    </row>
    <row r="33" spans="1:5" x14ac:dyDescent="0.25">
      <c r="A33" s="21"/>
      <c r="B33" s="22" t="s">
        <v>32</v>
      </c>
      <c r="C33" s="23">
        <f t="shared" ref="C33:E33" si="4">C10 -($F10*C$22/$F$22)</f>
        <v>3.2146299500939252E-2</v>
      </c>
      <c r="D33" s="24">
        <f t="shared" si="4"/>
        <v>-2.0085304012524424E-2</v>
      </c>
      <c r="E33" s="25">
        <f t="shared" si="4"/>
        <v>-1.2060995488414911E-2</v>
      </c>
    </row>
    <row r="34" spans="1:5" x14ac:dyDescent="0.25">
      <c r="A34" s="21"/>
      <c r="B34" s="22" t="s">
        <v>33</v>
      </c>
      <c r="C34" s="23">
        <f t="shared" ref="C34:E34" si="5">C11 -($F11*C$22/$F$22)</f>
        <v>4.7455445916230243E-2</v>
      </c>
      <c r="D34" s="24">
        <f t="shared" si="5"/>
        <v>-5.3433494434936335E-2</v>
      </c>
      <c r="E34" s="25">
        <f t="shared" si="5"/>
        <v>5.9780485187059806E-3</v>
      </c>
    </row>
    <row r="35" spans="1:5" x14ac:dyDescent="0.25">
      <c r="A35" s="21"/>
      <c r="B35" s="22" t="s">
        <v>34</v>
      </c>
      <c r="C35" s="23">
        <f t="shared" ref="C35:E35" si="6">C12 -($F12*C$22/$F$22)</f>
        <v>8.2626035436007828E-3</v>
      </c>
      <c r="D35" s="24">
        <f t="shared" si="6"/>
        <v>-4.1725050796969171E-2</v>
      </c>
      <c r="E35" s="25">
        <f t="shared" si="6"/>
        <v>3.346244725336836E-2</v>
      </c>
    </row>
    <row r="36" spans="1:5" x14ac:dyDescent="0.25">
      <c r="A36" s="21"/>
      <c r="B36" s="22" t="s">
        <v>35</v>
      </c>
      <c r="C36" s="23">
        <f t="shared" ref="C36:E36" si="7">C13 -($F13*C$22/$F$22)</f>
        <v>1.2705190411308465E-3</v>
      </c>
      <c r="D36" s="24">
        <f t="shared" si="7"/>
        <v>2.2206325312468245E-6</v>
      </c>
      <c r="E36" s="25">
        <f t="shared" si="7"/>
        <v>-1.2727396736622043E-3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2.0670387812322388E-3</v>
      </c>
      <c r="D37" s="24">
        <f t="shared" si="8"/>
        <v>2.1185468815181435E-2</v>
      </c>
      <c r="E37" s="25">
        <f t="shared" si="8"/>
        <v>-2.3252507596413841E-2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8.1444341696129685E-3</v>
      </c>
      <c r="D38" s="24">
        <f t="shared" si="9"/>
        <v>-1.9378191167910008E-2</v>
      </c>
      <c r="E38" s="25">
        <f t="shared" si="9"/>
        <v>1.1233756998296957E-2</v>
      </c>
    </row>
    <row r="39" spans="1:5" x14ac:dyDescent="0.25">
      <c r="A39" s="21"/>
      <c r="B39" s="22" t="s">
        <v>38</v>
      </c>
      <c r="C39" s="23">
        <f t="shared" ref="C39:E39" si="10">C16 -($F16*C$22/$F$22)</f>
        <v>-6.1622552743988701E-3</v>
      </c>
      <c r="D39" s="24">
        <f t="shared" si="10"/>
        <v>2.1712075958321836E-2</v>
      </c>
      <c r="E39" s="25">
        <f t="shared" si="10"/>
        <v>-1.554982068392316E-2</v>
      </c>
    </row>
    <row r="40" spans="1:5" x14ac:dyDescent="0.25">
      <c r="A40" s="21"/>
      <c r="B40" s="22" t="s">
        <v>39</v>
      </c>
      <c r="C40" s="23">
        <f t="shared" ref="C40:E40" si="11">C17 -($F17*C$22/$F$22)</f>
        <v>-4.8665690645796983E-2</v>
      </c>
      <c r="D40" s="24">
        <f t="shared" si="11"/>
        <v>8.3643613857381421E-2</v>
      </c>
      <c r="E40" s="25">
        <f t="shared" si="11"/>
        <v>-3.497792321158455E-2</v>
      </c>
    </row>
    <row r="41" spans="1:5" x14ac:dyDescent="0.25">
      <c r="A41" s="21"/>
      <c r="B41" s="22" t="s">
        <v>40</v>
      </c>
      <c r="C41" s="23">
        <f t="shared" ref="C41:E41" si="12">C18 -($F18*C$22/$F$22)</f>
        <v>-1.4446007699250279E-2</v>
      </c>
      <c r="D41" s="24">
        <f t="shared" si="12"/>
        <v>-2.7865448702595552E-2</v>
      </c>
      <c r="E41" s="25">
        <f t="shared" si="12"/>
        <v>4.2311456401845637E-2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1.1206263452670784E-3</v>
      </c>
      <c r="D42" s="24">
        <f t="shared" si="13"/>
        <v>-1.4604782925239312E-2</v>
      </c>
      <c r="E42" s="25">
        <f t="shared" si="13"/>
        <v>1.3484156579972095E-2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-1.7409759045508733E-2</v>
      </c>
      <c r="D43" s="24">
        <f t="shared" si="14"/>
        <v>-2.8011693216450917E-4</v>
      </c>
      <c r="E43" s="25">
        <f t="shared" si="14"/>
        <v>1.7689875977673131E-2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3.9751965920692967E-3</v>
      </c>
      <c r="D44" s="29">
        <f t="shared" si="15"/>
        <v>3.9603395029906285E-3</v>
      </c>
      <c r="E44" s="30">
        <f t="shared" si="15"/>
        <v>-7.9355360950600085E-3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49BF-0003-4507-B2F1-D9496928C6F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0.17543859649122806</v>
      </c>
      <c r="D6" s="19">
        <v>0.2</v>
      </c>
      <c r="E6" s="20">
        <v>0.15942028985507245</v>
      </c>
      <c r="F6" s="31">
        <f>AVERAGE(C6:E6)</f>
        <v>0.17828629544876684</v>
      </c>
    </row>
    <row r="7" spans="1:6" ht="24" x14ac:dyDescent="0.25">
      <c r="A7" s="21"/>
      <c r="B7" s="22" t="s">
        <v>65</v>
      </c>
      <c r="C7" s="23">
        <v>0.13157894736842105</v>
      </c>
      <c r="D7" s="24">
        <v>0.14399999999999999</v>
      </c>
      <c r="E7" s="25">
        <v>0.21739130434782608</v>
      </c>
      <c r="F7" s="31">
        <f>AVERAGE(C7:E7)</f>
        <v>0.16432341723874902</v>
      </c>
    </row>
    <row r="8" spans="1:6" ht="24" x14ac:dyDescent="0.25">
      <c r="A8" s="21"/>
      <c r="B8" s="22" t="s">
        <v>66</v>
      </c>
      <c r="C8" s="23">
        <v>0.13157894736842105</v>
      </c>
      <c r="D8" s="24">
        <v>0.08</v>
      </c>
      <c r="E8" s="25">
        <v>5.0724637681159424E-2</v>
      </c>
      <c r="F8" s="31">
        <f>AVERAGE(C8:E8)</f>
        <v>8.7434528349860152E-2</v>
      </c>
    </row>
    <row r="9" spans="1:6" x14ac:dyDescent="0.25">
      <c r="A9" s="21"/>
      <c r="B9" s="22" t="s">
        <v>67</v>
      </c>
      <c r="C9" s="23">
        <v>0.17543859649122806</v>
      </c>
      <c r="D9" s="24">
        <v>0.17600000000000002</v>
      </c>
      <c r="E9" s="25">
        <v>0.15217391304347827</v>
      </c>
      <c r="F9" s="31">
        <f>AVERAGE(C9:E9)</f>
        <v>0.16787083651156878</v>
      </c>
    </row>
    <row r="10" spans="1:6" x14ac:dyDescent="0.25">
      <c r="A10" s="21"/>
      <c r="B10" s="22" t="s">
        <v>68</v>
      </c>
      <c r="C10" s="23">
        <v>0.18421052631578946</v>
      </c>
      <c r="D10" s="24">
        <v>0.24</v>
      </c>
      <c r="E10" s="25">
        <v>0.17391304347826086</v>
      </c>
      <c r="F10" s="31">
        <f>AVERAGE(C10:E10)</f>
        <v>0.19937452326468344</v>
      </c>
    </row>
    <row r="11" spans="1:6" ht="24" x14ac:dyDescent="0.25">
      <c r="A11" s="21"/>
      <c r="B11" s="22" t="s">
        <v>69</v>
      </c>
      <c r="C11" s="23">
        <v>0.18421052631578946</v>
      </c>
      <c r="D11" s="24">
        <v>0.16800000000000001</v>
      </c>
      <c r="E11" s="25">
        <v>7.9710144927536225E-2</v>
      </c>
      <c r="F11" s="31">
        <f>AVERAGE(C11:E11)</f>
        <v>0.14397355708110857</v>
      </c>
    </row>
    <row r="12" spans="1:6" x14ac:dyDescent="0.25">
      <c r="A12" s="21"/>
      <c r="B12" s="22" t="s">
        <v>70</v>
      </c>
      <c r="C12" s="23">
        <v>0.14035087719298245</v>
      </c>
      <c r="D12" s="24">
        <v>0.20800000000000002</v>
      </c>
      <c r="E12" s="25">
        <v>0.21739130434782608</v>
      </c>
      <c r="F12" s="31">
        <f>AVERAGE(C12:E12)</f>
        <v>0.18858072718026953</v>
      </c>
    </row>
    <row r="13" spans="1:6" x14ac:dyDescent="0.25">
      <c r="A13" s="21"/>
      <c r="B13" s="22" t="s">
        <v>71</v>
      </c>
      <c r="C13" s="23">
        <v>0.21052631578947367</v>
      </c>
      <c r="D13" s="24">
        <v>0.22400000000000003</v>
      </c>
      <c r="E13" s="25">
        <v>0.13768115942028986</v>
      </c>
      <c r="F13" s="31">
        <f>AVERAGE(C13:E13)</f>
        <v>0.19073582506992118</v>
      </c>
    </row>
    <row r="14" spans="1:6" x14ac:dyDescent="0.25">
      <c r="A14" s="21"/>
      <c r="B14" s="22" t="s">
        <v>72</v>
      </c>
      <c r="C14" s="23">
        <v>0.18421052631578946</v>
      </c>
      <c r="D14" s="24">
        <v>0.16</v>
      </c>
      <c r="E14" s="25">
        <v>0.15942028985507245</v>
      </c>
      <c r="F14" s="31">
        <f>AVERAGE(C14:E14)</f>
        <v>0.16787693872362064</v>
      </c>
    </row>
    <row r="15" spans="1:6" x14ac:dyDescent="0.25">
      <c r="A15" s="21"/>
      <c r="B15" s="22" t="s">
        <v>73</v>
      </c>
      <c r="C15" s="23">
        <v>0.21929824561403508</v>
      </c>
      <c r="D15" s="24">
        <v>0.22400000000000003</v>
      </c>
      <c r="E15" s="25">
        <v>0.18840579710144931</v>
      </c>
      <c r="F15" s="31">
        <f>AVERAGE(C15:E15)</f>
        <v>0.21056801423849481</v>
      </c>
    </row>
    <row r="16" spans="1:6" x14ac:dyDescent="0.25">
      <c r="A16" s="21"/>
      <c r="B16" s="22" t="s">
        <v>74</v>
      </c>
      <c r="C16" s="23">
        <v>0.19298245614035087</v>
      </c>
      <c r="D16" s="24">
        <v>0.16800000000000001</v>
      </c>
      <c r="E16" s="25">
        <v>0.15217391304347827</v>
      </c>
      <c r="F16" s="31">
        <f>AVERAGE(C16:E16)</f>
        <v>0.17105212306127637</v>
      </c>
    </row>
    <row r="17" spans="1:6" x14ac:dyDescent="0.25">
      <c r="A17" s="21"/>
      <c r="B17" s="22" t="s">
        <v>75</v>
      </c>
      <c r="C17" s="23">
        <v>0.12280701754385964</v>
      </c>
      <c r="D17" s="24">
        <v>9.6000000000000002E-2</v>
      </c>
      <c r="E17" s="25">
        <v>0.13768115942028986</v>
      </c>
      <c r="F17" s="31">
        <f>AVERAGE(C17:E17)</f>
        <v>0.11882939232138316</v>
      </c>
    </row>
    <row r="18" spans="1:6" x14ac:dyDescent="0.25">
      <c r="A18" s="21"/>
      <c r="B18" s="22" t="s">
        <v>76</v>
      </c>
      <c r="C18" s="23">
        <v>0.24561403508771928</v>
      </c>
      <c r="D18" s="24">
        <v>0.2</v>
      </c>
      <c r="E18" s="25">
        <v>0.28260869565217389</v>
      </c>
      <c r="F18" s="31">
        <f>AVERAGE(C18:E18)</f>
        <v>0.24274091024663105</v>
      </c>
    </row>
    <row r="19" spans="1:6" ht="24" x14ac:dyDescent="0.25">
      <c r="A19" s="21"/>
      <c r="B19" s="22" t="s">
        <v>77</v>
      </c>
      <c r="C19" s="23">
        <v>0.11403508771929824</v>
      </c>
      <c r="D19" s="24">
        <v>0.128</v>
      </c>
      <c r="E19" s="25">
        <v>0.16666666666666663</v>
      </c>
      <c r="F19" s="31">
        <f>AVERAGE(C19:E19)</f>
        <v>0.13623391812865496</v>
      </c>
    </row>
    <row r="20" spans="1:6" x14ac:dyDescent="0.25">
      <c r="A20" s="21"/>
      <c r="B20" s="22" t="s">
        <v>78</v>
      </c>
      <c r="C20" s="23">
        <v>0.22807017543859648</v>
      </c>
      <c r="D20" s="24">
        <v>0.24</v>
      </c>
      <c r="E20" s="25">
        <v>0.28260869565217389</v>
      </c>
      <c r="F20" s="31">
        <f>AVERAGE(C20:E20)</f>
        <v>0.25022629036359012</v>
      </c>
    </row>
    <row r="21" spans="1:6" x14ac:dyDescent="0.25">
      <c r="A21" s="21"/>
      <c r="B21" s="22" t="s">
        <v>79</v>
      </c>
      <c r="C21" s="23">
        <v>0.23684210526315788</v>
      </c>
      <c r="D21" s="24">
        <v>0.16800000000000001</v>
      </c>
      <c r="E21" s="25">
        <v>0.17391304347826086</v>
      </c>
      <c r="F21" s="31">
        <f>AVERAGE(C21:E21)</f>
        <v>0.19291838291380625</v>
      </c>
    </row>
    <row r="22" spans="1:6" x14ac:dyDescent="0.25">
      <c r="A22" s="21"/>
      <c r="B22" s="22" t="s">
        <v>80</v>
      </c>
      <c r="C22" s="23">
        <v>0.24561403508771928</v>
      </c>
      <c r="D22" s="24">
        <v>0.21600000000000003</v>
      </c>
      <c r="E22" s="25">
        <v>0.27536231884057971</v>
      </c>
      <c r="F22" s="31">
        <f>AVERAGE(C22:E22)</f>
        <v>0.24565878464276633</v>
      </c>
    </row>
    <row r="23" spans="1:6" ht="15.75" thickBot="1" x14ac:dyDescent="0.3">
      <c r="A23" s="26"/>
      <c r="B23" s="27" t="s">
        <v>81</v>
      </c>
      <c r="C23" s="28">
        <v>0.26315789473684209</v>
      </c>
      <c r="D23" s="29">
        <v>0.21600000000000003</v>
      </c>
      <c r="E23" s="30">
        <v>0.17391304347826086</v>
      </c>
      <c r="F23" s="31">
        <f>AVERAGE(C23:E23)</f>
        <v>0.21769031273836767</v>
      </c>
    </row>
    <row r="24" spans="1:6" ht="15.75" thickTop="1" x14ac:dyDescent="0.25">
      <c r="C24" s="32">
        <f>AVERAGE(C6:C23)</f>
        <v>0.18810916179337228</v>
      </c>
      <c r="D24" s="32">
        <f>AVERAGE(D6:D23)</f>
        <v>0.1808888888888889</v>
      </c>
      <c r="E24" s="32">
        <f>AVERAGE(E6:E23)</f>
        <v>0.17673107890499193</v>
      </c>
      <c r="F24" s="32">
        <f>AVERAGE(F6:F23)</f>
        <v>0.18190970986241772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-8.9236655423821087E-3</v>
      </c>
      <c r="D31" s="19">
        <f t="shared" ref="D31:E31" si="0">D6 -($F6*D$24/$F$24)</f>
        <v>2.271419204486122E-2</v>
      </c>
      <c r="E31" s="20">
        <f t="shared" si="0"/>
        <v>-1.3790526502479084E-2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-3.8344583943800414E-2</v>
      </c>
      <c r="D32" s="24">
        <f t="shared" si="1"/>
        <v>-1.9401285094807347E-2</v>
      </c>
      <c r="E32" s="25">
        <f t="shared" si="1"/>
        <v>5.7745869038607872E-2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4.1164665183426943E-2</v>
      </c>
      <c r="D33" s="24">
        <f t="shared" si="2"/>
        <v>-6.94387284599704E-3</v>
      </c>
      <c r="E33" s="25">
        <f t="shared" si="2"/>
        <v>-3.4220792337429876E-2</v>
      </c>
    </row>
    <row r="34" spans="1:5" x14ac:dyDescent="0.25">
      <c r="A34" s="21"/>
      <c r="B34" s="22" t="s">
        <v>67</v>
      </c>
      <c r="C34" s="23">
        <f t="shared" ref="C34:E34" si="3">C9 -($F9*C$24/$F$24)</f>
        <v>1.8467504615323205E-3</v>
      </c>
      <c r="D34" s="24">
        <f t="shared" si="3"/>
        <v>9.0712026510710309E-3</v>
      </c>
      <c r="E34" s="25">
        <f t="shared" si="3"/>
        <v>-1.0917953112603296E-2</v>
      </c>
    </row>
    <row r="35" spans="1:5" x14ac:dyDescent="0.25">
      <c r="A35" s="21"/>
      <c r="B35" s="22" t="s">
        <v>68</v>
      </c>
      <c r="C35" s="23">
        <f t="shared" ref="C35:E35" si="4">C10 -($F10*C$24/$F$24)</f>
        <v>-2.1958646746154414E-2</v>
      </c>
      <c r="D35" s="24">
        <f t="shared" si="4"/>
        <v>4.1744304834651275E-2</v>
      </c>
      <c r="E35" s="25">
        <f t="shared" si="4"/>
        <v>-1.9785658088496777E-2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3.5330374929583408E-2</v>
      </c>
      <c r="D36" s="24">
        <f t="shared" si="5"/>
        <v>2.483437794783025E-2</v>
      </c>
      <c r="E36" s="25">
        <f t="shared" si="5"/>
        <v>-6.016475287741363E-2</v>
      </c>
    </row>
    <row r="37" spans="1:5" x14ac:dyDescent="0.25">
      <c r="A37" s="21"/>
      <c r="B37" s="22" t="s">
        <v>70</v>
      </c>
      <c r="C37" s="23">
        <f t="shared" ref="C37:E37" si="6">C12 -($F12*C$24/$F$24)</f>
        <v>-5.4656649052288869E-2</v>
      </c>
      <c r="D37" s="24">
        <f t="shared" si="6"/>
        <v>2.0477529477137824E-2</v>
      </c>
      <c r="E37" s="25">
        <f t="shared" si="6"/>
        <v>3.4179119575151101E-2</v>
      </c>
    </row>
    <row r="38" spans="1:5" x14ac:dyDescent="0.25">
      <c r="A38" s="21"/>
      <c r="B38" s="22" t="s">
        <v>71</v>
      </c>
      <c r="C38" s="23">
        <f t="shared" ref="C38:E38" si="7">C13 -($F13*C$24/$F$24)</f>
        <v>1.3290246285507401E-2</v>
      </c>
      <c r="D38" s="24">
        <f t="shared" si="7"/>
        <v>3.4334525329636767E-2</v>
      </c>
      <c r="E38" s="25">
        <f t="shared" si="7"/>
        <v>-4.7624771615144085E-2</v>
      </c>
    </row>
    <row r="39" spans="1:5" x14ac:dyDescent="0.25">
      <c r="A39" s="21"/>
      <c r="B39" s="22" t="s">
        <v>72</v>
      </c>
      <c r="C39" s="23">
        <f t="shared" ref="C39:E39" si="8">C14 -($F14*C$24/$F$24)</f>
        <v>1.0612370111694414E-2</v>
      </c>
      <c r="D39" s="24">
        <f t="shared" si="8"/>
        <v>-6.9348653172560393E-3</v>
      </c>
      <c r="E39" s="25">
        <f t="shared" si="8"/>
        <v>-3.6775047944383465E-3</v>
      </c>
    </row>
    <row r="40" spans="1:5" x14ac:dyDescent="0.25">
      <c r="A40" s="21"/>
      <c r="B40" s="22" t="s">
        <v>73</v>
      </c>
      <c r="C40" s="23">
        <f t="shared" ref="C40:E40" si="9">C15 -($F15*C$24/$F$24)</f>
        <v>1.5541093122627692E-3</v>
      </c>
      <c r="D40" s="24">
        <f t="shared" si="9"/>
        <v>1.4613628266743367E-2</v>
      </c>
      <c r="E40" s="25">
        <f t="shared" si="9"/>
        <v>-1.6167737579006053E-2</v>
      </c>
    </row>
    <row r="41" spans="1:5" x14ac:dyDescent="0.25">
      <c r="A41" s="21"/>
      <c r="B41" s="22" t="s">
        <v>74</v>
      </c>
      <c r="C41" s="23">
        <f t="shared" ref="C41:E41" si="10">C16 -($F16*C$24/$F$24)</f>
        <v>1.6100905857140441E-2</v>
      </c>
      <c r="D41" s="24">
        <f t="shared" si="10"/>
        <v>-2.0922315034279659E-3</v>
      </c>
      <c r="E41" s="25">
        <f t="shared" si="10"/>
        <v>-1.4008674353712364E-2</v>
      </c>
    </row>
    <row r="42" spans="1:5" x14ac:dyDescent="0.25">
      <c r="A42" s="21"/>
      <c r="B42" s="22" t="s">
        <v>75</v>
      </c>
      <c r="C42" s="23">
        <f t="shared" ref="C42:E42" si="11">C17 -($F17*C$24/$F$24)</f>
        <v>-7.2060229928019859E-5</v>
      </c>
      <c r="D42" s="24">
        <f t="shared" si="11"/>
        <v>-2.216255856058448E-2</v>
      </c>
      <c r="E42" s="25">
        <f t="shared" si="11"/>
        <v>2.2234618790512542E-2</v>
      </c>
    </row>
    <row r="43" spans="1:5" x14ac:dyDescent="0.25">
      <c r="A43" s="21"/>
      <c r="B43" s="22" t="s">
        <v>76</v>
      </c>
      <c r="C43" s="23">
        <f t="shared" ref="C43:E43" si="12">C18 -($F18*C$24/$F$24)</f>
        <v>-5.3994440387604703E-3</v>
      </c>
      <c r="D43" s="24">
        <f t="shared" si="12"/>
        <v>-4.1378723409542212E-2</v>
      </c>
      <c r="E43" s="25">
        <f t="shared" si="12"/>
        <v>4.6778167448302765E-2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-2.6841659137097351E-2</v>
      </c>
      <c r="D44" s="24">
        <f t="shared" si="13"/>
        <v>-7.469415557368797E-3</v>
      </c>
      <c r="E44" s="25">
        <f t="shared" si="13"/>
        <v>3.4311074694466176E-2</v>
      </c>
    </row>
    <row r="45" spans="1:5" x14ac:dyDescent="0.25">
      <c r="A45" s="21"/>
      <c r="B45" s="22" t="s">
        <v>78</v>
      </c>
      <c r="C45" s="23">
        <f t="shared" ref="C45:E45" si="14">C20 -($F20*C$24/$F$24)</f>
        <v>-3.068378428438856E-2</v>
      </c>
      <c r="D45" s="24">
        <f t="shared" si="14"/>
        <v>-8.8220978907163072E-3</v>
      </c>
      <c r="E45" s="25">
        <f t="shared" si="14"/>
        <v>3.950588217510495E-2</v>
      </c>
    </row>
    <row r="46" spans="1:5" x14ac:dyDescent="0.25">
      <c r="A46" s="21"/>
      <c r="B46" s="22" t="s">
        <v>79</v>
      </c>
      <c r="C46" s="23">
        <f t="shared" ref="C46:E46" si="15">C21 -($F21*C$24/$F$24)</f>
        <v>3.7349096715699776E-2</v>
      </c>
      <c r="D46" s="24">
        <f t="shared" si="15"/>
        <v>-2.3835784675336036E-2</v>
      </c>
      <c r="E46" s="25">
        <f t="shared" si="15"/>
        <v>-1.3513312040363656E-2</v>
      </c>
    </row>
    <row r="47" spans="1:5" x14ac:dyDescent="0.25">
      <c r="A47" s="21"/>
      <c r="B47" s="22" t="s">
        <v>80</v>
      </c>
      <c r="C47" s="23">
        <f t="shared" ref="C47:E47" si="16">C22 -($F22*C$24/$F$24)</f>
        <v>-8.416759097370996E-3</v>
      </c>
      <c r="D47" s="24">
        <f t="shared" si="16"/>
        <v>-2.8280223597923787E-2</v>
      </c>
      <c r="E47" s="25">
        <f t="shared" si="16"/>
        <v>3.6696982695294894E-2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3.8048733215324398E-2</v>
      </c>
      <c r="D48" s="29">
        <f t="shared" si="17"/>
        <v>-4.687020989715962E-4</v>
      </c>
      <c r="E48" s="30">
        <f t="shared" si="17"/>
        <v>-3.7580031116352719E-2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8F6B-14CA-4FB1-92D2-EB8C6EC3595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0.14035087719298245</v>
      </c>
      <c r="D6" s="19">
        <v>0.16800000000000001</v>
      </c>
      <c r="E6" s="20">
        <v>0.12318840579710147</v>
      </c>
      <c r="F6" s="31">
        <f>AVERAGE(C6:E6)</f>
        <v>0.14384642766336131</v>
      </c>
    </row>
    <row r="7" spans="1:6" x14ac:dyDescent="0.25">
      <c r="A7" s="21"/>
      <c r="B7" s="22" t="s">
        <v>84</v>
      </c>
      <c r="C7" s="23">
        <v>0.22807017543859648</v>
      </c>
      <c r="D7" s="24">
        <v>0.16800000000000001</v>
      </c>
      <c r="E7" s="25">
        <v>0.15217391304347827</v>
      </c>
      <c r="F7" s="31">
        <f>AVERAGE(C7:E7)</f>
        <v>0.18274802949402491</v>
      </c>
    </row>
    <row r="8" spans="1:6" x14ac:dyDescent="0.25">
      <c r="A8" s="21"/>
      <c r="B8" s="22" t="s">
        <v>85</v>
      </c>
      <c r="C8" s="23">
        <v>0.11403508771929824</v>
      </c>
      <c r="D8" s="24">
        <v>0.13600000000000001</v>
      </c>
      <c r="E8" s="25">
        <v>0.18115942028985507</v>
      </c>
      <c r="F8" s="31">
        <f>AVERAGE(C8:E8)</f>
        <v>0.14373150266971779</v>
      </c>
    </row>
    <row r="9" spans="1:6" x14ac:dyDescent="0.25">
      <c r="A9" s="21"/>
      <c r="B9" s="22" t="s">
        <v>86</v>
      </c>
      <c r="C9" s="23">
        <v>0.27192982456140352</v>
      </c>
      <c r="D9" s="24">
        <v>0.24</v>
      </c>
      <c r="E9" s="25">
        <v>0.2608695652173913</v>
      </c>
      <c r="F9" s="31">
        <f>AVERAGE(C9:E9)</f>
        <v>0.25759979659293158</v>
      </c>
    </row>
    <row r="10" spans="1:6" x14ac:dyDescent="0.25">
      <c r="A10" s="21"/>
      <c r="B10" s="22" t="s">
        <v>87</v>
      </c>
      <c r="C10" s="23">
        <v>0.21929824561403508</v>
      </c>
      <c r="D10" s="24">
        <v>0.24</v>
      </c>
      <c r="E10" s="25">
        <v>0.14492753623188406</v>
      </c>
      <c r="F10" s="31">
        <f>AVERAGE(C10:E10)</f>
        <v>0.20140859394863972</v>
      </c>
    </row>
    <row r="11" spans="1:6" ht="24" x14ac:dyDescent="0.25">
      <c r="A11" s="21"/>
      <c r="B11" s="22" t="s">
        <v>88</v>
      </c>
      <c r="C11" s="23">
        <v>0.15789473684210525</v>
      </c>
      <c r="D11" s="24">
        <v>0.20800000000000002</v>
      </c>
      <c r="E11" s="25">
        <v>4.3478260869565216E-2</v>
      </c>
      <c r="F11" s="31">
        <f>AVERAGE(C11:E11)</f>
        <v>0.13645766590389016</v>
      </c>
    </row>
    <row r="12" spans="1:6" ht="24" x14ac:dyDescent="0.25">
      <c r="A12" s="21"/>
      <c r="B12" s="22" t="s">
        <v>89</v>
      </c>
      <c r="C12" s="23">
        <v>0.16666666666666663</v>
      </c>
      <c r="D12" s="24">
        <v>0.152</v>
      </c>
      <c r="E12" s="25">
        <v>0.13768115942028986</v>
      </c>
      <c r="F12" s="31">
        <f>AVERAGE(C12:E12)</f>
        <v>0.15211594202898551</v>
      </c>
    </row>
    <row r="13" spans="1:6" x14ac:dyDescent="0.25">
      <c r="A13" s="21"/>
      <c r="B13" s="22" t="s">
        <v>90</v>
      </c>
      <c r="C13" s="23">
        <v>0.14912280701754385</v>
      </c>
      <c r="D13" s="24">
        <v>0.152</v>
      </c>
      <c r="E13" s="25">
        <v>8.6956521739130432E-2</v>
      </c>
      <c r="F13" s="31">
        <f>AVERAGE(C13:E13)</f>
        <v>0.12935977625222475</v>
      </c>
    </row>
    <row r="14" spans="1:6" x14ac:dyDescent="0.25">
      <c r="A14" s="21"/>
      <c r="B14" s="22" t="s">
        <v>91</v>
      </c>
      <c r="C14" s="23">
        <v>0.12280701754385964</v>
      </c>
      <c r="D14" s="24">
        <v>0.128</v>
      </c>
      <c r="E14" s="25">
        <v>0.11594202898550725</v>
      </c>
      <c r="F14" s="31">
        <f>AVERAGE(C14:E14)</f>
        <v>0.12224968217645564</v>
      </c>
    </row>
    <row r="15" spans="1:6" x14ac:dyDescent="0.25">
      <c r="A15" s="21"/>
      <c r="B15" s="22" t="s">
        <v>92</v>
      </c>
      <c r="C15" s="23">
        <v>0.17543859649122806</v>
      </c>
      <c r="D15" s="24">
        <v>0.184</v>
      </c>
      <c r="E15" s="25">
        <v>0.20289855072463769</v>
      </c>
      <c r="F15" s="31">
        <f>AVERAGE(C15:E15)</f>
        <v>0.18744571573862193</v>
      </c>
    </row>
    <row r="16" spans="1:6" x14ac:dyDescent="0.25">
      <c r="A16" s="21"/>
      <c r="B16" s="22" t="s">
        <v>93</v>
      </c>
      <c r="C16" s="23">
        <v>0.24561403508771928</v>
      </c>
      <c r="D16" s="24">
        <v>0.152</v>
      </c>
      <c r="E16" s="25">
        <v>0.21014492753623187</v>
      </c>
      <c r="F16" s="31">
        <f>AVERAGE(C16:E16)</f>
        <v>0.20258632087465042</v>
      </c>
    </row>
    <row r="17" spans="1:6" x14ac:dyDescent="0.25">
      <c r="A17" s="21"/>
      <c r="B17" s="22" t="s">
        <v>94</v>
      </c>
      <c r="C17" s="23">
        <v>0.2982456140350877</v>
      </c>
      <c r="D17" s="24">
        <v>0.20800000000000002</v>
      </c>
      <c r="E17" s="25">
        <v>0.29710144927536231</v>
      </c>
      <c r="F17" s="31">
        <f>AVERAGE(C17:E17)</f>
        <v>0.26778235443681669</v>
      </c>
    </row>
    <row r="18" spans="1:6" ht="24" x14ac:dyDescent="0.25">
      <c r="A18" s="21"/>
      <c r="B18" s="22" t="s">
        <v>95</v>
      </c>
      <c r="C18" s="23">
        <v>0.14912280701754385</v>
      </c>
      <c r="D18" s="24">
        <v>0.16</v>
      </c>
      <c r="E18" s="25">
        <v>0.10869565217391304</v>
      </c>
      <c r="F18" s="31">
        <f>AVERAGE(C18:E18)</f>
        <v>0.13927281973048564</v>
      </c>
    </row>
    <row r="19" spans="1:6" ht="24" x14ac:dyDescent="0.25">
      <c r="A19" s="21"/>
      <c r="B19" s="22" t="s">
        <v>96</v>
      </c>
      <c r="C19" s="23">
        <v>0.19298245614035087</v>
      </c>
      <c r="D19" s="24">
        <v>0.14399999999999999</v>
      </c>
      <c r="E19" s="25">
        <v>0.15217391304347827</v>
      </c>
      <c r="F19" s="31">
        <f>AVERAGE(C19:E19)</f>
        <v>0.16305212306127637</v>
      </c>
    </row>
    <row r="20" spans="1:6" x14ac:dyDescent="0.25">
      <c r="A20" s="21"/>
      <c r="B20" s="22" t="s">
        <v>97</v>
      </c>
      <c r="C20" s="23">
        <v>0.24561403508771928</v>
      </c>
      <c r="D20" s="24">
        <v>0.184</v>
      </c>
      <c r="E20" s="25">
        <v>0.35507246376811596</v>
      </c>
      <c r="F20" s="31">
        <f>AVERAGE(C20:E20)</f>
        <v>0.26156216628527845</v>
      </c>
    </row>
    <row r="21" spans="1:6" x14ac:dyDescent="0.25">
      <c r="A21" s="21"/>
      <c r="B21" s="22" t="s">
        <v>98</v>
      </c>
      <c r="C21" s="23">
        <v>0.24561403508771928</v>
      </c>
      <c r="D21" s="24">
        <v>0.2</v>
      </c>
      <c r="E21" s="25">
        <v>0.25362318840579712</v>
      </c>
      <c r="F21" s="31">
        <f>AVERAGE(C21:E21)</f>
        <v>0.23307907449783882</v>
      </c>
    </row>
    <row r="22" spans="1:6" x14ac:dyDescent="0.25">
      <c r="A22" s="21"/>
      <c r="B22" s="22" t="s">
        <v>99</v>
      </c>
      <c r="C22" s="23">
        <v>0.18421052631578946</v>
      </c>
      <c r="D22" s="24">
        <v>0.16</v>
      </c>
      <c r="E22" s="25">
        <v>0.15942028985507245</v>
      </c>
      <c r="F22" s="31">
        <f>AVERAGE(C22:E22)</f>
        <v>0.16787693872362064</v>
      </c>
    </row>
    <row r="23" spans="1:6" ht="15.75" thickBot="1" x14ac:dyDescent="0.3">
      <c r="A23" s="26"/>
      <c r="B23" s="27" t="s">
        <v>100</v>
      </c>
      <c r="C23" s="28">
        <v>0.19298245614035087</v>
      </c>
      <c r="D23" s="29">
        <v>0.152</v>
      </c>
      <c r="E23" s="30">
        <v>0.21014492753623187</v>
      </c>
      <c r="F23" s="31">
        <f>AVERAGE(C23:E23)</f>
        <v>0.18504246122552756</v>
      </c>
    </row>
    <row r="24" spans="1:6" ht="15.75" thickTop="1" x14ac:dyDescent="0.25">
      <c r="C24" s="32">
        <f>AVERAGE(C6:C23)</f>
        <v>0.19444444444444442</v>
      </c>
      <c r="D24" s="32">
        <f>AVERAGE(D6:D23)</f>
        <v>0.17422222222222225</v>
      </c>
      <c r="E24" s="32">
        <f>AVERAGE(E6:E23)</f>
        <v>0.17753623188405798</v>
      </c>
      <c r="F24" s="32">
        <f>AVERAGE(F6:F23)</f>
        <v>0.18206763285024158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-1.3274115203809389E-2</v>
      </c>
      <c r="D31" s="19">
        <f t="shared" ref="D31:E31" si="0">D6 -($F6*D$24/$F$24)</f>
        <v>3.0352006812474491E-2</v>
      </c>
      <c r="E31" s="20">
        <f t="shared" si="0"/>
        <v>-1.7077891608665019E-2</v>
      </c>
    </row>
    <row r="32" spans="1:6" x14ac:dyDescent="0.25">
      <c r="A32" s="21"/>
      <c r="B32" s="22" t="s">
        <v>84</v>
      </c>
      <c r="C32" s="23">
        <f t="shared" ref="C32:E32" si="1">C7 -($F7*C$24/$F$24)</f>
        <v>3.289908153245924E-2</v>
      </c>
      <c r="D32" s="24">
        <f t="shared" si="1"/>
        <v>-6.8733001398989801E-3</v>
      </c>
      <c r="E32" s="25">
        <f t="shared" si="1"/>
        <v>-2.6025781392560121E-2</v>
      </c>
    </row>
    <row r="33" spans="1:5" x14ac:dyDescent="0.25">
      <c r="A33" s="21"/>
      <c r="B33" s="22" t="s">
        <v>85</v>
      </c>
      <c r="C33" s="23">
        <f t="shared" ref="C33:E33" si="2">C8 -($F8*C$24/$F$24)</f>
        <v>-3.9467167174995432E-2</v>
      </c>
      <c r="D33" s="24">
        <f t="shared" si="2"/>
        <v>-1.5380203852871366E-3</v>
      </c>
      <c r="E33" s="25">
        <f t="shared" si="2"/>
        <v>4.1005187560282569E-2</v>
      </c>
    </row>
    <row r="34" spans="1:5" x14ac:dyDescent="0.25">
      <c r="A34" s="21"/>
      <c r="B34" s="22" t="s">
        <v>86</v>
      </c>
      <c r="C34" s="23">
        <f t="shared" ref="C34:E34" si="3">C9 -($F9*C$24/$F$24)</f>
        <v>-3.1813995116566907E-3</v>
      </c>
      <c r="D34" s="24">
        <f t="shared" si="3"/>
        <v>-6.4996567694620144E-3</v>
      </c>
      <c r="E34" s="25">
        <f t="shared" si="3"/>
        <v>9.6810562811188716E-3</v>
      </c>
    </row>
    <row r="35" spans="1:5" x14ac:dyDescent="0.25">
      <c r="A35" s="21"/>
      <c r="B35" s="22" t="s">
        <v>87</v>
      </c>
      <c r="C35" s="23">
        <f t="shared" ref="C35:E35" si="4">C10 -($F10*C$24/$F$24)</f>
        <v>4.1980570544737916E-3</v>
      </c>
      <c r="D35" s="24">
        <f t="shared" si="4"/>
        <v>4.7270231050632994E-2</v>
      </c>
      <c r="E35" s="25">
        <f t="shared" si="4"/>
        <v>-5.146828810510673E-2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1.2160788300617842E-2</v>
      </c>
      <c r="D36" s="24">
        <f t="shared" si="5"/>
        <v>7.7422382106827281E-2</v>
      </c>
      <c r="E36" s="25">
        <f t="shared" si="5"/>
        <v>-8.9583170407445067E-2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4.2100049529470163E-3</v>
      </c>
      <c r="D37" s="24">
        <f t="shared" si="6"/>
        <v>6.4388311045071589E-3</v>
      </c>
      <c r="E37" s="25">
        <f t="shared" si="6"/>
        <v>-1.0648836057454175E-2</v>
      </c>
    </row>
    <row r="38" spans="1:5" x14ac:dyDescent="0.25">
      <c r="A38" s="21"/>
      <c r="B38" s="22" t="s">
        <v>90</v>
      </c>
      <c r="C38" s="23">
        <f t="shared" ref="C38:E38" si="7">C13 -($F13*C$24/$F$24)</f>
        <v>1.0969256971055719E-2</v>
      </c>
      <c r="D38" s="24">
        <f t="shared" si="7"/>
        <v>2.8214419158346604E-2</v>
      </c>
      <c r="E38" s="25">
        <f t="shared" si="7"/>
        <v>-3.9183676129402212E-2</v>
      </c>
    </row>
    <row r="39" spans="1:5" x14ac:dyDescent="0.25">
      <c r="A39" s="21"/>
      <c r="B39" s="22" t="s">
        <v>91</v>
      </c>
      <c r="C39" s="23">
        <f t="shared" ref="C39:E39" si="8">C14 -($F14*C$24/$F$24)</f>
        <v>-7.7530999365675035E-3</v>
      </c>
      <c r="D39" s="24">
        <f t="shared" si="8"/>
        <v>1.1018134737537252E-2</v>
      </c>
      <c r="E39" s="25">
        <f t="shared" si="8"/>
        <v>-3.265034800969735E-3</v>
      </c>
    </row>
    <row r="40" spans="1:5" x14ac:dyDescent="0.25">
      <c r="A40" s="21"/>
      <c r="B40" s="22" t="s">
        <v>92</v>
      </c>
      <c r="C40" s="23">
        <f t="shared" ref="C40:E40" si="9">C15 -($F15*C$24/$F$24)</f>
        <v>-2.4749528601096582E-2</v>
      </c>
      <c r="D40" s="24">
        <f t="shared" si="9"/>
        <v>4.6314399172771026E-3</v>
      </c>
      <c r="E40" s="25">
        <f t="shared" si="9"/>
        <v>2.0118088683819507E-2</v>
      </c>
    </row>
    <row r="41" spans="1:5" x14ac:dyDescent="0.25">
      <c r="A41" s="21"/>
      <c r="B41" s="22" t="s">
        <v>93</v>
      </c>
      <c r="C41" s="23">
        <f t="shared" ref="C41:E41" si="10">C16 -($F16*C$24/$F$24)</f>
        <v>2.9256058670698554E-2</v>
      </c>
      <c r="D41" s="24">
        <f t="shared" si="10"/>
        <v>-4.185674686965063E-2</v>
      </c>
      <c r="E41" s="25">
        <f t="shared" si="10"/>
        <v>1.2600688198952048E-2</v>
      </c>
    </row>
    <row r="42" spans="1:5" x14ac:dyDescent="0.25">
      <c r="A42" s="21"/>
      <c r="B42" s="22" t="s">
        <v>94</v>
      </c>
      <c r="C42" s="23">
        <f t="shared" ref="C42:E42" si="11">C17 -($F17*C$24/$F$24)</f>
        <v>1.2259630006169531E-2</v>
      </c>
      <c r="D42" s="24">
        <f t="shared" si="11"/>
        <v>-4.8243441689910738E-2</v>
      </c>
      <c r="E42" s="25">
        <f t="shared" si="11"/>
        <v>3.5983811683741318E-2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3.8233275114488152E-4</v>
      </c>
      <c r="D43" s="24">
        <f t="shared" si="12"/>
        <v>2.6728535057306463E-2</v>
      </c>
      <c r="E43" s="25">
        <f t="shared" si="12"/>
        <v>-2.7110867808451275E-2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1.8846180582709926E-2</v>
      </c>
      <c r="D44" s="24">
        <f t="shared" si="13"/>
        <v>-1.202610289964634E-2</v>
      </c>
      <c r="E44" s="25">
        <f t="shared" si="13"/>
        <v>-6.8200776830635024E-3</v>
      </c>
    </row>
    <row r="45" spans="1:5" x14ac:dyDescent="0.25">
      <c r="A45" s="21"/>
      <c r="B45" s="22" t="s">
        <v>97</v>
      </c>
      <c r="C45" s="23">
        <f t="shared" ref="C45:E45" si="14">C20 -($F20*C$24/$F$24)</f>
        <v>-3.3728917390057567E-2</v>
      </c>
      <c r="D45" s="24">
        <f t="shared" si="14"/>
        <v>-6.6291285420088109E-2</v>
      </c>
      <c r="E45" s="25">
        <f t="shared" si="14"/>
        <v>0.10002020281014573</v>
      </c>
    </row>
    <row r="46" spans="1:5" x14ac:dyDescent="0.25">
      <c r="A46" s="21"/>
      <c r="B46" s="22" t="s">
        <v>98</v>
      </c>
      <c r="C46" s="23">
        <f t="shared" ref="C46:E46" si="15">C21 -($F21*C$24/$F$24)</f>
        <v>-3.3095678770973802E-3</v>
      </c>
      <c r="D46" s="24">
        <f t="shared" si="15"/>
        <v>-2.3035548256475746E-2</v>
      </c>
      <c r="E46" s="25">
        <f t="shared" si="15"/>
        <v>2.6345116133573182E-2</v>
      </c>
    </row>
    <row r="47" spans="1:5" x14ac:dyDescent="0.25">
      <c r="A47" s="21"/>
      <c r="B47" s="22" t="s">
        <v>99</v>
      </c>
      <c r="C47" s="23">
        <f t="shared" ref="C47:E47" si="16">C22 -($F22*C$24/$F$24)</f>
        <v>4.9214479984011905E-3</v>
      </c>
      <c r="D47" s="24">
        <f t="shared" si="16"/>
        <v>-6.4301417237991321E-4</v>
      </c>
      <c r="E47" s="25">
        <f t="shared" si="16"/>
        <v>-4.2784338260212218E-3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-4.6390431253963971E-3</v>
      </c>
      <c r="D48" s="29">
        <f t="shared" si="17"/>
        <v>-2.5068863342109587E-2</v>
      </c>
      <c r="E48" s="30">
        <f t="shared" si="17"/>
        <v>2.9707906467506096E-2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5B60-67B1-4F9A-948A-4CC860D6BE26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0.23684210526315788</v>
      </c>
      <c r="D6" s="19">
        <v>0.24</v>
      </c>
      <c r="E6" s="20">
        <v>0.15942028985507245</v>
      </c>
      <c r="F6" s="31">
        <f>AVERAGE(C6:E6)</f>
        <v>0.21208746503941009</v>
      </c>
    </row>
    <row r="7" spans="1:6" x14ac:dyDescent="0.25">
      <c r="A7" s="21"/>
      <c r="B7" s="22" t="s">
        <v>46</v>
      </c>
      <c r="C7" s="23">
        <v>0.20175438596491227</v>
      </c>
      <c r="D7" s="24">
        <v>0.20800000000000002</v>
      </c>
      <c r="E7" s="25">
        <v>0.22463768115942029</v>
      </c>
      <c r="F7" s="31">
        <f>AVERAGE(C7:E7)</f>
        <v>0.21146402237477754</v>
      </c>
    </row>
    <row r="8" spans="1:6" x14ac:dyDescent="0.25">
      <c r="A8" s="21"/>
      <c r="B8" s="22" t="s">
        <v>47</v>
      </c>
      <c r="C8" s="23">
        <v>0.34210526315789475</v>
      </c>
      <c r="D8" s="24">
        <v>0.22400000000000003</v>
      </c>
      <c r="E8" s="25">
        <v>0.2391304347826087</v>
      </c>
      <c r="F8" s="31">
        <f>AVERAGE(C8:E8)</f>
        <v>0.26841189931350118</v>
      </c>
    </row>
    <row r="9" spans="1:6" x14ac:dyDescent="0.25">
      <c r="A9" s="21"/>
      <c r="B9" s="22" t="s">
        <v>48</v>
      </c>
      <c r="C9" s="23">
        <v>0.21052631578947367</v>
      </c>
      <c r="D9" s="24">
        <v>0.16800000000000001</v>
      </c>
      <c r="E9" s="25">
        <v>0.15217391304347827</v>
      </c>
      <c r="F9" s="31">
        <f>AVERAGE(C9:E9)</f>
        <v>0.17690007627765067</v>
      </c>
    </row>
    <row r="10" spans="1:6" x14ac:dyDescent="0.25">
      <c r="A10" s="21"/>
      <c r="B10" s="22" t="s">
        <v>49</v>
      </c>
      <c r="C10" s="23">
        <v>0.26315789473684209</v>
      </c>
      <c r="D10" s="24">
        <v>0.32800000000000007</v>
      </c>
      <c r="E10" s="25">
        <v>0.42753623188405798</v>
      </c>
      <c r="F10" s="31">
        <f>AVERAGE(C10:E10)</f>
        <v>0.33956470887363333</v>
      </c>
    </row>
    <row r="11" spans="1:6" x14ac:dyDescent="0.25">
      <c r="A11" s="21"/>
      <c r="B11" s="22" t="s">
        <v>50</v>
      </c>
      <c r="C11" s="23">
        <v>0.17543859649122806</v>
      </c>
      <c r="D11" s="24">
        <v>0.24</v>
      </c>
      <c r="E11" s="25">
        <v>0.2318840579710145</v>
      </c>
      <c r="F11" s="31">
        <f>AVERAGE(C11:E11)</f>
        <v>0.21577421815408085</v>
      </c>
    </row>
    <row r="12" spans="1:6" x14ac:dyDescent="0.25">
      <c r="A12" s="21"/>
      <c r="B12" s="22" t="s">
        <v>51</v>
      </c>
      <c r="C12" s="23">
        <v>0.11403508771929824</v>
      </c>
      <c r="D12" s="24">
        <v>0.152</v>
      </c>
      <c r="E12" s="25">
        <v>0.11594202898550725</v>
      </c>
      <c r="F12" s="31">
        <f>AVERAGE(C12:E12)</f>
        <v>0.1273257055682685</v>
      </c>
    </row>
    <row r="13" spans="1:6" x14ac:dyDescent="0.25">
      <c r="A13" s="21"/>
      <c r="B13" s="22" t="s">
        <v>52</v>
      </c>
      <c r="C13" s="23">
        <v>0.10526315789473684</v>
      </c>
      <c r="D13" s="24">
        <v>9.6000000000000002E-2</v>
      </c>
      <c r="E13" s="25">
        <v>7.2463768115942032E-2</v>
      </c>
      <c r="F13" s="31">
        <f>AVERAGE(C13:E13)</f>
        <v>9.1242308670226299E-2</v>
      </c>
    </row>
    <row r="14" spans="1:6" x14ac:dyDescent="0.25">
      <c r="A14" s="21"/>
      <c r="B14" s="22" t="s">
        <v>53</v>
      </c>
      <c r="C14" s="23">
        <v>0.10526315789473684</v>
      </c>
      <c r="D14" s="24">
        <v>0.12</v>
      </c>
      <c r="E14" s="25">
        <v>5.0724637681159424E-2</v>
      </c>
      <c r="F14" s="31">
        <f>AVERAGE(C14:E14)</f>
        <v>9.1995931858632085E-2</v>
      </c>
    </row>
    <row r="15" spans="1:6" x14ac:dyDescent="0.25">
      <c r="A15" s="21"/>
      <c r="B15" s="22" t="s">
        <v>54</v>
      </c>
      <c r="C15" s="23">
        <v>0.27192982456140352</v>
      </c>
      <c r="D15" s="24">
        <v>0.152</v>
      </c>
      <c r="E15" s="25">
        <v>0.2318840579710145</v>
      </c>
      <c r="F15" s="31">
        <f>AVERAGE(C15:E15)</f>
        <v>0.218604627510806</v>
      </c>
    </row>
    <row r="16" spans="1:6" x14ac:dyDescent="0.25">
      <c r="A16" s="21"/>
      <c r="B16" s="22" t="s">
        <v>55</v>
      </c>
      <c r="C16" s="23">
        <v>0.21929824561403508</v>
      </c>
      <c r="D16" s="24">
        <v>0.128</v>
      </c>
      <c r="E16" s="25">
        <v>0.20289855072463769</v>
      </c>
      <c r="F16" s="31">
        <f>AVERAGE(C16:E16)</f>
        <v>0.18339893211289093</v>
      </c>
    </row>
    <row r="17" spans="1:6" x14ac:dyDescent="0.25">
      <c r="A17" s="21"/>
      <c r="B17" s="22" t="s">
        <v>56</v>
      </c>
      <c r="C17" s="23">
        <v>0.19298245614035087</v>
      </c>
      <c r="D17" s="24">
        <v>0.248</v>
      </c>
      <c r="E17" s="25">
        <v>0.18840579710144931</v>
      </c>
      <c r="F17" s="31">
        <f>AVERAGE(C17:E17)</f>
        <v>0.20979608441393338</v>
      </c>
    </row>
    <row r="18" spans="1:6" x14ac:dyDescent="0.25">
      <c r="A18" s="21"/>
      <c r="B18" s="22" t="s">
        <v>57</v>
      </c>
      <c r="C18" s="23">
        <v>0.21052631578947367</v>
      </c>
      <c r="D18" s="24">
        <v>0.2</v>
      </c>
      <c r="E18" s="25">
        <v>0.15217391304347827</v>
      </c>
      <c r="F18" s="31">
        <f>AVERAGE(C18:E18)</f>
        <v>0.1875667429443173</v>
      </c>
    </row>
    <row r="19" spans="1:6" x14ac:dyDescent="0.25">
      <c r="A19" s="21"/>
      <c r="B19" s="22" t="s">
        <v>58</v>
      </c>
      <c r="C19" s="23">
        <v>0.10526315789473684</v>
      </c>
      <c r="D19" s="24">
        <v>0.16800000000000001</v>
      </c>
      <c r="E19" s="25">
        <v>0.15942028985507245</v>
      </c>
      <c r="F19" s="31">
        <f>AVERAGE(C19:E19)</f>
        <v>0.14422781591660311</v>
      </c>
    </row>
    <row r="20" spans="1:6" x14ac:dyDescent="0.25">
      <c r="A20" s="21"/>
      <c r="B20" s="22" t="s">
        <v>59</v>
      </c>
      <c r="C20" s="23">
        <v>0.19298245614035087</v>
      </c>
      <c r="D20" s="24">
        <v>0.13600000000000001</v>
      </c>
      <c r="E20" s="25">
        <v>0.21014492753623187</v>
      </c>
      <c r="F20" s="31">
        <f>AVERAGE(C20:E20)</f>
        <v>0.17970912789219426</v>
      </c>
    </row>
    <row r="21" spans="1:6" x14ac:dyDescent="0.25">
      <c r="A21" s="21"/>
      <c r="B21" s="22" t="s">
        <v>60</v>
      </c>
      <c r="C21" s="23">
        <v>0.21929824561403508</v>
      </c>
      <c r="D21" s="24">
        <v>0.152</v>
      </c>
      <c r="E21" s="25">
        <v>0.12318840579710147</v>
      </c>
      <c r="F21" s="31">
        <f>AVERAGE(C21:E21)</f>
        <v>0.16482888380371219</v>
      </c>
    </row>
    <row r="22" spans="1:6" x14ac:dyDescent="0.25">
      <c r="A22" s="21"/>
      <c r="B22" s="22" t="s">
        <v>61</v>
      </c>
      <c r="C22" s="23">
        <v>7.8947368421052627E-2</v>
      </c>
      <c r="D22" s="24">
        <v>7.1999999999999995E-2</v>
      </c>
      <c r="E22" s="25">
        <v>7.9710144927536225E-2</v>
      </c>
      <c r="F22" s="31">
        <f>AVERAGE(C22:E22)</f>
        <v>7.688583778286294E-2</v>
      </c>
    </row>
    <row r="23" spans="1:6" x14ac:dyDescent="0.25">
      <c r="A23" s="21"/>
      <c r="B23" s="22" t="s">
        <v>62</v>
      </c>
      <c r="C23" s="23">
        <v>0.17543859649122806</v>
      </c>
      <c r="D23" s="24">
        <v>0.16800000000000001</v>
      </c>
      <c r="E23" s="25">
        <v>0.18115942028985507</v>
      </c>
      <c r="F23" s="31">
        <f>AVERAGE(C23:E23)</f>
        <v>0.17486600559369439</v>
      </c>
    </row>
    <row r="24" spans="1:6" x14ac:dyDescent="0.25">
      <c r="A24" s="21" t="s">
        <v>6</v>
      </c>
      <c r="B24" s="22" t="s">
        <v>7</v>
      </c>
      <c r="C24" s="23">
        <v>0.25438596491228072</v>
      </c>
      <c r="D24" s="24">
        <v>0.24</v>
      </c>
      <c r="E24" s="25">
        <v>0.13768115942028986</v>
      </c>
      <c r="F24" s="31">
        <f>AVERAGE(C24:E24)</f>
        <v>0.21068904144419021</v>
      </c>
    </row>
    <row r="25" spans="1:6" x14ac:dyDescent="0.25">
      <c r="A25" s="21"/>
      <c r="B25" s="22" t="s">
        <v>8</v>
      </c>
      <c r="C25" s="23">
        <v>0.19298245614035087</v>
      </c>
      <c r="D25" s="24">
        <v>0.2</v>
      </c>
      <c r="E25" s="25">
        <v>0.18840579710144931</v>
      </c>
      <c r="F25" s="31">
        <f>AVERAGE(C25:E25)</f>
        <v>0.19379608441393339</v>
      </c>
    </row>
    <row r="26" spans="1:6" ht="24" x14ac:dyDescent="0.25">
      <c r="A26" s="21"/>
      <c r="B26" s="22" t="s">
        <v>9</v>
      </c>
      <c r="C26" s="23">
        <v>0.21052631578947367</v>
      </c>
      <c r="D26" s="24">
        <v>0.192</v>
      </c>
      <c r="E26" s="25">
        <v>0.17391304347826086</v>
      </c>
      <c r="F26" s="31">
        <f>AVERAGE(C26:E26)</f>
        <v>0.19214645308924486</v>
      </c>
    </row>
    <row r="27" spans="1:6" x14ac:dyDescent="0.25">
      <c r="A27" s="21"/>
      <c r="B27" s="22" t="s">
        <v>10</v>
      </c>
      <c r="C27" s="23">
        <v>0.17543859649122806</v>
      </c>
      <c r="D27" s="24">
        <v>0.184</v>
      </c>
      <c r="E27" s="25">
        <v>0.12318840579710147</v>
      </c>
      <c r="F27" s="31">
        <f>AVERAGE(C27:E27)</f>
        <v>0.16087566742944318</v>
      </c>
    </row>
    <row r="28" spans="1:6" x14ac:dyDescent="0.25">
      <c r="A28" s="21"/>
      <c r="B28" s="22" t="s">
        <v>11</v>
      </c>
      <c r="C28" s="23">
        <v>0.25438596491228072</v>
      </c>
      <c r="D28" s="24">
        <v>0.23200000000000004</v>
      </c>
      <c r="E28" s="25">
        <v>0.2391304347826087</v>
      </c>
      <c r="F28" s="31">
        <f>AVERAGE(C28:E28)</f>
        <v>0.24183879989829649</v>
      </c>
    </row>
    <row r="29" spans="1:6" ht="24" x14ac:dyDescent="0.25">
      <c r="A29" s="21"/>
      <c r="B29" s="22" t="s">
        <v>12</v>
      </c>
      <c r="C29" s="23">
        <v>0.17543859649122806</v>
      </c>
      <c r="D29" s="24">
        <v>0.12</v>
      </c>
      <c r="E29" s="25">
        <v>0.15217391304347827</v>
      </c>
      <c r="F29" s="31">
        <f>AVERAGE(C29:E29)</f>
        <v>0.14920416984490212</v>
      </c>
    </row>
    <row r="30" spans="1:6" x14ac:dyDescent="0.25">
      <c r="A30" s="21"/>
      <c r="B30" s="22" t="s">
        <v>13</v>
      </c>
      <c r="C30" s="23">
        <v>0.31578947368421051</v>
      </c>
      <c r="D30" s="24">
        <v>0.32</v>
      </c>
      <c r="E30" s="25">
        <v>0.28260869565217389</v>
      </c>
      <c r="F30" s="31">
        <f>AVERAGE(C30:E30)</f>
        <v>0.30613272311212808</v>
      </c>
    </row>
    <row r="31" spans="1:6" x14ac:dyDescent="0.25">
      <c r="A31" s="21"/>
      <c r="B31" s="22" t="s">
        <v>14</v>
      </c>
      <c r="C31" s="23">
        <v>0.31578947368421051</v>
      </c>
      <c r="D31" s="24">
        <v>0.28799999999999998</v>
      </c>
      <c r="E31" s="25">
        <v>0.39855072463768115</v>
      </c>
      <c r="F31" s="31">
        <f>AVERAGE(C31:E31)</f>
        <v>0.33411339944063051</v>
      </c>
    </row>
    <row r="32" spans="1:6" ht="24" x14ac:dyDescent="0.25">
      <c r="A32" s="21"/>
      <c r="B32" s="22" t="s">
        <v>15</v>
      </c>
      <c r="C32" s="23">
        <v>0.15789473684210525</v>
      </c>
      <c r="D32" s="24">
        <v>0.184</v>
      </c>
      <c r="E32" s="25">
        <v>0.14492753623188406</v>
      </c>
      <c r="F32" s="31">
        <f>AVERAGE(C32:E32)</f>
        <v>0.16227409102466309</v>
      </c>
    </row>
    <row r="33" spans="1:6" ht="24" x14ac:dyDescent="0.25">
      <c r="A33" s="21"/>
      <c r="B33" s="22" t="s">
        <v>16</v>
      </c>
      <c r="C33" s="23">
        <v>0.14035087719298245</v>
      </c>
      <c r="D33" s="24">
        <v>0.12</v>
      </c>
      <c r="E33" s="25">
        <v>0.10869565217391304</v>
      </c>
      <c r="F33" s="31">
        <f>AVERAGE(C33:E33)</f>
        <v>0.12301550978896515</v>
      </c>
    </row>
    <row r="34" spans="1:6" ht="24" x14ac:dyDescent="0.25">
      <c r="A34" s="21"/>
      <c r="B34" s="22" t="s">
        <v>17</v>
      </c>
      <c r="C34" s="23">
        <v>9.6491228070175433E-2</v>
      </c>
      <c r="D34" s="24">
        <v>0.10400000000000001</v>
      </c>
      <c r="E34" s="25">
        <v>0.10869565217391304</v>
      </c>
      <c r="F34" s="31">
        <f>AVERAGE(C34:E34)</f>
        <v>0.10306229341469615</v>
      </c>
    </row>
    <row r="35" spans="1:6" ht="24" x14ac:dyDescent="0.25">
      <c r="A35" s="21"/>
      <c r="B35" s="22" t="s">
        <v>18</v>
      </c>
      <c r="C35" s="23">
        <v>0.17543859649122806</v>
      </c>
      <c r="D35" s="24">
        <v>0.13600000000000001</v>
      </c>
      <c r="E35" s="25">
        <v>5.0724637681159424E-2</v>
      </c>
      <c r="F35" s="31">
        <f>AVERAGE(C35:E35)</f>
        <v>0.1207210780574625</v>
      </c>
    </row>
    <row r="36" spans="1:6" ht="24" x14ac:dyDescent="0.25">
      <c r="A36" s="21"/>
      <c r="B36" s="22" t="s">
        <v>19</v>
      </c>
      <c r="C36" s="23">
        <v>0.16666666666666663</v>
      </c>
      <c r="D36" s="24">
        <v>0.12</v>
      </c>
      <c r="E36" s="25">
        <v>0.2391304347826087</v>
      </c>
      <c r="F36" s="31">
        <f>AVERAGE(C36:E36)</f>
        <v>0.17526570048309176</v>
      </c>
    </row>
    <row r="37" spans="1:6" x14ac:dyDescent="0.25">
      <c r="A37" s="21"/>
      <c r="B37" s="22" t="s">
        <v>20</v>
      </c>
      <c r="C37" s="23">
        <v>8.771929824561403E-2</v>
      </c>
      <c r="D37" s="24">
        <v>0.13600000000000001</v>
      </c>
      <c r="E37" s="25">
        <v>7.2463768115942032E-2</v>
      </c>
      <c r="F37" s="31">
        <f>AVERAGE(C37:E37)</f>
        <v>9.8727688787185353E-2</v>
      </c>
    </row>
    <row r="38" spans="1:6" x14ac:dyDescent="0.25">
      <c r="A38" s="21"/>
      <c r="B38" s="22" t="s">
        <v>21</v>
      </c>
      <c r="C38" s="23">
        <v>0.11403508771929824</v>
      </c>
      <c r="D38" s="24">
        <v>0.11200000000000002</v>
      </c>
      <c r="E38" s="25">
        <v>0.10144927536231885</v>
      </c>
      <c r="F38" s="31">
        <f>AVERAGE(C38:E38)</f>
        <v>0.10916145436053903</v>
      </c>
    </row>
    <row r="39" spans="1:6" ht="24" x14ac:dyDescent="0.25">
      <c r="A39" s="21"/>
      <c r="B39" s="22" t="s">
        <v>22</v>
      </c>
      <c r="C39" s="23">
        <v>8.771929824561403E-2</v>
      </c>
      <c r="D39" s="24">
        <v>8.8000000000000009E-2</v>
      </c>
      <c r="E39" s="25">
        <v>0.10144927536231885</v>
      </c>
      <c r="F39" s="31">
        <f>AVERAGE(C39:E39)</f>
        <v>9.2389524535977638E-2</v>
      </c>
    </row>
    <row r="40" spans="1:6" ht="24" x14ac:dyDescent="0.25">
      <c r="A40" s="21"/>
      <c r="B40" s="22" t="s">
        <v>23</v>
      </c>
      <c r="C40" s="23">
        <v>9.6491228070175433E-2</v>
      </c>
      <c r="D40" s="24">
        <v>5.6000000000000008E-2</v>
      </c>
      <c r="E40" s="25">
        <v>8.6956521739130432E-2</v>
      </c>
      <c r="F40" s="31">
        <f>AVERAGE(C40:E40)</f>
        <v>7.9815916603101958E-2</v>
      </c>
    </row>
    <row r="41" spans="1:6" ht="24" x14ac:dyDescent="0.25">
      <c r="A41" s="21"/>
      <c r="B41" s="22" t="s">
        <v>24</v>
      </c>
      <c r="C41" s="23">
        <v>0.15789473684210525</v>
      </c>
      <c r="D41" s="24">
        <v>0.14399999999999999</v>
      </c>
      <c r="E41" s="25">
        <v>0.15942028985507245</v>
      </c>
      <c r="F41" s="31">
        <f>AVERAGE(C41:E41)</f>
        <v>0.15377167556572588</v>
      </c>
    </row>
    <row r="42" spans="1:6" ht="24" x14ac:dyDescent="0.25">
      <c r="A42" s="21"/>
      <c r="B42" s="22" t="s">
        <v>25</v>
      </c>
      <c r="C42" s="23">
        <v>0.10526315789473684</v>
      </c>
      <c r="D42" s="24">
        <v>0.14399999999999999</v>
      </c>
      <c r="E42" s="25">
        <v>5.7971014492753624E-2</v>
      </c>
      <c r="F42" s="31">
        <f>AVERAGE(C42:E42)</f>
        <v>0.10241139079583016</v>
      </c>
    </row>
    <row r="43" spans="1:6" ht="24" x14ac:dyDescent="0.25">
      <c r="A43" s="21"/>
      <c r="B43" s="22" t="s">
        <v>26</v>
      </c>
      <c r="C43" s="23">
        <v>0.16666666666666663</v>
      </c>
      <c r="D43" s="24">
        <v>0.10400000000000001</v>
      </c>
      <c r="E43" s="25">
        <v>0.11594202898550725</v>
      </c>
      <c r="F43" s="31">
        <f>AVERAGE(C43:E43)</f>
        <v>0.12886956521739129</v>
      </c>
    </row>
    <row r="44" spans="1:6" x14ac:dyDescent="0.25">
      <c r="A44" s="21" t="s">
        <v>27</v>
      </c>
      <c r="B44" s="22" t="s">
        <v>28</v>
      </c>
      <c r="C44" s="23">
        <v>0.28947368421052633</v>
      </c>
      <c r="D44" s="24">
        <v>0.312</v>
      </c>
      <c r="E44" s="25">
        <v>0.26811594202898553</v>
      </c>
      <c r="F44" s="31">
        <f>AVERAGE(C44:E44)</f>
        <v>0.28986320874650401</v>
      </c>
    </row>
    <row r="45" spans="1:6" x14ac:dyDescent="0.25">
      <c r="A45" s="21"/>
      <c r="B45" s="22" t="s">
        <v>29</v>
      </c>
      <c r="C45" s="23">
        <v>0.21052631578947367</v>
      </c>
      <c r="D45" s="24">
        <v>0.16800000000000001</v>
      </c>
      <c r="E45" s="25">
        <v>0.13768115942028986</v>
      </c>
      <c r="F45" s="31">
        <f>AVERAGE(C45:E45)</f>
        <v>0.17206915840325454</v>
      </c>
    </row>
    <row r="46" spans="1:6" ht="24" x14ac:dyDescent="0.25">
      <c r="A46" s="21"/>
      <c r="B46" s="22" t="s">
        <v>30</v>
      </c>
      <c r="C46" s="23">
        <v>0.22807017543859648</v>
      </c>
      <c r="D46" s="24">
        <v>0.26400000000000001</v>
      </c>
      <c r="E46" s="25">
        <v>0.18840579710144931</v>
      </c>
      <c r="F46" s="31">
        <f>AVERAGE(C46:E46)</f>
        <v>0.22682532418001525</v>
      </c>
    </row>
    <row r="47" spans="1:6" ht="24" x14ac:dyDescent="0.25">
      <c r="A47" s="21"/>
      <c r="B47" s="22" t="s">
        <v>31</v>
      </c>
      <c r="C47" s="23">
        <v>0.22807017543859648</v>
      </c>
      <c r="D47" s="24">
        <v>0.248</v>
      </c>
      <c r="E47" s="25">
        <v>0.19565217391304349</v>
      </c>
      <c r="F47" s="31">
        <f>AVERAGE(C47:E47)</f>
        <v>0.22390744978388</v>
      </c>
    </row>
    <row r="48" spans="1:6" x14ac:dyDescent="0.25">
      <c r="A48" s="21"/>
      <c r="B48" s="22" t="s">
        <v>32</v>
      </c>
      <c r="C48" s="23">
        <v>0.19298245614035087</v>
      </c>
      <c r="D48" s="24">
        <v>0.13600000000000001</v>
      </c>
      <c r="E48" s="25">
        <v>0.12318840579710147</v>
      </c>
      <c r="F48" s="31">
        <f>AVERAGE(C48:E48)</f>
        <v>0.15072362064581746</v>
      </c>
    </row>
    <row r="49" spans="1:6" x14ac:dyDescent="0.25">
      <c r="A49" s="21"/>
      <c r="B49" s="22" t="s">
        <v>33</v>
      </c>
      <c r="C49" s="23">
        <v>0.33333333333333326</v>
      </c>
      <c r="D49" s="24">
        <v>0.22400000000000003</v>
      </c>
      <c r="E49" s="25">
        <v>0.24637681159420294</v>
      </c>
      <c r="F49" s="31">
        <f>AVERAGE(C49:E49)</f>
        <v>0.26790338164251204</v>
      </c>
    </row>
    <row r="50" spans="1:6" x14ac:dyDescent="0.25">
      <c r="A50" s="21"/>
      <c r="B50" s="22" t="s">
        <v>34</v>
      </c>
      <c r="C50" s="23">
        <v>0.16666666666666663</v>
      </c>
      <c r="D50" s="24">
        <v>0.11200000000000002</v>
      </c>
      <c r="E50" s="25">
        <v>0.16666666666666663</v>
      </c>
      <c r="F50" s="31">
        <f>AVERAGE(C50:E50)</f>
        <v>0.14844444444444441</v>
      </c>
    </row>
    <row r="51" spans="1:6" x14ac:dyDescent="0.25">
      <c r="A51" s="21"/>
      <c r="B51" s="22" t="s">
        <v>35</v>
      </c>
      <c r="C51" s="23">
        <v>0.15789473684210525</v>
      </c>
      <c r="D51" s="24">
        <v>0.152</v>
      </c>
      <c r="E51" s="25">
        <v>0.13043478260869565</v>
      </c>
      <c r="F51" s="31">
        <f>AVERAGE(C51:E51)</f>
        <v>0.1467765064836003</v>
      </c>
    </row>
    <row r="52" spans="1:6" ht="24" x14ac:dyDescent="0.25">
      <c r="A52" s="21"/>
      <c r="B52" s="22" t="s">
        <v>36</v>
      </c>
      <c r="C52" s="23">
        <v>0.21929824561403508</v>
      </c>
      <c r="D52" s="24">
        <v>0.23200000000000004</v>
      </c>
      <c r="E52" s="25">
        <v>0.15942028985507245</v>
      </c>
      <c r="F52" s="31">
        <f>AVERAGE(C52:E52)</f>
        <v>0.2035728451563692</v>
      </c>
    </row>
    <row r="53" spans="1:6" ht="24" x14ac:dyDescent="0.25">
      <c r="A53" s="21"/>
      <c r="B53" s="22" t="s">
        <v>37</v>
      </c>
      <c r="C53" s="23">
        <v>0.19298245614035087</v>
      </c>
      <c r="D53" s="24">
        <v>0.16</v>
      </c>
      <c r="E53" s="25">
        <v>0.16666666666666663</v>
      </c>
      <c r="F53" s="31">
        <f>AVERAGE(C53:E53)</f>
        <v>0.17321637426900582</v>
      </c>
    </row>
    <row r="54" spans="1:6" x14ac:dyDescent="0.25">
      <c r="A54" s="21"/>
      <c r="B54" s="22" t="s">
        <v>38</v>
      </c>
      <c r="C54" s="23">
        <v>0.21052631578947367</v>
      </c>
      <c r="D54" s="24">
        <v>0.23200000000000004</v>
      </c>
      <c r="E54" s="25">
        <v>0.16666666666666663</v>
      </c>
      <c r="F54" s="31">
        <f>AVERAGE(C54:E54)</f>
        <v>0.20306432748538014</v>
      </c>
    </row>
    <row r="55" spans="1:6" x14ac:dyDescent="0.25">
      <c r="A55" s="21"/>
      <c r="B55" s="22" t="s">
        <v>39</v>
      </c>
      <c r="C55" s="23">
        <v>8.771929824561403E-2</v>
      </c>
      <c r="D55" s="24">
        <v>0.21600000000000003</v>
      </c>
      <c r="E55" s="25">
        <v>7.9710144927536225E-2</v>
      </c>
      <c r="F55" s="31">
        <f>AVERAGE(C55:E55)</f>
        <v>0.1278098143910501</v>
      </c>
    </row>
    <row r="56" spans="1:6" x14ac:dyDescent="0.25">
      <c r="A56" s="21"/>
      <c r="B56" s="22" t="s">
        <v>40</v>
      </c>
      <c r="C56" s="23">
        <v>0.23684210526315788</v>
      </c>
      <c r="D56" s="24">
        <v>0.21600000000000003</v>
      </c>
      <c r="E56" s="25">
        <v>0.25362318840579712</v>
      </c>
      <c r="F56" s="31">
        <f>AVERAGE(C56:E56)</f>
        <v>0.23548843122298502</v>
      </c>
    </row>
    <row r="57" spans="1:6" ht="24" x14ac:dyDescent="0.25">
      <c r="A57" s="21"/>
      <c r="B57" s="22" t="s">
        <v>41</v>
      </c>
      <c r="C57" s="23">
        <v>0.13157894736842105</v>
      </c>
      <c r="D57" s="24">
        <v>0.11200000000000002</v>
      </c>
      <c r="E57" s="25">
        <v>0.12318840579710147</v>
      </c>
      <c r="F57" s="31">
        <f>AVERAGE(C57:E57)</f>
        <v>0.12225578438850752</v>
      </c>
    </row>
    <row r="58" spans="1:6" ht="24" x14ac:dyDescent="0.25">
      <c r="A58" s="21"/>
      <c r="B58" s="22" t="s">
        <v>42</v>
      </c>
      <c r="C58" s="23">
        <v>0.26315789473684209</v>
      </c>
      <c r="D58" s="24">
        <v>0.27200000000000002</v>
      </c>
      <c r="E58" s="25">
        <v>0.25362318840579712</v>
      </c>
      <c r="F58" s="31">
        <f>AVERAGE(C58:E58)</f>
        <v>0.26292702771421306</v>
      </c>
    </row>
    <row r="59" spans="1:6" ht="24" x14ac:dyDescent="0.25">
      <c r="A59" s="21"/>
      <c r="B59" s="22" t="s">
        <v>43</v>
      </c>
      <c r="C59" s="23">
        <v>0.27192982456140352</v>
      </c>
      <c r="D59" s="24">
        <v>0.26400000000000001</v>
      </c>
      <c r="E59" s="25">
        <v>0.21739130434782608</v>
      </c>
      <c r="F59" s="31">
        <f>AVERAGE(C59:E59)</f>
        <v>0.25110704296974318</v>
      </c>
    </row>
    <row r="60" spans="1:6" x14ac:dyDescent="0.25">
      <c r="A60" s="21" t="s">
        <v>63</v>
      </c>
      <c r="B60" s="22" t="s">
        <v>64</v>
      </c>
      <c r="C60" s="23">
        <v>0.17543859649122806</v>
      </c>
      <c r="D60" s="24">
        <v>0.2</v>
      </c>
      <c r="E60" s="25">
        <v>0.15942028985507245</v>
      </c>
      <c r="F60" s="31">
        <f>AVERAGE(C60:E60)</f>
        <v>0.17828629544876684</v>
      </c>
    </row>
    <row r="61" spans="1:6" ht="24" x14ac:dyDescent="0.25">
      <c r="A61" s="21"/>
      <c r="B61" s="22" t="s">
        <v>65</v>
      </c>
      <c r="C61" s="23">
        <v>0.13157894736842105</v>
      </c>
      <c r="D61" s="24">
        <v>0.14399999999999999</v>
      </c>
      <c r="E61" s="25">
        <v>0.21739130434782608</v>
      </c>
      <c r="F61" s="31">
        <f>AVERAGE(C61:E61)</f>
        <v>0.16432341723874902</v>
      </c>
    </row>
    <row r="62" spans="1:6" ht="24" x14ac:dyDescent="0.25">
      <c r="A62" s="21"/>
      <c r="B62" s="22" t="s">
        <v>66</v>
      </c>
      <c r="C62" s="23">
        <v>0.13157894736842105</v>
      </c>
      <c r="D62" s="24">
        <v>0.08</v>
      </c>
      <c r="E62" s="25">
        <v>5.0724637681159424E-2</v>
      </c>
      <c r="F62" s="31">
        <f>AVERAGE(C62:E62)</f>
        <v>8.7434528349860152E-2</v>
      </c>
    </row>
    <row r="63" spans="1:6" x14ac:dyDescent="0.25">
      <c r="A63" s="21"/>
      <c r="B63" s="22" t="s">
        <v>67</v>
      </c>
      <c r="C63" s="23">
        <v>0.17543859649122806</v>
      </c>
      <c r="D63" s="24">
        <v>0.17600000000000002</v>
      </c>
      <c r="E63" s="25">
        <v>0.15217391304347827</v>
      </c>
      <c r="F63" s="31">
        <f>AVERAGE(C63:E63)</f>
        <v>0.16787083651156878</v>
      </c>
    </row>
    <row r="64" spans="1:6" x14ac:dyDescent="0.25">
      <c r="A64" s="21"/>
      <c r="B64" s="22" t="s">
        <v>68</v>
      </c>
      <c r="C64" s="23">
        <v>0.18421052631578946</v>
      </c>
      <c r="D64" s="24">
        <v>0.24</v>
      </c>
      <c r="E64" s="25">
        <v>0.17391304347826086</v>
      </c>
      <c r="F64" s="31">
        <f>AVERAGE(C64:E64)</f>
        <v>0.19937452326468344</v>
      </c>
    </row>
    <row r="65" spans="1:6" ht="24" x14ac:dyDescent="0.25">
      <c r="A65" s="21"/>
      <c r="B65" s="22" t="s">
        <v>69</v>
      </c>
      <c r="C65" s="23">
        <v>0.18421052631578946</v>
      </c>
      <c r="D65" s="24">
        <v>0.16800000000000001</v>
      </c>
      <c r="E65" s="25">
        <v>7.9710144927536225E-2</v>
      </c>
      <c r="F65" s="31">
        <f>AVERAGE(C65:E65)</f>
        <v>0.14397355708110857</v>
      </c>
    </row>
    <row r="66" spans="1:6" x14ac:dyDescent="0.25">
      <c r="A66" s="21"/>
      <c r="B66" s="22" t="s">
        <v>70</v>
      </c>
      <c r="C66" s="23">
        <v>0.14035087719298245</v>
      </c>
      <c r="D66" s="24">
        <v>0.20800000000000002</v>
      </c>
      <c r="E66" s="25">
        <v>0.21739130434782608</v>
      </c>
      <c r="F66" s="31">
        <f>AVERAGE(C66:E66)</f>
        <v>0.18858072718026953</v>
      </c>
    </row>
    <row r="67" spans="1:6" x14ac:dyDescent="0.25">
      <c r="A67" s="21"/>
      <c r="B67" s="22" t="s">
        <v>71</v>
      </c>
      <c r="C67" s="23">
        <v>0.21052631578947367</v>
      </c>
      <c r="D67" s="24">
        <v>0.22400000000000003</v>
      </c>
      <c r="E67" s="25">
        <v>0.13768115942028986</v>
      </c>
      <c r="F67" s="31">
        <f>AVERAGE(C67:E67)</f>
        <v>0.19073582506992118</v>
      </c>
    </row>
    <row r="68" spans="1:6" x14ac:dyDescent="0.25">
      <c r="A68" s="21"/>
      <c r="B68" s="22" t="s">
        <v>72</v>
      </c>
      <c r="C68" s="23">
        <v>0.18421052631578946</v>
      </c>
      <c r="D68" s="24">
        <v>0.16</v>
      </c>
      <c r="E68" s="25">
        <v>0.15942028985507245</v>
      </c>
      <c r="F68" s="31">
        <f>AVERAGE(C68:E68)</f>
        <v>0.16787693872362064</v>
      </c>
    </row>
    <row r="69" spans="1:6" x14ac:dyDescent="0.25">
      <c r="A69" s="21"/>
      <c r="B69" s="22" t="s">
        <v>73</v>
      </c>
      <c r="C69" s="23">
        <v>0.21929824561403508</v>
      </c>
      <c r="D69" s="24">
        <v>0.22400000000000003</v>
      </c>
      <c r="E69" s="25">
        <v>0.18840579710144931</v>
      </c>
      <c r="F69" s="31">
        <f>AVERAGE(C69:E69)</f>
        <v>0.21056801423849481</v>
      </c>
    </row>
    <row r="70" spans="1:6" x14ac:dyDescent="0.25">
      <c r="A70" s="21"/>
      <c r="B70" s="22" t="s">
        <v>74</v>
      </c>
      <c r="C70" s="23">
        <v>0.19298245614035087</v>
      </c>
      <c r="D70" s="24">
        <v>0.16800000000000001</v>
      </c>
      <c r="E70" s="25">
        <v>0.15217391304347827</v>
      </c>
      <c r="F70" s="31">
        <f>AVERAGE(C70:E70)</f>
        <v>0.17105212306127637</v>
      </c>
    </row>
    <row r="71" spans="1:6" x14ac:dyDescent="0.25">
      <c r="A71" s="21"/>
      <c r="B71" s="22" t="s">
        <v>75</v>
      </c>
      <c r="C71" s="23">
        <v>0.12280701754385964</v>
      </c>
      <c r="D71" s="24">
        <v>9.6000000000000002E-2</v>
      </c>
      <c r="E71" s="25">
        <v>0.13768115942028986</v>
      </c>
      <c r="F71" s="31">
        <f>AVERAGE(C71:E71)</f>
        <v>0.11882939232138316</v>
      </c>
    </row>
    <row r="72" spans="1:6" x14ac:dyDescent="0.25">
      <c r="A72" s="21"/>
      <c r="B72" s="22" t="s">
        <v>76</v>
      </c>
      <c r="C72" s="23">
        <v>0.24561403508771928</v>
      </c>
      <c r="D72" s="24">
        <v>0.2</v>
      </c>
      <c r="E72" s="25">
        <v>0.28260869565217389</v>
      </c>
      <c r="F72" s="31">
        <f>AVERAGE(C72:E72)</f>
        <v>0.24274091024663105</v>
      </c>
    </row>
    <row r="73" spans="1:6" ht="24" x14ac:dyDescent="0.25">
      <c r="A73" s="21"/>
      <c r="B73" s="22" t="s">
        <v>77</v>
      </c>
      <c r="C73" s="23">
        <v>0.11403508771929824</v>
      </c>
      <c r="D73" s="24">
        <v>0.128</v>
      </c>
      <c r="E73" s="25">
        <v>0.16666666666666663</v>
      </c>
      <c r="F73" s="31">
        <f>AVERAGE(C73:E73)</f>
        <v>0.13623391812865496</v>
      </c>
    </row>
    <row r="74" spans="1:6" x14ac:dyDescent="0.25">
      <c r="A74" s="21"/>
      <c r="B74" s="22" t="s">
        <v>78</v>
      </c>
      <c r="C74" s="23">
        <v>0.22807017543859648</v>
      </c>
      <c r="D74" s="24">
        <v>0.24</v>
      </c>
      <c r="E74" s="25">
        <v>0.28260869565217389</v>
      </c>
      <c r="F74" s="31">
        <f>AVERAGE(C74:E74)</f>
        <v>0.25022629036359012</v>
      </c>
    </row>
    <row r="75" spans="1:6" x14ac:dyDescent="0.25">
      <c r="A75" s="21"/>
      <c r="B75" s="22" t="s">
        <v>79</v>
      </c>
      <c r="C75" s="23">
        <v>0.23684210526315788</v>
      </c>
      <c r="D75" s="24">
        <v>0.16800000000000001</v>
      </c>
      <c r="E75" s="25">
        <v>0.17391304347826086</v>
      </c>
      <c r="F75" s="31">
        <f>AVERAGE(C75:E75)</f>
        <v>0.19291838291380625</v>
      </c>
    </row>
    <row r="76" spans="1:6" x14ac:dyDescent="0.25">
      <c r="A76" s="21"/>
      <c r="B76" s="22" t="s">
        <v>80</v>
      </c>
      <c r="C76" s="23">
        <v>0.24561403508771928</v>
      </c>
      <c r="D76" s="24">
        <v>0.21600000000000003</v>
      </c>
      <c r="E76" s="25">
        <v>0.27536231884057971</v>
      </c>
      <c r="F76" s="31">
        <f>AVERAGE(C76:E76)</f>
        <v>0.24565878464276633</v>
      </c>
    </row>
    <row r="77" spans="1:6" x14ac:dyDescent="0.25">
      <c r="A77" s="21"/>
      <c r="B77" s="22" t="s">
        <v>81</v>
      </c>
      <c r="C77" s="23">
        <v>0.26315789473684209</v>
      </c>
      <c r="D77" s="24">
        <v>0.21600000000000003</v>
      </c>
      <c r="E77" s="25">
        <v>0.17391304347826086</v>
      </c>
      <c r="F77" s="31">
        <f>AVERAGE(C77:E77)</f>
        <v>0.21769031273836767</v>
      </c>
    </row>
    <row r="78" spans="1:6" x14ac:dyDescent="0.25">
      <c r="A78" s="21" t="s">
        <v>82</v>
      </c>
      <c r="B78" s="22" t="s">
        <v>83</v>
      </c>
      <c r="C78" s="23">
        <v>0.14035087719298245</v>
      </c>
      <c r="D78" s="24">
        <v>0.16800000000000001</v>
      </c>
      <c r="E78" s="25">
        <v>0.12318840579710147</v>
      </c>
      <c r="F78" s="31">
        <f>AVERAGE(C78:E78)</f>
        <v>0.14384642766336131</v>
      </c>
    </row>
    <row r="79" spans="1:6" x14ac:dyDescent="0.25">
      <c r="A79" s="21"/>
      <c r="B79" s="22" t="s">
        <v>84</v>
      </c>
      <c r="C79" s="23">
        <v>0.22807017543859648</v>
      </c>
      <c r="D79" s="24">
        <v>0.16800000000000001</v>
      </c>
      <c r="E79" s="25">
        <v>0.15217391304347827</v>
      </c>
      <c r="F79" s="31">
        <f>AVERAGE(C79:E79)</f>
        <v>0.18274802949402491</v>
      </c>
    </row>
    <row r="80" spans="1:6" x14ac:dyDescent="0.25">
      <c r="A80" s="21"/>
      <c r="B80" s="22" t="s">
        <v>85</v>
      </c>
      <c r="C80" s="23">
        <v>0.11403508771929824</v>
      </c>
      <c r="D80" s="24">
        <v>0.13600000000000001</v>
      </c>
      <c r="E80" s="25">
        <v>0.18115942028985507</v>
      </c>
      <c r="F80" s="31">
        <f>AVERAGE(C80:E80)</f>
        <v>0.14373150266971779</v>
      </c>
    </row>
    <row r="81" spans="1:6" x14ac:dyDescent="0.25">
      <c r="A81" s="21"/>
      <c r="B81" s="22" t="s">
        <v>86</v>
      </c>
      <c r="C81" s="23">
        <v>0.27192982456140352</v>
      </c>
      <c r="D81" s="24">
        <v>0.24</v>
      </c>
      <c r="E81" s="25">
        <v>0.2608695652173913</v>
      </c>
      <c r="F81" s="31">
        <f>AVERAGE(C81:E81)</f>
        <v>0.25759979659293158</v>
      </c>
    </row>
    <row r="82" spans="1:6" x14ac:dyDescent="0.25">
      <c r="A82" s="21"/>
      <c r="B82" s="22" t="s">
        <v>87</v>
      </c>
      <c r="C82" s="23">
        <v>0.21929824561403508</v>
      </c>
      <c r="D82" s="24">
        <v>0.24</v>
      </c>
      <c r="E82" s="25">
        <v>0.14492753623188406</v>
      </c>
      <c r="F82" s="31">
        <f>AVERAGE(C82:E82)</f>
        <v>0.20140859394863972</v>
      </c>
    </row>
    <row r="83" spans="1:6" ht="24" x14ac:dyDescent="0.25">
      <c r="A83" s="21"/>
      <c r="B83" s="22" t="s">
        <v>88</v>
      </c>
      <c r="C83" s="23">
        <v>0.15789473684210525</v>
      </c>
      <c r="D83" s="24">
        <v>0.20800000000000002</v>
      </c>
      <c r="E83" s="25">
        <v>4.3478260869565216E-2</v>
      </c>
      <c r="F83" s="31">
        <f>AVERAGE(C83:E83)</f>
        <v>0.13645766590389016</v>
      </c>
    </row>
    <row r="84" spans="1:6" ht="24" x14ac:dyDescent="0.25">
      <c r="A84" s="21"/>
      <c r="B84" s="22" t="s">
        <v>89</v>
      </c>
      <c r="C84" s="23">
        <v>0.16666666666666663</v>
      </c>
      <c r="D84" s="24">
        <v>0.152</v>
      </c>
      <c r="E84" s="25">
        <v>0.13768115942028986</v>
      </c>
      <c r="F84" s="31">
        <f>AVERAGE(C84:E84)</f>
        <v>0.15211594202898551</v>
      </c>
    </row>
    <row r="85" spans="1:6" x14ac:dyDescent="0.25">
      <c r="A85" s="21"/>
      <c r="B85" s="22" t="s">
        <v>90</v>
      </c>
      <c r="C85" s="23">
        <v>0.14912280701754385</v>
      </c>
      <c r="D85" s="24">
        <v>0.152</v>
      </c>
      <c r="E85" s="25">
        <v>8.6956521739130432E-2</v>
      </c>
      <c r="F85" s="31">
        <f>AVERAGE(C85:E85)</f>
        <v>0.12935977625222475</v>
      </c>
    </row>
    <row r="86" spans="1:6" x14ac:dyDescent="0.25">
      <c r="A86" s="21"/>
      <c r="B86" s="22" t="s">
        <v>91</v>
      </c>
      <c r="C86" s="23">
        <v>0.12280701754385964</v>
      </c>
      <c r="D86" s="24">
        <v>0.128</v>
      </c>
      <c r="E86" s="25">
        <v>0.11594202898550725</v>
      </c>
      <c r="F86" s="31">
        <f>AVERAGE(C86:E86)</f>
        <v>0.12224968217645564</v>
      </c>
    </row>
    <row r="87" spans="1:6" x14ac:dyDescent="0.25">
      <c r="A87" s="21"/>
      <c r="B87" s="22" t="s">
        <v>92</v>
      </c>
      <c r="C87" s="23">
        <v>0.17543859649122806</v>
      </c>
      <c r="D87" s="24">
        <v>0.184</v>
      </c>
      <c r="E87" s="25">
        <v>0.20289855072463769</v>
      </c>
      <c r="F87" s="31">
        <f>AVERAGE(C87:E87)</f>
        <v>0.18744571573862193</v>
      </c>
    </row>
    <row r="88" spans="1:6" x14ac:dyDescent="0.25">
      <c r="A88" s="21"/>
      <c r="B88" s="22" t="s">
        <v>93</v>
      </c>
      <c r="C88" s="23">
        <v>0.24561403508771928</v>
      </c>
      <c r="D88" s="24">
        <v>0.152</v>
      </c>
      <c r="E88" s="25">
        <v>0.21014492753623187</v>
      </c>
      <c r="F88" s="31">
        <f>AVERAGE(C88:E88)</f>
        <v>0.20258632087465042</v>
      </c>
    </row>
    <row r="89" spans="1:6" x14ac:dyDescent="0.25">
      <c r="A89" s="21"/>
      <c r="B89" s="22" t="s">
        <v>94</v>
      </c>
      <c r="C89" s="23">
        <v>0.2982456140350877</v>
      </c>
      <c r="D89" s="24">
        <v>0.20800000000000002</v>
      </c>
      <c r="E89" s="25">
        <v>0.29710144927536231</v>
      </c>
      <c r="F89" s="31">
        <f>AVERAGE(C89:E89)</f>
        <v>0.26778235443681669</v>
      </c>
    </row>
    <row r="90" spans="1:6" ht="24" x14ac:dyDescent="0.25">
      <c r="A90" s="21"/>
      <c r="B90" s="22" t="s">
        <v>95</v>
      </c>
      <c r="C90" s="23">
        <v>0.14912280701754385</v>
      </c>
      <c r="D90" s="24">
        <v>0.16</v>
      </c>
      <c r="E90" s="25">
        <v>0.10869565217391304</v>
      </c>
      <c r="F90" s="31">
        <f>AVERAGE(C90:E90)</f>
        <v>0.13927281973048564</v>
      </c>
    </row>
    <row r="91" spans="1:6" ht="24" x14ac:dyDescent="0.25">
      <c r="A91" s="21"/>
      <c r="B91" s="22" t="s">
        <v>96</v>
      </c>
      <c r="C91" s="23">
        <v>0.19298245614035087</v>
      </c>
      <c r="D91" s="24">
        <v>0.14399999999999999</v>
      </c>
      <c r="E91" s="25">
        <v>0.15217391304347827</v>
      </c>
      <c r="F91" s="31">
        <f>AVERAGE(C91:E91)</f>
        <v>0.16305212306127637</v>
      </c>
    </row>
    <row r="92" spans="1:6" x14ac:dyDescent="0.25">
      <c r="A92" s="21"/>
      <c r="B92" s="22" t="s">
        <v>97</v>
      </c>
      <c r="C92" s="23">
        <v>0.24561403508771928</v>
      </c>
      <c r="D92" s="24">
        <v>0.184</v>
      </c>
      <c r="E92" s="25">
        <v>0.35507246376811596</v>
      </c>
      <c r="F92" s="31">
        <f>AVERAGE(C92:E92)</f>
        <v>0.26156216628527845</v>
      </c>
    </row>
    <row r="93" spans="1:6" x14ac:dyDescent="0.25">
      <c r="A93" s="21"/>
      <c r="B93" s="22" t="s">
        <v>98</v>
      </c>
      <c r="C93" s="23">
        <v>0.24561403508771928</v>
      </c>
      <c r="D93" s="24">
        <v>0.2</v>
      </c>
      <c r="E93" s="25">
        <v>0.25362318840579712</v>
      </c>
      <c r="F93" s="31">
        <f>AVERAGE(C93:E93)</f>
        <v>0.23307907449783882</v>
      </c>
    </row>
    <row r="94" spans="1:6" x14ac:dyDescent="0.25">
      <c r="A94" s="21"/>
      <c r="B94" s="22" t="s">
        <v>99</v>
      </c>
      <c r="C94" s="23">
        <v>0.18421052631578946</v>
      </c>
      <c r="D94" s="24">
        <v>0.16</v>
      </c>
      <c r="E94" s="25">
        <v>0.15942028985507245</v>
      </c>
      <c r="F94" s="31">
        <f>AVERAGE(C94:E94)</f>
        <v>0.16787693872362064</v>
      </c>
    </row>
    <row r="95" spans="1:6" ht="15.75" thickBot="1" x14ac:dyDescent="0.3">
      <c r="A95" s="26"/>
      <c r="B95" s="27" t="s">
        <v>100</v>
      </c>
      <c r="C95" s="28">
        <v>0.19298245614035087</v>
      </c>
      <c r="D95" s="29">
        <v>0.152</v>
      </c>
      <c r="E95" s="30">
        <v>0.21014492753623187</v>
      </c>
      <c r="F95" s="31">
        <f>AVERAGE(C95:E95)</f>
        <v>0.18504246122552756</v>
      </c>
    </row>
    <row r="96" spans="1:6" ht="15.75" thickTop="1" x14ac:dyDescent="0.25">
      <c r="C96" s="32">
        <f>AVERAGE(C6:C95)</f>
        <v>0.19083820662768025</v>
      </c>
      <c r="D96" s="32">
        <f>AVERAGE(D6:D95)</f>
        <v>0.1792888888888888</v>
      </c>
      <c r="E96" s="32">
        <f>AVERAGE(E6:E95)</f>
        <v>0.17222222222222225</v>
      </c>
      <c r="F96" s="32">
        <f>AVERAGE(F6:F95)</f>
        <v>0.18078310591293048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1.2958400688321658E-2</v>
      </c>
      <c r="D103" s="19">
        <f t="shared" ref="D103:E103" si="0">D6 -($F6*D$96/$F$96)</f>
        <v>2.9665490245030901E-2</v>
      </c>
      <c r="E103" s="20">
        <f t="shared" si="0"/>
        <v>-4.2623890933352337E-2</v>
      </c>
    </row>
    <row r="104" spans="1:5" x14ac:dyDescent="0.25">
      <c r="A104" s="21"/>
      <c r="B104" s="22" t="s">
        <v>46</v>
      </c>
      <c r="C104" s="23">
        <f t="shared" ref="C104:E104" si="1">C7 -($F7*C$96/$F$96)</f>
        <v>-2.1471200256149459E-2</v>
      </c>
      <c r="D104" s="24">
        <f t="shared" si="1"/>
        <v>-1.7162199979508796E-3</v>
      </c>
      <c r="E104" s="25">
        <f t="shared" si="1"/>
        <v>2.3187420254100449E-2</v>
      </c>
    </row>
    <row r="105" spans="1:5" x14ac:dyDescent="0.25">
      <c r="A105" s="21"/>
      <c r="B105" s="22" t="s">
        <v>47</v>
      </c>
      <c r="C105" s="23">
        <f t="shared" ref="C105:E105" si="2">C8 -($F8*C$96/$F$96)</f>
        <v>5.876437660852657E-2</v>
      </c>
      <c r="D105" s="24">
        <f t="shared" si="2"/>
        <v>-4.2193408667573429E-2</v>
      </c>
      <c r="E105" s="25">
        <f t="shared" si="2"/>
        <v>-1.6570967940952974E-2</v>
      </c>
    </row>
    <row r="106" spans="1:5" x14ac:dyDescent="0.25">
      <c r="A106" s="21"/>
      <c r="B106" s="22" t="s">
        <v>48</v>
      </c>
      <c r="C106" s="23">
        <f t="shared" ref="C106:E106" si="3">C9 -($F9*C$96/$F$96)</f>
        <v>2.3787111710382391E-2</v>
      </c>
      <c r="D106" s="24">
        <f t="shared" si="3"/>
        <v>-7.4379534526581303E-3</v>
      </c>
      <c r="E106" s="25">
        <f t="shared" si="3"/>
        <v>-1.6349158257724206E-2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-9.5293298743065802E-2</v>
      </c>
      <c r="D107" s="24">
        <f t="shared" si="4"/>
        <v>-8.7581226818509994E-3</v>
      </c>
      <c r="E107" s="25">
        <f t="shared" si="4"/>
        <v>0.10405142142491725</v>
      </c>
    </row>
    <row r="108" spans="1:5" x14ac:dyDescent="0.25">
      <c r="A108" s="21"/>
      <c r="B108" s="22" t="s">
        <v>50</v>
      </c>
      <c r="C108" s="23">
        <f t="shared" ref="C108:E108" si="5">C11 -($F11*C$96/$F$96)</f>
        <v>-5.2336917271916056E-2</v>
      </c>
      <c r="D108" s="24">
        <f t="shared" si="5"/>
        <v>2.6009209055485927E-2</v>
      </c>
      <c r="E108" s="25">
        <f t="shared" si="5"/>
        <v>2.6327708216430323E-2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-2.0372434408102325E-2</v>
      </c>
      <c r="D109" s="24">
        <f t="shared" si="6"/>
        <v>2.572667283787447E-2</v>
      </c>
      <c r="E109" s="25">
        <f t="shared" si="6"/>
        <v>-5.3542384297720624E-3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8.9459800961569219E-3</v>
      </c>
      <c r="D110" s="24">
        <f t="shared" si="7"/>
        <v>5.5118315479065899E-3</v>
      </c>
      <c r="E110" s="25">
        <f t="shared" si="7"/>
        <v>-1.445781164406347E-2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8.150440617940069E-3</v>
      </c>
      <c r="D111" s="24">
        <f t="shared" si="8"/>
        <v>2.8764437241298915E-2</v>
      </c>
      <c r="E111" s="25">
        <f t="shared" si="8"/>
        <v>-3.6914877859238915E-2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4.1166474944173637E-2</v>
      </c>
      <c r="D112" s="24">
        <f t="shared" si="9"/>
        <v>-6.4797806268791003E-2</v>
      </c>
      <c r="E112" s="25">
        <f t="shared" si="9"/>
        <v>2.3631331324617477E-2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2.5698721338174912E-2</v>
      </c>
      <c r="D113" s="24">
        <f t="shared" si="10"/>
        <v>-5.3883094639193968E-2</v>
      </c>
      <c r="E113" s="25">
        <f t="shared" si="10"/>
        <v>2.8184373301019167E-2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-2.8482421923793633E-2</v>
      </c>
      <c r="D114" s="24">
        <f t="shared" si="11"/>
        <v>3.9937932043663971E-2</v>
      </c>
      <c r="E114" s="25">
        <f t="shared" si="11"/>
        <v>-1.1455510119870171E-2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1.252716832638992E-2</v>
      </c>
      <c r="D115" s="24">
        <f t="shared" si="12"/>
        <v>1.3983542515356329E-2</v>
      </c>
      <c r="E115" s="25">
        <f t="shared" si="12"/>
        <v>-2.6510710841746027E-2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-4.6986564756936411E-2</v>
      </c>
      <c r="D116" s="24">
        <f t="shared" si="13"/>
        <v>2.4964262606412935E-2</v>
      </c>
      <c r="E116" s="25">
        <f t="shared" si="13"/>
        <v>2.2022302150523532E-2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3.2779618604026894E-3</v>
      </c>
      <c r="D117" s="24">
        <f t="shared" si="14"/>
        <v>-4.2223787561767978E-2</v>
      </c>
      <c r="E117" s="25">
        <f t="shared" si="14"/>
        <v>3.89458257013654E-2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4.5301630019364797E-2</v>
      </c>
      <c r="D118" s="24">
        <f t="shared" si="15"/>
        <v>-1.146653236611761E-2</v>
      </c>
      <c r="E118" s="25">
        <f t="shared" si="15"/>
        <v>-3.3835097653247104E-2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-2.2148359976227328E-3</v>
      </c>
      <c r="D119" s="24">
        <f t="shared" si="16"/>
        <v>-4.2503573426818236E-3</v>
      </c>
      <c r="E119" s="25">
        <f t="shared" si="16"/>
        <v>6.4651933403046397E-3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-9.153402518451953E-3</v>
      </c>
      <c r="D120" s="24">
        <f t="shared" si="17"/>
        <v>-5.4206948653229559E-3</v>
      </c>
      <c r="E120" s="25">
        <f t="shared" si="17"/>
        <v>1.457409738377502E-2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3.1978463822664671E-2</v>
      </c>
      <c r="D121" s="24">
        <f t="shared" si="18"/>
        <v>3.1052355523823766E-2</v>
      </c>
      <c r="E121" s="25">
        <f t="shared" si="18"/>
        <v>-6.3030819346488326E-2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-1.1592506847804829E-2</v>
      </c>
      <c r="D122" s="24">
        <f t="shared" si="19"/>
        <v>7.8056880916423377E-3</v>
      </c>
      <c r="E122" s="25">
        <f t="shared" si="19"/>
        <v>3.7868187561626299E-3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7.6927361126104821E-3</v>
      </c>
      <c r="D123" s="24">
        <f t="shared" si="20"/>
        <v>1.4416848059711773E-3</v>
      </c>
      <c r="E123" s="25">
        <f t="shared" si="20"/>
        <v>-9.1344209185815206E-3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5.6150739489585488E-3</v>
      </c>
      <c r="D124" s="24">
        <f t="shared" si="21"/>
        <v>2.4454009698368279E-2</v>
      </c>
      <c r="E124" s="25">
        <f t="shared" si="21"/>
        <v>-3.0069083647326716E-2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-9.0383461029902579E-4</v>
      </c>
      <c r="D125" s="24">
        <f t="shared" si="22"/>
        <v>-7.8399424826268715E-3</v>
      </c>
      <c r="E125" s="25">
        <f t="shared" si="22"/>
        <v>8.7437770929260639E-3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1.7935736637240213E-2</v>
      </c>
      <c r="D126" s="24">
        <f t="shared" si="23"/>
        <v>-2.7970960527502559E-2</v>
      </c>
      <c r="E126" s="25">
        <f t="shared" si="23"/>
        <v>1.0035223890262401E-2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-7.3702572748542416E-3</v>
      </c>
      <c r="D127" s="24">
        <f t="shared" si="24"/>
        <v>1.6397539459589716E-2</v>
      </c>
      <c r="E127" s="25">
        <f t="shared" si="24"/>
        <v>-9.0272821847350304E-3</v>
      </c>
    </row>
    <row r="128" spans="1:5" x14ac:dyDescent="0.25">
      <c r="A128" s="21"/>
      <c r="B128" s="22" t="s">
        <v>14</v>
      </c>
      <c r="C128" s="23">
        <f t="shared" ref="C128:E128" si="25">C31 -($F31*C$96/$F$96)</f>
        <v>-3.6907210209675245E-2</v>
      </c>
      <c r="D128" s="24">
        <f t="shared" si="25"/>
        <v>-4.3351869667792864E-2</v>
      </c>
      <c r="E128" s="25">
        <f t="shared" si="25"/>
        <v>8.0259079877468498E-2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-1.3404989185384464E-2</v>
      </c>
      <c r="D129" s="24">
        <f t="shared" si="26"/>
        <v>2.3067144419575386E-2</v>
      </c>
      <c r="E129" s="25">
        <f t="shared" si="26"/>
        <v>-9.6621552341907557E-3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1.0493282607664328E-2</v>
      </c>
      <c r="D130" s="24">
        <f t="shared" si="27"/>
        <v>-1.9987562155623084E-3</v>
      </c>
      <c r="E130" s="25">
        <f t="shared" si="27"/>
        <v>-8.494526392101881E-3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-1.2303358386753172E-2</v>
      </c>
      <c r="D131" s="24">
        <f t="shared" si="28"/>
        <v>1.789541896901975E-3</v>
      </c>
      <c r="E131" s="25">
        <f t="shared" si="28"/>
        <v>1.051381648985128E-2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4.8003049224205785E-2</v>
      </c>
      <c r="D132" s="24">
        <f t="shared" si="29"/>
        <v>1.6276711470951749E-2</v>
      </c>
      <c r="E132" s="25">
        <f t="shared" si="29"/>
        <v>-6.4279760695157465E-2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-1.8347258139152639E-2</v>
      </c>
      <c r="D133" s="24">
        <f t="shared" si="30"/>
        <v>-5.3817086177734313E-2</v>
      </c>
      <c r="E133" s="25">
        <f t="shared" si="30"/>
        <v>7.2164344316887147E-2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-1.6499594208399221E-2</v>
      </c>
      <c r="D134" s="24">
        <f t="shared" si="31"/>
        <v>3.8088319946513197E-2</v>
      </c>
      <c r="E134" s="25">
        <f t="shared" si="31"/>
        <v>-2.1588725738113893E-2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-1.1978931382599783E-3</v>
      </c>
      <c r="D135" s="24">
        <f t="shared" si="32"/>
        <v>3.7407920227774949E-3</v>
      </c>
      <c r="E135" s="25">
        <f t="shared" si="32"/>
        <v>-2.5428988845174333E-3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-9.8089032121138064E-3</v>
      </c>
      <c r="D136" s="24">
        <f t="shared" si="33"/>
        <v>-3.6259022953504388E-3</v>
      </c>
      <c r="E136" s="25">
        <f t="shared" si="33"/>
        <v>1.3434805507464301E-2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1.2235974749013168E-2</v>
      </c>
      <c r="D137" s="24">
        <f t="shared" si="34"/>
        <v>-2.3156218337738121E-2</v>
      </c>
      <c r="E137" s="25">
        <f t="shared" si="34"/>
        <v>1.0920243588725023E-2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-4.4296719952454655E-3</v>
      </c>
      <c r="D138" s="24">
        <f t="shared" si="35"/>
        <v>-8.5007146853636473E-3</v>
      </c>
      <c r="E138" s="25">
        <f t="shared" si="35"/>
        <v>1.2930386680609279E-2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-2.8443229399801734E-3</v>
      </c>
      <c r="D139" s="24">
        <f t="shared" si="36"/>
        <v>4.2435064644849196E-2</v>
      </c>
      <c r="E139" s="25">
        <f t="shared" si="36"/>
        <v>-3.9590741704868961E-2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3.062941589158294E-2</v>
      </c>
      <c r="D140" s="24">
        <f t="shared" si="37"/>
        <v>-2.38044264299129E-2</v>
      </c>
      <c r="E140" s="25">
        <f t="shared" si="37"/>
        <v>-6.8249894616699558E-3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-1.6511627000852791E-2</v>
      </c>
      <c r="D141" s="24">
        <f t="shared" si="38"/>
        <v>2.4532582270389847E-2</v>
      </c>
      <c r="E141" s="25">
        <f t="shared" si="38"/>
        <v>-8.0209552695370001E-3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2.8886723750234072E-2</v>
      </c>
      <c r="D142" s="24">
        <f t="shared" si="39"/>
        <v>-2.6469643077371152E-3</v>
      </c>
      <c r="E142" s="25">
        <f t="shared" si="39"/>
        <v>-2.6239759442496929E-2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-1.1371103466658872E-2</v>
      </c>
      <c r="D143" s="24">
        <f t="shared" si="40"/>
        <v>3.9049443150493995E-2</v>
      </c>
      <c r="E143" s="25">
        <f t="shared" si="40"/>
        <v>-2.7678339683834874E-2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-8.2909377945884766E-3</v>
      </c>
      <c r="D144" s="24">
        <f t="shared" si="41"/>
        <v>2.5943200594026244E-2</v>
      </c>
      <c r="E144" s="25">
        <f t="shared" si="41"/>
        <v>-1.7652262799437629E-2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3.387563409951283E-2</v>
      </c>
      <c r="D145" s="24">
        <f t="shared" si="42"/>
        <v>-1.3477852692241915E-2</v>
      </c>
      <c r="E145" s="25">
        <f t="shared" si="42"/>
        <v>-2.0397781407270832E-2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5.0529248051317976E-2</v>
      </c>
      <c r="D146" s="24">
        <f t="shared" si="43"/>
        <v>-4.1689094020739559E-2</v>
      </c>
      <c r="E146" s="25">
        <f t="shared" si="43"/>
        <v>-8.8401540305780846E-3</v>
      </c>
    </row>
    <row r="147" spans="1:5" x14ac:dyDescent="0.25">
      <c r="A147" s="21"/>
      <c r="B147" s="22" t="s">
        <v>34</v>
      </c>
      <c r="C147" s="23">
        <f t="shared" ref="C147:E147" si="44">C50 -($F50*C$96/$F$96)</f>
        <v>9.9657879061039456E-3</v>
      </c>
      <c r="D147" s="24">
        <f t="shared" si="44"/>
        <v>-3.5217514445132797E-2</v>
      </c>
      <c r="E147" s="25">
        <f t="shared" si="44"/>
        <v>2.5251726539029046E-2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2.9545662384597438E-3</v>
      </c>
      <c r="D148" s="24">
        <f t="shared" si="45"/>
        <v>6.43663759648197E-3</v>
      </c>
      <c r="E148" s="25">
        <f t="shared" si="45"/>
        <v>-9.3912038349416027E-3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4.402741459754278E-3</v>
      </c>
      <c r="D149" s="24">
        <f t="shared" si="46"/>
        <v>3.0109734691615903E-2</v>
      </c>
      <c r="E149" s="25">
        <f t="shared" si="46"/>
        <v>-3.4512476151370042E-2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1.0131840441963386E-2</v>
      </c>
      <c r="D150" s="24">
        <f t="shared" si="47"/>
        <v>-1.1784698150994116E-2</v>
      </c>
      <c r="E150" s="25">
        <f t="shared" si="47"/>
        <v>1.6528577090308694E-3</v>
      </c>
    </row>
    <row r="151" spans="1:5" x14ac:dyDescent="0.25">
      <c r="A151" s="21"/>
      <c r="B151" s="22" t="s">
        <v>38</v>
      </c>
      <c r="C151" s="23">
        <f t="shared" ref="C151:E151" si="48">C54 -($F54*C$96/$F$96)</f>
        <v>-3.8323870974543428E-3</v>
      </c>
      <c r="D151" s="24">
        <f t="shared" si="48"/>
        <v>3.0614049338449661E-2</v>
      </c>
      <c r="E151" s="25">
        <f t="shared" si="48"/>
        <v>-2.6781662240995263E-2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-4.7199258688306406E-2</v>
      </c>
      <c r="D152" s="24">
        <f t="shared" si="49"/>
        <v>8.9246565294088698E-2</v>
      </c>
      <c r="E152" s="25">
        <f t="shared" si="49"/>
        <v>-4.2047306605782236E-2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-1.1744120032719962E-2</v>
      </c>
      <c r="D153" s="24">
        <f t="shared" si="50"/>
        <v>-1.75420611729665E-2</v>
      </c>
      <c r="E153" s="25">
        <f t="shared" si="50"/>
        <v>2.9286181205686601E-2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2.5233338765279778E-3</v>
      </c>
      <c r="D154" s="24">
        <f t="shared" si="51"/>
        <v>-9.2453101331926441E-3</v>
      </c>
      <c r="E154" s="25">
        <f t="shared" si="51"/>
        <v>6.7219762566647079E-3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-1.4393053342858619E-2</v>
      </c>
      <c r="D155" s="24">
        <f t="shared" si="52"/>
        <v>1.1246129113175851E-2</v>
      </c>
      <c r="E155" s="25">
        <f t="shared" si="52"/>
        <v>3.1469242296830457E-3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6.8562851400515434E-3</v>
      </c>
      <c r="D156" s="24">
        <f t="shared" si="53"/>
        <v>1.496841876418048E-2</v>
      </c>
      <c r="E156" s="25">
        <f t="shared" si="53"/>
        <v>-2.1824703904231718E-2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-1.2763927842666917E-2</v>
      </c>
      <c r="D157" s="24">
        <f t="shared" si="54"/>
        <v>2.3187284820072984E-2</v>
      </c>
      <c r="E157" s="25">
        <f t="shared" si="54"/>
        <v>-1.0423356977405901E-2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-4.1884087766500488E-2</v>
      </c>
      <c r="D158" s="24">
        <f t="shared" si="55"/>
        <v>-1.8965243607164811E-2</v>
      </c>
      <c r="E158" s="25">
        <f t="shared" si="55"/>
        <v>6.0849331373665466E-2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3.9281337459778978E-2</v>
      </c>
      <c r="D159" s="24">
        <f t="shared" si="56"/>
        <v>-6.7118603766019719E-3</v>
      </c>
      <c r="E159" s="25">
        <f t="shared" si="56"/>
        <v>-3.2569477083176937E-2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-1.7691642847466882E-3</v>
      </c>
      <c r="D160" s="24">
        <f t="shared" si="57"/>
        <v>9.5166574165226892E-3</v>
      </c>
      <c r="E160" s="25">
        <f t="shared" si="57"/>
        <v>-7.7474931317758344E-3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-2.6253146575226538E-2</v>
      </c>
      <c r="D161" s="24">
        <f t="shared" si="58"/>
        <v>4.2273356415875651E-2</v>
      </c>
      <c r="E161" s="25">
        <f t="shared" si="58"/>
        <v>-1.6020209840648975E-2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3.2229204297792635E-2</v>
      </c>
      <c r="D162" s="24">
        <f t="shared" si="59"/>
        <v>2.5216419929829842E-2</v>
      </c>
      <c r="E162" s="25">
        <f t="shared" si="59"/>
        <v>-5.7445624227622366E-2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-5.8718651997202859E-2</v>
      </c>
      <c r="D163" s="24">
        <f t="shared" si="60"/>
        <v>2.0977939109569688E-2</v>
      </c>
      <c r="E163" s="25">
        <f t="shared" si="60"/>
        <v>3.7740712887633254E-2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9.1818228282471992E-3</v>
      </c>
      <c r="D164" s="24">
        <f t="shared" si="61"/>
        <v>3.4840653636288132E-2</v>
      </c>
      <c r="E164" s="25">
        <f t="shared" si="61"/>
        <v>-4.4022476464535165E-2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6.9963239246064735E-3</v>
      </c>
      <c r="D165" s="24">
        <f t="shared" si="62"/>
        <v>-6.4893943592393422E-3</v>
      </c>
      <c r="E165" s="25">
        <f t="shared" si="62"/>
        <v>-5.0692956536702027E-4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-2.9814967739509868E-3</v>
      </c>
      <c r="D166" s="24">
        <f t="shared" si="63"/>
        <v>1.5172382409770285E-2</v>
      </c>
      <c r="E166" s="25">
        <f t="shared" si="63"/>
        <v>-1.2190885635819104E-2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1.2416466635816942E-2</v>
      </c>
      <c r="D167" s="24">
        <f t="shared" si="64"/>
        <v>-1.6383350140695141E-3</v>
      </c>
      <c r="E167" s="25">
        <f t="shared" si="64"/>
        <v>-1.0778131621747261E-2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-2.6316290086101646E-3</v>
      </c>
      <c r="D168" s="24">
        <f t="shared" si="65"/>
        <v>-2.1847238042826553E-2</v>
      </c>
      <c r="E168" s="25">
        <f t="shared" si="65"/>
        <v>2.4478867051436815E-2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-1.0628049883144308E-2</v>
      </c>
      <c r="D169" s="24">
        <f t="shared" si="66"/>
        <v>-4.0734596666109985E-2</v>
      </c>
      <c r="E169" s="25">
        <f t="shared" si="66"/>
        <v>5.1362646549254487E-2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-2.977611900958882E-2</v>
      </c>
      <c r="D170" s="24">
        <f t="shared" si="67"/>
        <v>-7.1079111453598576E-3</v>
      </c>
      <c r="E170" s="25">
        <f t="shared" si="67"/>
        <v>3.6884030154948788E-2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-3.6073624187700493E-2</v>
      </c>
      <c r="D171" s="24">
        <f t="shared" si="68"/>
        <v>-8.1581082675034333E-3</v>
      </c>
      <c r="E171" s="25">
        <f t="shared" si="68"/>
        <v>4.4231732455204065E-2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3.3193661262453128E-2</v>
      </c>
      <c r="D172" s="24">
        <f t="shared" si="69"/>
        <v>-2.3323864827922508E-2</v>
      </c>
      <c r="E172" s="25">
        <f t="shared" si="69"/>
        <v>-9.8697964345304812E-3</v>
      </c>
    </row>
    <row r="173" spans="1:5" x14ac:dyDescent="0.25">
      <c r="A173" s="21"/>
      <c r="B173" s="22" t="s">
        <v>80</v>
      </c>
      <c r="C173" s="23">
        <f t="shared" ref="C173:E173" si="70">C76 -($F76*C$96/$F$96)</f>
        <v>-1.3708215555214731E-2</v>
      </c>
      <c r="D173" s="24">
        <f t="shared" si="70"/>
        <v>-2.7628354109642289E-2</v>
      </c>
      <c r="E173" s="25">
        <f t="shared" si="70"/>
        <v>4.1336569664857215E-2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3.3359713798312568E-2</v>
      </c>
      <c r="D174" s="24">
        <f t="shared" si="71"/>
        <v>1.0895146621622831E-4</v>
      </c>
      <c r="E174" s="25">
        <f t="shared" si="71"/>
        <v>-3.346866526452863E-2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-1.1496244508176184E-2</v>
      </c>
      <c r="D175" s="24">
        <f t="shared" si="72"/>
        <v>2.5342498591538282E-2</v>
      </c>
      <c r="E175" s="25">
        <f t="shared" si="72"/>
        <v>-1.3846254083361986E-2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3.5157756784947924E-2</v>
      </c>
      <c r="D176" s="24">
        <f t="shared" si="73"/>
        <v>-1.3237571891246719E-2</v>
      </c>
      <c r="E176" s="25">
        <f t="shared" si="73"/>
        <v>-2.1920184893701039E-2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-3.7690716895438681E-2</v>
      </c>
      <c r="D177" s="24">
        <f t="shared" si="74"/>
        <v>-6.5435262982773135E-3</v>
      </c>
      <c r="E177" s="25">
        <f t="shared" si="74"/>
        <v>4.4234243193716022E-2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2.4065584908750104E-6</v>
      </c>
      <c r="D178" s="24">
        <f t="shared" si="75"/>
        <v>-1.547067064659341E-2</v>
      </c>
      <c r="E178" s="25">
        <f t="shared" si="75"/>
        <v>1.5468264088102784E-2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6.6873676536078064E-3</v>
      </c>
      <c r="D179" s="24">
        <f t="shared" si="76"/>
        <v>4.0256097828540477E-2</v>
      </c>
      <c r="E179" s="25">
        <f t="shared" si="76"/>
        <v>-4.69434654821482E-2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1.3847337555582956E-2</v>
      </c>
      <c r="D180" s="24">
        <f t="shared" si="77"/>
        <v>7.2670190410033281E-2</v>
      </c>
      <c r="E180" s="25">
        <f t="shared" si="77"/>
        <v>-8.6517527965616126E-2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6.0900827558166004E-3</v>
      </c>
      <c r="D181" s="24">
        <f t="shared" si="78"/>
        <v>1.1413338047271682E-3</v>
      </c>
      <c r="E181" s="25">
        <f t="shared" si="78"/>
        <v>-7.2314165605437131E-3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1.2568079820732075E-2</v>
      </c>
      <c r="D182" s="24">
        <f t="shared" si="79"/>
        <v>2.3709414250539323E-2</v>
      </c>
      <c r="E182" s="25">
        <f t="shared" si="79"/>
        <v>-3.627749407127126E-2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-6.2421543328251561E-3</v>
      </c>
      <c r="D183" s="24">
        <f t="shared" si="80"/>
        <v>6.7607416425693734E-3</v>
      </c>
      <c r="E183" s="25">
        <f t="shared" si="80"/>
        <v>-5.1858730974412015E-4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-2.2432792270225765E-2</v>
      </c>
      <c r="D184" s="24">
        <f t="shared" si="81"/>
        <v>-1.8964305986972907E-3</v>
      </c>
      <c r="E184" s="25">
        <f t="shared" si="81"/>
        <v>2.4329222868923139E-2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3.1759925392102872E-2</v>
      </c>
      <c r="D185" s="24">
        <f t="shared" si="82"/>
        <v>-4.8911894893526597E-2</v>
      </c>
      <c r="E185" s="25">
        <f t="shared" si="82"/>
        <v>1.7151969501423753E-2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1.5569287454702319E-2</v>
      </c>
      <c r="D186" s="24">
        <f t="shared" si="83"/>
        <v>-5.7569067134793206E-2</v>
      </c>
      <c r="E186" s="25">
        <f t="shared" si="83"/>
        <v>4.1999779680091054E-2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2.1036759149563877E-3</v>
      </c>
      <c r="D187" s="24">
        <f t="shared" si="84"/>
        <v>2.1878304525161402E-2</v>
      </c>
      <c r="E187" s="25">
        <f t="shared" si="84"/>
        <v>-2.3981980440117692E-2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2.0861424173811344E-2</v>
      </c>
      <c r="D188" s="24">
        <f t="shared" si="85"/>
        <v>-1.7704456990080331E-2</v>
      </c>
      <c r="E188" s="25">
        <f t="shared" si="85"/>
        <v>-3.1569671837308744E-3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-3.0496138390406546E-2</v>
      </c>
      <c r="D189" s="24">
        <f t="shared" si="86"/>
        <v>-7.5400290374722345E-2</v>
      </c>
      <c r="E189" s="25">
        <f t="shared" si="86"/>
        <v>0.10589642876512895</v>
      </c>
    </row>
    <row r="190" spans="1:5" x14ac:dyDescent="0.25">
      <c r="A190" s="21"/>
      <c r="B190" s="22" t="s">
        <v>98</v>
      </c>
      <c r="C190" s="23">
        <f t="shared" ref="C190:E190" si="87">C93 -($F93*C$96/$F$96)</f>
        <v>-4.2882580344097421E-4</v>
      </c>
      <c r="D190" s="24">
        <f t="shared" si="87"/>
        <v>-3.115261837626801E-2</v>
      </c>
      <c r="E190" s="25">
        <f t="shared" si="87"/>
        <v>3.1581444179709095E-2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6.9963239246064735E-3</v>
      </c>
      <c r="D191" s="24">
        <f t="shared" si="88"/>
        <v>-6.4893943592393422E-3</v>
      </c>
      <c r="E191" s="25">
        <f t="shared" si="88"/>
        <v>-5.0692956536702027E-4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-2.35200983159356E-3</v>
      </c>
      <c r="D192" s="29">
        <f t="shared" si="89"/>
        <v>-3.1513039577760776E-2</v>
      </c>
      <c r="E192" s="30">
        <f t="shared" si="89"/>
        <v>3.3865049409354503E-2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2025-12-16T22:49:04Z</dcterms:created>
  <dcterms:modified xsi:type="dcterms:W3CDTF">2025-12-16T22:49:06Z</dcterms:modified>
</cp:coreProperties>
</file>