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CZ\OUTPUT\"/>
    </mc:Choice>
  </mc:AlternateContent>
  <xr:revisionPtr revIDLastSave="0" documentId="13_ncr:1_{D2FAD89F-4DD9-460C-8B2E-2A07E6D94FC5}" xr6:coauthVersionLast="47" xr6:coauthVersionMax="47" xr10:uidLastSave="{00000000-0000-0000-0000-000000000000}"/>
  <bookViews>
    <workbookView xWindow="-28920" yWindow="-120" windowWidth="29040" windowHeight="15720" xr2:uid="{8B466665-BBB1-4819-B9E0-44461BDCC97B}"/>
  </bookViews>
  <sheets>
    <sheet name="Arkusz1" sheetId="1" r:id="rId1"/>
    <sheet name=" 1 Jameson + Competi (1)" sheetId="2" r:id="rId2"/>
    <sheet name=" 1 Jameson + Competi (2)" sheetId="3" r:id="rId3"/>
    <sheet name=" 1 Jameson + Competi (3)" sheetId="4" r:id="rId4"/>
    <sheet name=" 1 Jameson + Competi (4)" sheetId="5" r:id="rId5"/>
    <sheet name=" 1 Jameson + Competi (5)" sheetId="6" r:id="rId6"/>
    <sheet name=" 1 Jameson + Competi (6)" sheetId="7" r:id="rId7"/>
    <sheet name=" 1 Jameson + Competi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2" i="8" l="1"/>
  <c r="F192" i="8"/>
  <c r="E192" i="8"/>
  <c r="D192" i="8"/>
  <c r="C192" i="8"/>
  <c r="G191" i="8"/>
  <c r="F191" i="8"/>
  <c r="E191" i="8"/>
  <c r="D191" i="8"/>
  <c r="C191" i="8"/>
  <c r="G190" i="8"/>
  <c r="F190" i="8"/>
  <c r="E190" i="8"/>
  <c r="D190" i="8"/>
  <c r="C190" i="8"/>
  <c r="G189" i="8"/>
  <c r="F189" i="8"/>
  <c r="E189" i="8"/>
  <c r="D189" i="8"/>
  <c r="C189" i="8"/>
  <c r="G188" i="8"/>
  <c r="F188" i="8"/>
  <c r="E188" i="8"/>
  <c r="D188" i="8"/>
  <c r="C188" i="8"/>
  <c r="G187" i="8"/>
  <c r="F187" i="8"/>
  <c r="E187" i="8"/>
  <c r="D187" i="8"/>
  <c r="C187" i="8"/>
  <c r="G186" i="8"/>
  <c r="F186" i="8"/>
  <c r="E186" i="8"/>
  <c r="D186" i="8"/>
  <c r="C186" i="8"/>
  <c r="G185" i="8"/>
  <c r="F185" i="8"/>
  <c r="E185" i="8"/>
  <c r="D185" i="8"/>
  <c r="C185" i="8"/>
  <c r="G184" i="8"/>
  <c r="F184" i="8"/>
  <c r="E184" i="8"/>
  <c r="D184" i="8"/>
  <c r="C184" i="8"/>
  <c r="G183" i="8"/>
  <c r="F183" i="8"/>
  <c r="E183" i="8"/>
  <c r="D183" i="8"/>
  <c r="C183" i="8"/>
  <c r="G182" i="8"/>
  <c r="F182" i="8"/>
  <c r="E182" i="8"/>
  <c r="D182" i="8"/>
  <c r="C182" i="8"/>
  <c r="G181" i="8"/>
  <c r="F181" i="8"/>
  <c r="E181" i="8"/>
  <c r="D181" i="8"/>
  <c r="C181" i="8"/>
  <c r="G180" i="8"/>
  <c r="F180" i="8"/>
  <c r="E180" i="8"/>
  <c r="D180" i="8"/>
  <c r="C180" i="8"/>
  <c r="G179" i="8"/>
  <c r="F179" i="8"/>
  <c r="E179" i="8"/>
  <c r="D179" i="8"/>
  <c r="C179" i="8"/>
  <c r="G178" i="8"/>
  <c r="F178" i="8"/>
  <c r="E178" i="8"/>
  <c r="D178" i="8"/>
  <c r="C178" i="8"/>
  <c r="G177" i="8"/>
  <c r="F177" i="8"/>
  <c r="E177" i="8"/>
  <c r="D177" i="8"/>
  <c r="C177" i="8"/>
  <c r="G176" i="8"/>
  <c r="F176" i="8"/>
  <c r="E176" i="8"/>
  <c r="D176" i="8"/>
  <c r="C176" i="8"/>
  <c r="G175" i="8"/>
  <c r="F175" i="8"/>
  <c r="E175" i="8"/>
  <c r="D175" i="8"/>
  <c r="C175" i="8"/>
  <c r="G174" i="8"/>
  <c r="F174" i="8"/>
  <c r="E174" i="8"/>
  <c r="D174" i="8"/>
  <c r="C174" i="8"/>
  <c r="G173" i="8"/>
  <c r="F173" i="8"/>
  <c r="E173" i="8"/>
  <c r="D173" i="8"/>
  <c r="C173" i="8"/>
  <c r="G172" i="8"/>
  <c r="F172" i="8"/>
  <c r="E172" i="8"/>
  <c r="D172" i="8"/>
  <c r="C172" i="8"/>
  <c r="G171" i="8"/>
  <c r="F171" i="8"/>
  <c r="E171" i="8"/>
  <c r="D171" i="8"/>
  <c r="C171" i="8"/>
  <c r="G170" i="8"/>
  <c r="F170" i="8"/>
  <c r="E170" i="8"/>
  <c r="D170" i="8"/>
  <c r="C170" i="8"/>
  <c r="G169" i="8"/>
  <c r="F169" i="8"/>
  <c r="E169" i="8"/>
  <c r="D169" i="8"/>
  <c r="C169" i="8"/>
  <c r="G168" i="8"/>
  <c r="F168" i="8"/>
  <c r="E168" i="8"/>
  <c r="D168" i="8"/>
  <c r="C168" i="8"/>
  <c r="G167" i="8"/>
  <c r="F167" i="8"/>
  <c r="E167" i="8"/>
  <c r="D167" i="8"/>
  <c r="C167" i="8"/>
  <c r="G166" i="8"/>
  <c r="F166" i="8"/>
  <c r="E166" i="8"/>
  <c r="D166" i="8"/>
  <c r="C166" i="8"/>
  <c r="G165" i="8"/>
  <c r="F165" i="8"/>
  <c r="E165" i="8"/>
  <c r="D165" i="8"/>
  <c r="C165" i="8"/>
  <c r="G164" i="8"/>
  <c r="F164" i="8"/>
  <c r="E164" i="8"/>
  <c r="D164" i="8"/>
  <c r="C164" i="8"/>
  <c r="G163" i="8"/>
  <c r="F163" i="8"/>
  <c r="E163" i="8"/>
  <c r="D163" i="8"/>
  <c r="C163" i="8"/>
  <c r="G162" i="8"/>
  <c r="F162" i="8"/>
  <c r="E162" i="8"/>
  <c r="D162" i="8"/>
  <c r="C162" i="8"/>
  <c r="G161" i="8"/>
  <c r="F161" i="8"/>
  <c r="E161" i="8"/>
  <c r="D161" i="8"/>
  <c r="C161" i="8"/>
  <c r="G160" i="8"/>
  <c r="F160" i="8"/>
  <c r="E160" i="8"/>
  <c r="D160" i="8"/>
  <c r="C160" i="8"/>
  <c r="G159" i="8"/>
  <c r="F159" i="8"/>
  <c r="E159" i="8"/>
  <c r="D159" i="8"/>
  <c r="C159" i="8"/>
  <c r="G158" i="8"/>
  <c r="F158" i="8"/>
  <c r="E158" i="8"/>
  <c r="D158" i="8"/>
  <c r="C158" i="8"/>
  <c r="G157" i="8"/>
  <c r="F157" i="8"/>
  <c r="E157" i="8"/>
  <c r="D157" i="8"/>
  <c r="C157" i="8"/>
  <c r="G156" i="8"/>
  <c r="F156" i="8"/>
  <c r="E156" i="8"/>
  <c r="D156" i="8"/>
  <c r="C156" i="8"/>
  <c r="G155" i="8"/>
  <c r="F155" i="8"/>
  <c r="E155" i="8"/>
  <c r="D155" i="8"/>
  <c r="C155" i="8"/>
  <c r="G154" i="8"/>
  <c r="F154" i="8"/>
  <c r="E154" i="8"/>
  <c r="D154" i="8"/>
  <c r="C154" i="8"/>
  <c r="G153" i="8"/>
  <c r="F153" i="8"/>
  <c r="E153" i="8"/>
  <c r="D153" i="8"/>
  <c r="C153" i="8"/>
  <c r="G152" i="8"/>
  <c r="F152" i="8"/>
  <c r="E152" i="8"/>
  <c r="D152" i="8"/>
  <c r="C152" i="8"/>
  <c r="G151" i="8"/>
  <c r="F151" i="8"/>
  <c r="E151" i="8"/>
  <c r="D151" i="8"/>
  <c r="C151" i="8"/>
  <c r="G150" i="8"/>
  <c r="F150" i="8"/>
  <c r="E150" i="8"/>
  <c r="D150" i="8"/>
  <c r="C150" i="8"/>
  <c r="G149" i="8"/>
  <c r="F149" i="8"/>
  <c r="E149" i="8"/>
  <c r="D149" i="8"/>
  <c r="C149" i="8"/>
  <c r="G148" i="8"/>
  <c r="F148" i="8"/>
  <c r="E148" i="8"/>
  <c r="D148" i="8"/>
  <c r="C148" i="8"/>
  <c r="G147" i="8"/>
  <c r="F147" i="8"/>
  <c r="E147" i="8"/>
  <c r="D147" i="8"/>
  <c r="C147" i="8"/>
  <c r="G146" i="8"/>
  <c r="F146" i="8"/>
  <c r="E146" i="8"/>
  <c r="D146" i="8"/>
  <c r="C146" i="8"/>
  <c r="G145" i="8"/>
  <c r="F145" i="8"/>
  <c r="E145" i="8"/>
  <c r="D145" i="8"/>
  <c r="C145" i="8"/>
  <c r="G144" i="8"/>
  <c r="F144" i="8"/>
  <c r="E144" i="8"/>
  <c r="D144" i="8"/>
  <c r="C144" i="8"/>
  <c r="G143" i="8"/>
  <c r="F143" i="8"/>
  <c r="E143" i="8"/>
  <c r="D143" i="8"/>
  <c r="C143" i="8"/>
  <c r="G142" i="8"/>
  <c r="F142" i="8"/>
  <c r="E142" i="8"/>
  <c r="D142" i="8"/>
  <c r="C142" i="8"/>
  <c r="G141" i="8"/>
  <c r="F141" i="8"/>
  <c r="E141" i="8"/>
  <c r="D141" i="8"/>
  <c r="C141" i="8"/>
  <c r="G140" i="8"/>
  <c r="F140" i="8"/>
  <c r="E140" i="8"/>
  <c r="D140" i="8"/>
  <c r="C140" i="8"/>
  <c r="G139" i="8"/>
  <c r="F139" i="8"/>
  <c r="E139" i="8"/>
  <c r="D139" i="8"/>
  <c r="C139" i="8"/>
  <c r="G138" i="8"/>
  <c r="F138" i="8"/>
  <c r="E138" i="8"/>
  <c r="D138" i="8"/>
  <c r="C138" i="8"/>
  <c r="G137" i="8"/>
  <c r="F137" i="8"/>
  <c r="E137" i="8"/>
  <c r="D137" i="8"/>
  <c r="C137" i="8"/>
  <c r="G136" i="8"/>
  <c r="F136" i="8"/>
  <c r="E136" i="8"/>
  <c r="D136" i="8"/>
  <c r="C136" i="8"/>
  <c r="G135" i="8"/>
  <c r="F135" i="8"/>
  <c r="E135" i="8"/>
  <c r="D135" i="8"/>
  <c r="C135" i="8"/>
  <c r="G134" i="8"/>
  <c r="F134" i="8"/>
  <c r="E134" i="8"/>
  <c r="D134" i="8"/>
  <c r="C134" i="8"/>
  <c r="G133" i="8"/>
  <c r="F133" i="8"/>
  <c r="E133" i="8"/>
  <c r="D133" i="8"/>
  <c r="C133" i="8"/>
  <c r="G132" i="8"/>
  <c r="F132" i="8"/>
  <c r="E132" i="8"/>
  <c r="D132" i="8"/>
  <c r="C132" i="8"/>
  <c r="G131" i="8"/>
  <c r="F131" i="8"/>
  <c r="E131" i="8"/>
  <c r="D131" i="8"/>
  <c r="C131" i="8"/>
  <c r="G130" i="8"/>
  <c r="F130" i="8"/>
  <c r="E130" i="8"/>
  <c r="D130" i="8"/>
  <c r="C130" i="8"/>
  <c r="G129" i="8"/>
  <c r="F129" i="8"/>
  <c r="E129" i="8"/>
  <c r="D129" i="8"/>
  <c r="C129" i="8"/>
  <c r="G128" i="8"/>
  <c r="F128" i="8"/>
  <c r="E128" i="8"/>
  <c r="D128" i="8"/>
  <c r="C128" i="8"/>
  <c r="G127" i="8"/>
  <c r="F127" i="8"/>
  <c r="E127" i="8"/>
  <c r="D127" i="8"/>
  <c r="C127" i="8"/>
  <c r="G126" i="8"/>
  <c r="F126" i="8"/>
  <c r="E126" i="8"/>
  <c r="D126" i="8"/>
  <c r="C126" i="8"/>
  <c r="G125" i="8"/>
  <c r="F125" i="8"/>
  <c r="E125" i="8"/>
  <c r="D125" i="8"/>
  <c r="C125" i="8"/>
  <c r="G124" i="8"/>
  <c r="F124" i="8"/>
  <c r="E124" i="8"/>
  <c r="D124" i="8"/>
  <c r="C124" i="8"/>
  <c r="G123" i="8"/>
  <c r="F123" i="8"/>
  <c r="E123" i="8"/>
  <c r="D123" i="8"/>
  <c r="C123" i="8"/>
  <c r="G122" i="8"/>
  <c r="F122" i="8"/>
  <c r="E122" i="8"/>
  <c r="D122" i="8"/>
  <c r="C122" i="8"/>
  <c r="G121" i="8"/>
  <c r="F121" i="8"/>
  <c r="E121" i="8"/>
  <c r="D121" i="8"/>
  <c r="C121" i="8"/>
  <c r="G120" i="8"/>
  <c r="F120" i="8"/>
  <c r="E120" i="8"/>
  <c r="D120" i="8"/>
  <c r="C120" i="8"/>
  <c r="G119" i="8"/>
  <c r="F119" i="8"/>
  <c r="E119" i="8"/>
  <c r="D119" i="8"/>
  <c r="C119" i="8"/>
  <c r="G118" i="8"/>
  <c r="F118" i="8"/>
  <c r="E118" i="8"/>
  <c r="D118" i="8"/>
  <c r="C118" i="8"/>
  <c r="G117" i="8"/>
  <c r="F117" i="8"/>
  <c r="E117" i="8"/>
  <c r="D117" i="8"/>
  <c r="C117" i="8"/>
  <c r="G116" i="8"/>
  <c r="F116" i="8"/>
  <c r="E116" i="8"/>
  <c r="D116" i="8"/>
  <c r="C116" i="8"/>
  <c r="G115" i="8"/>
  <c r="F115" i="8"/>
  <c r="E115" i="8"/>
  <c r="D115" i="8"/>
  <c r="C115" i="8"/>
  <c r="G114" i="8"/>
  <c r="F114" i="8"/>
  <c r="E114" i="8"/>
  <c r="D114" i="8"/>
  <c r="C114" i="8"/>
  <c r="G113" i="8"/>
  <c r="F113" i="8"/>
  <c r="E113" i="8"/>
  <c r="D113" i="8"/>
  <c r="C113" i="8"/>
  <c r="G112" i="8"/>
  <c r="F112" i="8"/>
  <c r="E112" i="8"/>
  <c r="D112" i="8"/>
  <c r="C112" i="8"/>
  <c r="G111" i="8"/>
  <c r="F111" i="8"/>
  <c r="E111" i="8"/>
  <c r="D111" i="8"/>
  <c r="C111" i="8"/>
  <c r="G110" i="8"/>
  <c r="F110" i="8"/>
  <c r="E110" i="8"/>
  <c r="D110" i="8"/>
  <c r="C110" i="8"/>
  <c r="G109" i="8"/>
  <c r="F109" i="8"/>
  <c r="E109" i="8"/>
  <c r="D109" i="8"/>
  <c r="C109" i="8"/>
  <c r="G108" i="8"/>
  <c r="F108" i="8"/>
  <c r="E108" i="8"/>
  <c r="D108" i="8"/>
  <c r="C108" i="8"/>
  <c r="G107" i="8"/>
  <c r="F107" i="8"/>
  <c r="E107" i="8"/>
  <c r="D107" i="8"/>
  <c r="C107" i="8"/>
  <c r="G106" i="8"/>
  <c r="F106" i="8"/>
  <c r="E106" i="8"/>
  <c r="D106" i="8"/>
  <c r="C106" i="8"/>
  <c r="G105" i="8"/>
  <c r="F105" i="8"/>
  <c r="E105" i="8"/>
  <c r="D105" i="8"/>
  <c r="C105" i="8"/>
  <c r="G104" i="8"/>
  <c r="F104" i="8"/>
  <c r="E104" i="8"/>
  <c r="D104" i="8"/>
  <c r="C104" i="8"/>
  <c r="G103" i="8"/>
  <c r="F103" i="8"/>
  <c r="E103" i="8"/>
  <c r="D103" i="8"/>
  <c r="C103" i="8"/>
  <c r="H96" i="8"/>
  <c r="G96" i="8"/>
  <c r="F96" i="8"/>
  <c r="E96" i="8"/>
  <c r="D96" i="8"/>
  <c r="C96" i="8"/>
  <c r="H95" i="8"/>
  <c r="H94" i="8"/>
  <c r="H93" i="8"/>
  <c r="H92" i="8"/>
  <c r="H91" i="8"/>
  <c r="H90" i="8"/>
  <c r="H89" i="8"/>
  <c r="H88" i="8"/>
  <c r="H87" i="8"/>
  <c r="H86" i="8"/>
  <c r="H85" i="8"/>
  <c r="H84" i="8"/>
  <c r="H83" i="8"/>
  <c r="H82" i="8"/>
  <c r="H81" i="8"/>
  <c r="H80" i="8"/>
  <c r="H79" i="8"/>
  <c r="H78" i="8"/>
  <c r="H77" i="8"/>
  <c r="H76" i="8"/>
  <c r="H75" i="8"/>
  <c r="H74" i="8"/>
  <c r="H73" i="8"/>
  <c r="H72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G48" i="7"/>
  <c r="F48" i="7"/>
  <c r="E48" i="7"/>
  <c r="D48" i="7"/>
  <c r="C48" i="7"/>
  <c r="G47" i="7"/>
  <c r="F47" i="7"/>
  <c r="E47" i="7"/>
  <c r="D47" i="7"/>
  <c r="C47" i="7"/>
  <c r="G46" i="7"/>
  <c r="F46" i="7"/>
  <c r="E46" i="7"/>
  <c r="D46" i="7"/>
  <c r="C46" i="7"/>
  <c r="G45" i="7"/>
  <c r="F45" i="7"/>
  <c r="E45" i="7"/>
  <c r="D45" i="7"/>
  <c r="C45" i="7"/>
  <c r="G44" i="7"/>
  <c r="F44" i="7"/>
  <c r="E44" i="7"/>
  <c r="D44" i="7"/>
  <c r="C44" i="7"/>
  <c r="G43" i="7"/>
  <c r="F43" i="7"/>
  <c r="E43" i="7"/>
  <c r="D43" i="7"/>
  <c r="C43" i="7"/>
  <c r="G42" i="7"/>
  <c r="F42" i="7"/>
  <c r="E42" i="7"/>
  <c r="D42" i="7"/>
  <c r="C42" i="7"/>
  <c r="G41" i="7"/>
  <c r="F41" i="7"/>
  <c r="E41" i="7"/>
  <c r="D41" i="7"/>
  <c r="C41" i="7"/>
  <c r="G40" i="7"/>
  <c r="F40" i="7"/>
  <c r="E40" i="7"/>
  <c r="D40" i="7"/>
  <c r="C40" i="7"/>
  <c r="G39" i="7"/>
  <c r="F39" i="7"/>
  <c r="E39" i="7"/>
  <c r="D39" i="7"/>
  <c r="C39" i="7"/>
  <c r="G38" i="7"/>
  <c r="F38" i="7"/>
  <c r="E38" i="7"/>
  <c r="D38" i="7"/>
  <c r="C38" i="7"/>
  <c r="G37" i="7"/>
  <c r="F37" i="7"/>
  <c r="E37" i="7"/>
  <c r="D37" i="7"/>
  <c r="C37" i="7"/>
  <c r="G36" i="7"/>
  <c r="F36" i="7"/>
  <c r="E36" i="7"/>
  <c r="D36" i="7"/>
  <c r="C36" i="7"/>
  <c r="G35" i="7"/>
  <c r="F35" i="7"/>
  <c r="E35" i="7"/>
  <c r="D35" i="7"/>
  <c r="C35" i="7"/>
  <c r="G34" i="7"/>
  <c r="F34" i="7"/>
  <c r="E34" i="7"/>
  <c r="D34" i="7"/>
  <c r="C34" i="7"/>
  <c r="G33" i="7"/>
  <c r="F33" i="7"/>
  <c r="E33" i="7"/>
  <c r="D33" i="7"/>
  <c r="C33" i="7"/>
  <c r="G32" i="7"/>
  <c r="F32" i="7"/>
  <c r="E32" i="7"/>
  <c r="D32" i="7"/>
  <c r="C32" i="7"/>
  <c r="G31" i="7"/>
  <c r="F31" i="7"/>
  <c r="E31" i="7"/>
  <c r="D31" i="7"/>
  <c r="C31" i="7"/>
  <c r="H24" i="7"/>
  <c r="G24" i="7"/>
  <c r="F24" i="7"/>
  <c r="E24" i="7"/>
  <c r="D24" i="7"/>
  <c r="C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G48" i="6"/>
  <c r="F48" i="6"/>
  <c r="E48" i="6"/>
  <c r="D48" i="6"/>
  <c r="C48" i="6"/>
  <c r="G47" i="6"/>
  <c r="F47" i="6"/>
  <c r="E47" i="6"/>
  <c r="D47" i="6"/>
  <c r="C47" i="6"/>
  <c r="G46" i="6"/>
  <c r="F46" i="6"/>
  <c r="E46" i="6"/>
  <c r="D46" i="6"/>
  <c r="C46" i="6"/>
  <c r="G45" i="6"/>
  <c r="F45" i="6"/>
  <c r="E45" i="6"/>
  <c r="D45" i="6"/>
  <c r="C45" i="6"/>
  <c r="G44" i="6"/>
  <c r="F44" i="6"/>
  <c r="E44" i="6"/>
  <c r="D44" i="6"/>
  <c r="C44" i="6"/>
  <c r="G43" i="6"/>
  <c r="F43" i="6"/>
  <c r="E43" i="6"/>
  <c r="D43" i="6"/>
  <c r="C43" i="6"/>
  <c r="G42" i="6"/>
  <c r="F42" i="6"/>
  <c r="E42" i="6"/>
  <c r="D42" i="6"/>
  <c r="C42" i="6"/>
  <c r="G41" i="6"/>
  <c r="F41" i="6"/>
  <c r="E41" i="6"/>
  <c r="D41" i="6"/>
  <c r="C41" i="6"/>
  <c r="G40" i="6"/>
  <c r="F40" i="6"/>
  <c r="E40" i="6"/>
  <c r="D40" i="6"/>
  <c r="C40" i="6"/>
  <c r="G39" i="6"/>
  <c r="F39" i="6"/>
  <c r="E39" i="6"/>
  <c r="D39" i="6"/>
  <c r="C39" i="6"/>
  <c r="G38" i="6"/>
  <c r="F38" i="6"/>
  <c r="E38" i="6"/>
  <c r="D38" i="6"/>
  <c r="C38" i="6"/>
  <c r="G37" i="6"/>
  <c r="F37" i="6"/>
  <c r="E37" i="6"/>
  <c r="D37" i="6"/>
  <c r="C37" i="6"/>
  <c r="G36" i="6"/>
  <c r="F36" i="6"/>
  <c r="E36" i="6"/>
  <c r="D36" i="6"/>
  <c r="C36" i="6"/>
  <c r="G35" i="6"/>
  <c r="F35" i="6"/>
  <c r="E35" i="6"/>
  <c r="D35" i="6"/>
  <c r="C35" i="6"/>
  <c r="G34" i="6"/>
  <c r="F34" i="6"/>
  <c r="E34" i="6"/>
  <c r="D34" i="6"/>
  <c r="C34" i="6"/>
  <c r="G33" i="6"/>
  <c r="F33" i="6"/>
  <c r="E33" i="6"/>
  <c r="D33" i="6"/>
  <c r="C33" i="6"/>
  <c r="G32" i="6"/>
  <c r="F32" i="6"/>
  <c r="E32" i="6"/>
  <c r="D32" i="6"/>
  <c r="C32" i="6"/>
  <c r="G31" i="6"/>
  <c r="F31" i="6"/>
  <c r="E31" i="6"/>
  <c r="D31" i="6"/>
  <c r="C31" i="6"/>
  <c r="H24" i="6"/>
  <c r="G24" i="6"/>
  <c r="F24" i="6"/>
  <c r="E24" i="6"/>
  <c r="D24" i="6"/>
  <c r="C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G44" i="5"/>
  <c r="F44" i="5"/>
  <c r="E44" i="5"/>
  <c r="D44" i="5"/>
  <c r="C44" i="5"/>
  <c r="G43" i="5"/>
  <c r="F43" i="5"/>
  <c r="E43" i="5"/>
  <c r="D43" i="5"/>
  <c r="C43" i="5"/>
  <c r="G42" i="5"/>
  <c r="F42" i="5"/>
  <c r="E42" i="5"/>
  <c r="D42" i="5"/>
  <c r="C42" i="5"/>
  <c r="G41" i="5"/>
  <c r="F41" i="5"/>
  <c r="E41" i="5"/>
  <c r="D41" i="5"/>
  <c r="C41" i="5"/>
  <c r="G40" i="5"/>
  <c r="F40" i="5"/>
  <c r="E40" i="5"/>
  <c r="D40" i="5"/>
  <c r="C40" i="5"/>
  <c r="G39" i="5"/>
  <c r="F39" i="5"/>
  <c r="E39" i="5"/>
  <c r="D39" i="5"/>
  <c r="C39" i="5"/>
  <c r="G38" i="5"/>
  <c r="F38" i="5"/>
  <c r="E38" i="5"/>
  <c r="D38" i="5"/>
  <c r="C38" i="5"/>
  <c r="G37" i="5"/>
  <c r="F37" i="5"/>
  <c r="E37" i="5"/>
  <c r="D37" i="5"/>
  <c r="C37" i="5"/>
  <c r="G36" i="5"/>
  <c r="F36" i="5"/>
  <c r="E36" i="5"/>
  <c r="D36" i="5"/>
  <c r="C36" i="5"/>
  <c r="G35" i="5"/>
  <c r="F35" i="5"/>
  <c r="E35" i="5"/>
  <c r="D35" i="5"/>
  <c r="C35" i="5"/>
  <c r="G34" i="5"/>
  <c r="F34" i="5"/>
  <c r="E34" i="5"/>
  <c r="D34" i="5"/>
  <c r="C34" i="5"/>
  <c r="G33" i="5"/>
  <c r="F33" i="5"/>
  <c r="E33" i="5"/>
  <c r="D33" i="5"/>
  <c r="C33" i="5"/>
  <c r="G32" i="5"/>
  <c r="F32" i="5"/>
  <c r="E32" i="5"/>
  <c r="D32" i="5"/>
  <c r="C32" i="5"/>
  <c r="G31" i="5"/>
  <c r="F31" i="5"/>
  <c r="E31" i="5"/>
  <c r="D31" i="5"/>
  <c r="C31" i="5"/>
  <c r="G30" i="5"/>
  <c r="F30" i="5"/>
  <c r="E30" i="5"/>
  <c r="D30" i="5"/>
  <c r="C30" i="5"/>
  <c r="G29" i="5"/>
  <c r="F29" i="5"/>
  <c r="E29" i="5"/>
  <c r="D29" i="5"/>
  <c r="C29" i="5"/>
  <c r="H22" i="5"/>
  <c r="G22" i="5"/>
  <c r="F22" i="5"/>
  <c r="E22" i="5"/>
  <c r="D22" i="5"/>
  <c r="C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G52" i="4"/>
  <c r="F52" i="4"/>
  <c r="E52" i="4"/>
  <c r="D52" i="4"/>
  <c r="C52" i="4"/>
  <c r="G51" i="4"/>
  <c r="F51" i="4"/>
  <c r="E51" i="4"/>
  <c r="D51" i="4"/>
  <c r="C51" i="4"/>
  <c r="G50" i="4"/>
  <c r="F50" i="4"/>
  <c r="E50" i="4"/>
  <c r="D50" i="4"/>
  <c r="C50" i="4"/>
  <c r="G49" i="4"/>
  <c r="F49" i="4"/>
  <c r="E49" i="4"/>
  <c r="D49" i="4"/>
  <c r="C49" i="4"/>
  <c r="G48" i="4"/>
  <c r="F48" i="4"/>
  <c r="E48" i="4"/>
  <c r="D48" i="4"/>
  <c r="C48" i="4"/>
  <c r="G47" i="4"/>
  <c r="F47" i="4"/>
  <c r="E47" i="4"/>
  <c r="D47" i="4"/>
  <c r="C47" i="4"/>
  <c r="G46" i="4"/>
  <c r="F46" i="4"/>
  <c r="E46" i="4"/>
  <c r="D46" i="4"/>
  <c r="C46" i="4"/>
  <c r="G45" i="4"/>
  <c r="F45" i="4"/>
  <c r="E45" i="4"/>
  <c r="D45" i="4"/>
  <c r="C45" i="4"/>
  <c r="G44" i="4"/>
  <c r="F44" i="4"/>
  <c r="E44" i="4"/>
  <c r="D44" i="4"/>
  <c r="C44" i="4"/>
  <c r="G43" i="4"/>
  <c r="F43" i="4"/>
  <c r="E43" i="4"/>
  <c r="D43" i="4"/>
  <c r="C43" i="4"/>
  <c r="G42" i="4"/>
  <c r="F42" i="4"/>
  <c r="E42" i="4"/>
  <c r="D42" i="4"/>
  <c r="C42" i="4"/>
  <c r="G41" i="4"/>
  <c r="F41" i="4"/>
  <c r="E41" i="4"/>
  <c r="D41" i="4"/>
  <c r="C41" i="4"/>
  <c r="G40" i="4"/>
  <c r="F40" i="4"/>
  <c r="E40" i="4"/>
  <c r="D40" i="4"/>
  <c r="C40" i="4"/>
  <c r="G39" i="4"/>
  <c r="F39" i="4"/>
  <c r="E39" i="4"/>
  <c r="D39" i="4"/>
  <c r="C39" i="4"/>
  <c r="G38" i="4"/>
  <c r="F38" i="4"/>
  <c r="E38" i="4"/>
  <c r="D38" i="4"/>
  <c r="C38" i="4"/>
  <c r="G37" i="4"/>
  <c r="F37" i="4"/>
  <c r="E37" i="4"/>
  <c r="D37" i="4"/>
  <c r="C37" i="4"/>
  <c r="G36" i="4"/>
  <c r="F36" i="4"/>
  <c r="E36" i="4"/>
  <c r="D36" i="4"/>
  <c r="C36" i="4"/>
  <c r="G35" i="4"/>
  <c r="F35" i="4"/>
  <c r="E35" i="4"/>
  <c r="D35" i="4"/>
  <c r="C35" i="4"/>
  <c r="G34" i="4"/>
  <c r="F34" i="4"/>
  <c r="E34" i="4"/>
  <c r="D34" i="4"/>
  <c r="C34" i="4"/>
  <c r="G33" i="4"/>
  <c r="F33" i="4"/>
  <c r="E33" i="4"/>
  <c r="D33" i="4"/>
  <c r="C33" i="4"/>
  <c r="H26" i="4"/>
  <c r="G26" i="4"/>
  <c r="F26" i="4"/>
  <c r="E26" i="4"/>
  <c r="D26" i="4"/>
  <c r="C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G48" i="3"/>
  <c r="F48" i="3"/>
  <c r="E48" i="3"/>
  <c r="D48" i="3"/>
  <c r="C48" i="3"/>
  <c r="G47" i="3"/>
  <c r="F47" i="3"/>
  <c r="E47" i="3"/>
  <c r="D47" i="3"/>
  <c r="C47" i="3"/>
  <c r="G46" i="3"/>
  <c r="F46" i="3"/>
  <c r="E46" i="3"/>
  <c r="D46" i="3"/>
  <c r="C46" i="3"/>
  <c r="G45" i="3"/>
  <c r="F45" i="3"/>
  <c r="E45" i="3"/>
  <c r="D45" i="3"/>
  <c r="C45" i="3"/>
  <c r="G44" i="3"/>
  <c r="F44" i="3"/>
  <c r="E44" i="3"/>
  <c r="D44" i="3"/>
  <c r="C44" i="3"/>
  <c r="G43" i="3"/>
  <c r="F43" i="3"/>
  <c r="E43" i="3"/>
  <c r="D43" i="3"/>
  <c r="C43" i="3"/>
  <c r="G42" i="3"/>
  <c r="F42" i="3"/>
  <c r="E42" i="3"/>
  <c r="D42" i="3"/>
  <c r="C42" i="3"/>
  <c r="G41" i="3"/>
  <c r="F41" i="3"/>
  <c r="E41" i="3"/>
  <c r="D41" i="3"/>
  <c r="C41" i="3"/>
  <c r="G40" i="3"/>
  <c r="F40" i="3"/>
  <c r="E40" i="3"/>
  <c r="D40" i="3"/>
  <c r="C40" i="3"/>
  <c r="G39" i="3"/>
  <c r="F39" i="3"/>
  <c r="E39" i="3"/>
  <c r="D39" i="3"/>
  <c r="C39" i="3"/>
  <c r="G38" i="3"/>
  <c r="F38" i="3"/>
  <c r="E38" i="3"/>
  <c r="D38" i="3"/>
  <c r="C38" i="3"/>
  <c r="G37" i="3"/>
  <c r="F37" i="3"/>
  <c r="E37" i="3"/>
  <c r="D37" i="3"/>
  <c r="C37" i="3"/>
  <c r="G36" i="3"/>
  <c r="F36" i="3"/>
  <c r="E36" i="3"/>
  <c r="D36" i="3"/>
  <c r="C36" i="3"/>
  <c r="G35" i="3"/>
  <c r="F35" i="3"/>
  <c r="E35" i="3"/>
  <c r="D35" i="3"/>
  <c r="C35" i="3"/>
  <c r="G34" i="3"/>
  <c r="F34" i="3"/>
  <c r="E34" i="3"/>
  <c r="D34" i="3"/>
  <c r="C34" i="3"/>
  <c r="G33" i="3"/>
  <c r="F33" i="3"/>
  <c r="E33" i="3"/>
  <c r="D33" i="3"/>
  <c r="C33" i="3"/>
  <c r="G32" i="3"/>
  <c r="F32" i="3"/>
  <c r="E32" i="3"/>
  <c r="D32" i="3"/>
  <c r="C32" i="3"/>
  <c r="G31" i="3"/>
  <c r="F31" i="3"/>
  <c r="E31" i="3"/>
  <c r="D31" i="3"/>
  <c r="C31" i="3"/>
  <c r="H24" i="3"/>
  <c r="G24" i="3"/>
  <c r="F24" i="3"/>
  <c r="E24" i="3"/>
  <c r="D24" i="3"/>
  <c r="C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G84" i="2"/>
  <c r="F84" i="2"/>
  <c r="E84" i="2"/>
  <c r="D84" i="2"/>
  <c r="C84" i="2"/>
  <c r="G83" i="2"/>
  <c r="F83" i="2"/>
  <c r="E83" i="2"/>
  <c r="D83" i="2"/>
  <c r="C83" i="2"/>
  <c r="G82" i="2"/>
  <c r="F82" i="2"/>
  <c r="E82" i="2"/>
  <c r="D82" i="2"/>
  <c r="C82" i="2"/>
  <c r="G81" i="2"/>
  <c r="F81" i="2"/>
  <c r="E81" i="2"/>
  <c r="D81" i="2"/>
  <c r="C81" i="2"/>
  <c r="G80" i="2"/>
  <c r="F80" i="2"/>
  <c r="E80" i="2"/>
  <c r="D80" i="2"/>
  <c r="C80" i="2"/>
  <c r="G79" i="2"/>
  <c r="F79" i="2"/>
  <c r="E79" i="2"/>
  <c r="D79" i="2"/>
  <c r="C79" i="2"/>
  <c r="G78" i="2"/>
  <c r="F78" i="2"/>
  <c r="E78" i="2"/>
  <c r="D78" i="2"/>
  <c r="C78" i="2"/>
  <c r="G77" i="2"/>
  <c r="F77" i="2"/>
  <c r="E77" i="2"/>
  <c r="D77" i="2"/>
  <c r="C77" i="2"/>
  <c r="G76" i="2"/>
  <c r="F76" i="2"/>
  <c r="E76" i="2"/>
  <c r="D76" i="2"/>
  <c r="C76" i="2"/>
  <c r="G75" i="2"/>
  <c r="F75" i="2"/>
  <c r="E75" i="2"/>
  <c r="D75" i="2"/>
  <c r="C75" i="2"/>
  <c r="G74" i="2"/>
  <c r="F74" i="2"/>
  <c r="E74" i="2"/>
  <c r="D74" i="2"/>
  <c r="C74" i="2"/>
  <c r="G73" i="2"/>
  <c r="F73" i="2"/>
  <c r="E73" i="2"/>
  <c r="D73" i="2"/>
  <c r="C73" i="2"/>
  <c r="G72" i="2"/>
  <c r="F72" i="2"/>
  <c r="E72" i="2"/>
  <c r="D72" i="2"/>
  <c r="C72" i="2"/>
  <c r="G71" i="2"/>
  <c r="F71" i="2"/>
  <c r="E71" i="2"/>
  <c r="D71" i="2"/>
  <c r="C71" i="2"/>
  <c r="G70" i="2"/>
  <c r="F70" i="2"/>
  <c r="E70" i="2"/>
  <c r="D70" i="2"/>
  <c r="C70" i="2"/>
  <c r="G69" i="2"/>
  <c r="F69" i="2"/>
  <c r="E69" i="2"/>
  <c r="D69" i="2"/>
  <c r="C69" i="2"/>
  <c r="G68" i="2"/>
  <c r="F68" i="2"/>
  <c r="E68" i="2"/>
  <c r="D68" i="2"/>
  <c r="C68" i="2"/>
  <c r="G67" i="2"/>
  <c r="F67" i="2"/>
  <c r="E67" i="2"/>
  <c r="D67" i="2"/>
  <c r="C67" i="2"/>
  <c r="G66" i="2"/>
  <c r="F66" i="2"/>
  <c r="E66" i="2"/>
  <c r="D66" i="2"/>
  <c r="C66" i="2"/>
  <c r="G65" i="2"/>
  <c r="F65" i="2"/>
  <c r="E65" i="2"/>
  <c r="D65" i="2"/>
  <c r="C65" i="2"/>
  <c r="G64" i="2"/>
  <c r="F64" i="2"/>
  <c r="E64" i="2"/>
  <c r="D64" i="2"/>
  <c r="C64" i="2"/>
  <c r="G63" i="2"/>
  <c r="F63" i="2"/>
  <c r="E63" i="2"/>
  <c r="D63" i="2"/>
  <c r="C63" i="2"/>
  <c r="G62" i="2"/>
  <c r="F62" i="2"/>
  <c r="E62" i="2"/>
  <c r="D62" i="2"/>
  <c r="C62" i="2"/>
  <c r="G61" i="2"/>
  <c r="F61" i="2"/>
  <c r="E61" i="2"/>
  <c r="D61" i="2"/>
  <c r="C61" i="2"/>
  <c r="G60" i="2"/>
  <c r="F60" i="2"/>
  <c r="E60" i="2"/>
  <c r="D60" i="2"/>
  <c r="C60" i="2"/>
  <c r="G59" i="2"/>
  <c r="F59" i="2"/>
  <c r="E59" i="2"/>
  <c r="D59" i="2"/>
  <c r="C59" i="2"/>
  <c r="G58" i="2"/>
  <c r="F58" i="2"/>
  <c r="E58" i="2"/>
  <c r="D58" i="2"/>
  <c r="C58" i="2"/>
  <c r="G57" i="2"/>
  <c r="F57" i="2"/>
  <c r="E57" i="2"/>
  <c r="D57" i="2"/>
  <c r="C57" i="2"/>
  <c r="G56" i="2"/>
  <c r="F56" i="2"/>
  <c r="E56" i="2"/>
  <c r="D56" i="2"/>
  <c r="C56" i="2"/>
  <c r="G55" i="2"/>
  <c r="F55" i="2"/>
  <c r="E55" i="2"/>
  <c r="D55" i="2"/>
  <c r="C55" i="2"/>
  <c r="G54" i="2"/>
  <c r="F54" i="2"/>
  <c r="E54" i="2"/>
  <c r="D54" i="2"/>
  <c r="C54" i="2"/>
  <c r="G53" i="2"/>
  <c r="F53" i="2"/>
  <c r="E53" i="2"/>
  <c r="D53" i="2"/>
  <c r="C53" i="2"/>
  <c r="G52" i="2"/>
  <c r="F52" i="2"/>
  <c r="E52" i="2"/>
  <c r="D52" i="2"/>
  <c r="C52" i="2"/>
  <c r="G51" i="2"/>
  <c r="F51" i="2"/>
  <c r="E51" i="2"/>
  <c r="D51" i="2"/>
  <c r="C51" i="2"/>
  <c r="G50" i="2"/>
  <c r="F50" i="2"/>
  <c r="E50" i="2"/>
  <c r="D50" i="2"/>
  <c r="C50" i="2"/>
  <c r="G49" i="2"/>
  <c r="F49" i="2"/>
  <c r="E49" i="2"/>
  <c r="D49" i="2"/>
  <c r="C49" i="2"/>
  <c r="H42" i="2"/>
  <c r="G42" i="2"/>
  <c r="F42" i="2"/>
  <c r="E42" i="2"/>
  <c r="D42" i="2"/>
  <c r="C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</calcChain>
</file>

<file path=xl/sharedStrings.xml><?xml version="1.0" encoding="utf-8"?>
<sst xmlns="http://schemas.openxmlformats.org/spreadsheetml/2006/main" count="617" uniqueCount="103">
  <si>
    <t xml:space="preserve"> 1 Jameson + Competition</t>
  </si>
  <si>
    <t>BRAND BRAND</t>
  </si>
  <si>
    <t>1,00 Jack Daniel`s</t>
  </si>
  <si>
    <t>2,00 Tullamore Dew</t>
  </si>
  <si>
    <t>3,00 Jameson</t>
  </si>
  <si>
    <t>6,00 Johnnie Walker</t>
  </si>
  <si>
    <t>8,00 Grant`s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</si>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</sst>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65885288263" xfId="16" xr:uid="{C6EFF637-4B68-4E29-859D-4FFA99D33268}"/>
    <cellStyle name="style1765885288275" xfId="17" xr:uid="{09FD1361-70D5-4888-90CB-6AFB9D874CA1}"/>
    <cellStyle name="style1765885288286" xfId="21" xr:uid="{58E3AA8A-BC96-4515-BDE5-4F71AC21E134}"/>
    <cellStyle name="style1765885288297" xfId="22" xr:uid="{60913E26-53E9-4D3D-B968-847EC548FFE2}"/>
    <cellStyle name="style1765885288307" xfId="26" xr:uid="{BF8706CA-306C-483E-9865-9E794614B9F6}"/>
    <cellStyle name="style1765885288316" xfId="27" xr:uid="{2C89FD9D-92FC-4AAF-A0B3-8B8825EC62DE}"/>
    <cellStyle name="style1765885288382" xfId="1" xr:uid="{A3EC6D22-7941-429B-ACB0-3C99812206CD}"/>
    <cellStyle name="style1765885288390" xfId="2" xr:uid="{A851CBD8-08C4-409F-A9AD-CF2FB718CB3F}"/>
    <cellStyle name="style1765885288398" xfId="6" xr:uid="{48F24163-47D9-493E-BAAB-AF6CA9156766}"/>
    <cellStyle name="style1765885288405" xfId="7" xr:uid="{ECAA5A2D-FF1F-4F5B-8617-05E9DD1D47D3}"/>
    <cellStyle name="style1765885288413" xfId="11" xr:uid="{90011988-B8EE-46E7-91AB-6BAC4B66BB78}"/>
    <cellStyle name="style1765885288420" xfId="12" xr:uid="{C124623D-9661-4661-B92D-F82CE9C40932}"/>
    <cellStyle name="style1765885288428" xfId="3" xr:uid="{8AE40C77-2B6E-4796-9083-F114011B3B35}"/>
    <cellStyle name="style1765885288436" xfId="4" xr:uid="{C41E9028-2327-4549-BB0B-C96C95F47A60}"/>
    <cellStyle name="style1765885288447" xfId="5" xr:uid="{BF15F55F-3D5C-4239-B8C2-0AD94CEB668B}"/>
    <cellStyle name="style1765885288457" xfId="8" xr:uid="{F8408DF0-071F-46EE-B675-2A0D5C593353}"/>
    <cellStyle name="style1765885288467" xfId="9" xr:uid="{3D62D6D3-8260-4EDE-9D01-5B3BCF3B9E84}"/>
    <cellStyle name="style1765885288478" xfId="10" xr:uid="{9C563CD1-4B38-44AE-851B-C69642D59340}"/>
    <cellStyle name="style1765885288487" xfId="13" xr:uid="{079AA7D3-A3DA-40C6-9DF1-2ACC915F445F}"/>
    <cellStyle name="style1765885288497" xfId="14" xr:uid="{A77E89B8-D0CC-4BFC-8368-7F3823799195}"/>
    <cellStyle name="style1765885288507" xfId="15" xr:uid="{A51DBDD0-056D-4A58-8FD9-1A3B957E518C}"/>
    <cellStyle name="style1765885288518" xfId="18" xr:uid="{86D3935F-0A86-4CA8-A614-AECFC99D9A12}"/>
    <cellStyle name="style1765885288528" xfId="19" xr:uid="{EA5B6083-86A9-42F8-B4D4-14BB869BF934}"/>
    <cellStyle name="style1765885288536" xfId="20" xr:uid="{3690F4F1-EFE6-49C5-9982-14BBC630F251}"/>
    <cellStyle name="style1765885288546" xfId="23" xr:uid="{B069257E-07DC-4F27-A8D0-CA9906F4186C}"/>
    <cellStyle name="style1765885288555" xfId="24" xr:uid="{46E4023D-81F3-4948-87D3-4ECBEBF3453A}"/>
    <cellStyle name="style1765885288565" xfId="25" xr:uid="{FE78F7EE-3EB3-42EB-966C-06DA3B0BACD7}"/>
    <cellStyle name="style1765885288576" xfId="28" xr:uid="{7C704AE3-3215-4D0A-9B1C-4BD273982DB3}"/>
    <cellStyle name="style1765885288588" xfId="29" xr:uid="{70D32849-8245-46B0-BB8A-843F4E2ECC70}"/>
    <cellStyle name="style1765885288598" xfId="30" xr:uid="{1D5F449F-DAC2-4E40-B5C4-985E0F9967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98DB5-68F2-4304-8E68-2B7720DD0078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C109A-3ACE-42D1-84F1-EABFFF599F66}">
  <dimension ref="A1:H85"/>
  <sheetViews>
    <sheetView workbookViewId="0">
      <selection activeCell="C49" sqref="C49:G8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</v>
      </c>
      <c r="B6" s="17" t="s">
        <v>9</v>
      </c>
      <c r="C6" s="18">
        <v>0.29209621993127149</v>
      </c>
      <c r="D6" s="19">
        <v>0.22790697674418606</v>
      </c>
      <c r="E6" s="19">
        <v>0.23958333333333337</v>
      </c>
      <c r="F6" s="19">
        <v>0.24</v>
      </c>
      <c r="G6" s="20">
        <v>0.13768115942028986</v>
      </c>
      <c r="H6" s="31">
        <f>AVERAGE(C6:G6)</f>
        <v>0.22745353788581615</v>
      </c>
    </row>
    <row r="7" spans="1:8" x14ac:dyDescent="0.25">
      <c r="A7" s="21"/>
      <c r="B7" s="22" t="s">
        <v>10</v>
      </c>
      <c r="C7" s="23">
        <v>0.21993127147766323</v>
      </c>
      <c r="D7" s="24">
        <v>0.23255813953488372</v>
      </c>
      <c r="E7" s="24">
        <v>0.234375</v>
      </c>
      <c r="F7" s="24">
        <v>0.2</v>
      </c>
      <c r="G7" s="25">
        <v>0.18840579710144931</v>
      </c>
      <c r="H7" s="31">
        <f>AVERAGE(C7:G7)</f>
        <v>0.21505404162279923</v>
      </c>
    </row>
    <row r="8" spans="1:8" ht="24" x14ac:dyDescent="0.25">
      <c r="A8" s="21"/>
      <c r="B8" s="22" t="s">
        <v>11</v>
      </c>
      <c r="C8" s="23">
        <v>0.19243986254295536</v>
      </c>
      <c r="D8" s="24">
        <v>0.21860465116279071</v>
      </c>
      <c r="E8" s="24">
        <v>0.16666666666666663</v>
      </c>
      <c r="F8" s="24">
        <v>0.192</v>
      </c>
      <c r="G8" s="25">
        <v>0.17391304347826086</v>
      </c>
      <c r="H8" s="31">
        <f>AVERAGE(C8:G8)</f>
        <v>0.18872484477013468</v>
      </c>
    </row>
    <row r="9" spans="1:8" x14ac:dyDescent="0.25">
      <c r="A9" s="21"/>
      <c r="B9" s="22" t="s">
        <v>12</v>
      </c>
      <c r="C9" s="23">
        <v>0.26460481099656358</v>
      </c>
      <c r="D9" s="24">
        <v>0.14883720930232558</v>
      </c>
      <c r="E9" s="24">
        <v>0.16666666666666663</v>
      </c>
      <c r="F9" s="24">
        <v>0.184</v>
      </c>
      <c r="G9" s="25">
        <v>0.12318840579710147</v>
      </c>
      <c r="H9" s="31">
        <f>AVERAGE(C9:G9)</f>
        <v>0.17745941855253144</v>
      </c>
    </row>
    <row r="10" spans="1:8" x14ac:dyDescent="0.25">
      <c r="A10" s="21"/>
      <c r="B10" s="22" t="s">
        <v>13</v>
      </c>
      <c r="C10" s="23">
        <v>0.24742268041237114</v>
      </c>
      <c r="D10" s="24">
        <v>0.2744186046511628</v>
      </c>
      <c r="E10" s="24">
        <v>0.25</v>
      </c>
      <c r="F10" s="24">
        <v>0.23200000000000004</v>
      </c>
      <c r="G10" s="25">
        <v>0.2391304347826087</v>
      </c>
      <c r="H10" s="31">
        <f>AVERAGE(C10:G10)</f>
        <v>0.2485943439692285</v>
      </c>
    </row>
    <row r="11" spans="1:8" ht="24" x14ac:dyDescent="0.25">
      <c r="A11" s="21"/>
      <c r="B11" s="22" t="s">
        <v>14</v>
      </c>
      <c r="C11" s="23">
        <v>0.12371134020618557</v>
      </c>
      <c r="D11" s="24">
        <v>0.13023255813953488</v>
      </c>
      <c r="E11" s="24">
        <v>0.11979166666666669</v>
      </c>
      <c r="F11" s="24">
        <v>0.12</v>
      </c>
      <c r="G11" s="25">
        <v>0.15217391304347827</v>
      </c>
      <c r="H11" s="31">
        <f>AVERAGE(C11:G11)</f>
        <v>0.12918189561117308</v>
      </c>
    </row>
    <row r="12" spans="1:8" x14ac:dyDescent="0.25">
      <c r="A12" s="21"/>
      <c r="B12" s="22" t="s">
        <v>15</v>
      </c>
      <c r="C12" s="23">
        <v>0.33676975945017185</v>
      </c>
      <c r="D12" s="24">
        <v>0.30697674418604654</v>
      </c>
      <c r="E12" s="24">
        <v>0.31770833333333331</v>
      </c>
      <c r="F12" s="24">
        <v>0.32</v>
      </c>
      <c r="G12" s="25">
        <v>0.28260869565217389</v>
      </c>
      <c r="H12" s="31">
        <f>AVERAGE(C12:G12)</f>
        <v>0.31281270652434512</v>
      </c>
    </row>
    <row r="13" spans="1:8" x14ac:dyDescent="0.25">
      <c r="A13" s="21"/>
      <c r="B13" s="22" t="s">
        <v>16</v>
      </c>
      <c r="C13" s="23">
        <v>0.39175257731958768</v>
      </c>
      <c r="D13" s="24">
        <v>0.36744186046511629</v>
      </c>
      <c r="E13" s="24">
        <v>0.33854166666666674</v>
      </c>
      <c r="F13" s="24">
        <v>0.28799999999999998</v>
      </c>
      <c r="G13" s="25">
        <v>0.39855072463768115</v>
      </c>
      <c r="H13" s="31">
        <f>AVERAGE(C13:G13)</f>
        <v>0.35685736581781036</v>
      </c>
    </row>
    <row r="14" spans="1:8" ht="24" x14ac:dyDescent="0.25">
      <c r="A14" s="21"/>
      <c r="B14" s="22" t="s">
        <v>17</v>
      </c>
      <c r="C14" s="23">
        <v>0.17525773195876287</v>
      </c>
      <c r="D14" s="24">
        <v>0.17209302325581396</v>
      </c>
      <c r="E14" s="24">
        <v>0.21875</v>
      </c>
      <c r="F14" s="24">
        <v>0.184</v>
      </c>
      <c r="G14" s="25">
        <v>0.14492753623188406</v>
      </c>
      <c r="H14" s="31">
        <f>AVERAGE(C14:G14)</f>
        <v>0.17900565828929219</v>
      </c>
    </row>
    <row r="15" spans="1:8" ht="24" x14ac:dyDescent="0.25">
      <c r="A15" s="21"/>
      <c r="B15" s="22" t="s">
        <v>18</v>
      </c>
      <c r="C15" s="23">
        <v>9.2783505154639179E-2</v>
      </c>
      <c r="D15" s="24">
        <v>0.11162790697674418</v>
      </c>
      <c r="E15" s="24">
        <v>0.15104166666666666</v>
      </c>
      <c r="F15" s="24">
        <v>0.12</v>
      </c>
      <c r="G15" s="25">
        <v>0.10869565217391304</v>
      </c>
      <c r="H15" s="31">
        <f>AVERAGE(C15:G15)</f>
        <v>0.11682974619439261</v>
      </c>
    </row>
    <row r="16" spans="1:8" ht="24" x14ac:dyDescent="0.25">
      <c r="A16" s="21"/>
      <c r="B16" s="22" t="s">
        <v>19</v>
      </c>
      <c r="C16" s="23">
        <v>6.8728522336769765E-2</v>
      </c>
      <c r="D16" s="24">
        <v>0.10697674418604651</v>
      </c>
      <c r="E16" s="24">
        <v>8.8541666666666685E-2</v>
      </c>
      <c r="F16" s="24">
        <v>0.10400000000000001</v>
      </c>
      <c r="G16" s="25">
        <v>0.10869565217391304</v>
      </c>
      <c r="H16" s="31">
        <f>AVERAGE(C16:G16)</f>
        <v>9.5388517072679202E-2</v>
      </c>
    </row>
    <row r="17" spans="1:8" ht="24" x14ac:dyDescent="0.25">
      <c r="A17" s="21"/>
      <c r="B17" s="22" t="s">
        <v>20</v>
      </c>
      <c r="C17" s="23">
        <v>0.16151202749140892</v>
      </c>
      <c r="D17" s="24">
        <v>0.13488372093023257</v>
      </c>
      <c r="E17" s="24">
        <v>0.15104166666666666</v>
      </c>
      <c r="F17" s="24">
        <v>0.13600000000000001</v>
      </c>
      <c r="G17" s="25">
        <v>5.0724637681159424E-2</v>
      </c>
      <c r="H17" s="31">
        <f>AVERAGE(C17:G17)</f>
        <v>0.12683241055389352</v>
      </c>
    </row>
    <row r="18" spans="1:8" ht="24" x14ac:dyDescent="0.25">
      <c r="A18" s="21"/>
      <c r="B18" s="22" t="s">
        <v>21</v>
      </c>
      <c r="C18" s="23">
        <v>0.20962199312714777</v>
      </c>
      <c r="D18" s="24">
        <v>0.18139534883720931</v>
      </c>
      <c r="E18" s="24">
        <v>0.11979166666666669</v>
      </c>
      <c r="F18" s="24">
        <v>0.12</v>
      </c>
      <c r="G18" s="25">
        <v>0.2391304347826087</v>
      </c>
      <c r="H18" s="31">
        <f>AVERAGE(C18:G18)</f>
        <v>0.17398788868272649</v>
      </c>
    </row>
    <row r="19" spans="1:8" x14ac:dyDescent="0.25">
      <c r="A19" s="21"/>
      <c r="B19" s="22" t="s">
        <v>22</v>
      </c>
      <c r="C19" s="23">
        <v>6.8728522336769765E-2</v>
      </c>
      <c r="D19" s="24">
        <v>0.10232558139534884</v>
      </c>
      <c r="E19" s="24">
        <v>0.140625</v>
      </c>
      <c r="F19" s="24">
        <v>0.13600000000000001</v>
      </c>
      <c r="G19" s="25">
        <v>7.2463768115942032E-2</v>
      </c>
      <c r="H19" s="31">
        <f>AVERAGE(C19:G19)</f>
        <v>0.10402857436961213</v>
      </c>
    </row>
    <row r="20" spans="1:8" x14ac:dyDescent="0.25">
      <c r="A20" s="21"/>
      <c r="B20" s="22" t="s">
        <v>23</v>
      </c>
      <c r="C20" s="23">
        <v>9.9656357388316158E-2</v>
      </c>
      <c r="D20" s="24">
        <v>0.14418604651162792</v>
      </c>
      <c r="E20" s="24">
        <v>0.125</v>
      </c>
      <c r="F20" s="24">
        <v>0.11200000000000002</v>
      </c>
      <c r="G20" s="25">
        <v>0.10144927536231885</v>
      </c>
      <c r="H20" s="31">
        <f>AVERAGE(C20:G20)</f>
        <v>0.11645833585245258</v>
      </c>
    </row>
    <row r="21" spans="1:8" ht="24" x14ac:dyDescent="0.25">
      <c r="A21" s="21"/>
      <c r="B21" s="22" t="s">
        <v>24</v>
      </c>
      <c r="C21" s="23">
        <v>0.1134020618556701</v>
      </c>
      <c r="D21" s="24">
        <v>0.10232558139534884</v>
      </c>
      <c r="E21" s="24">
        <v>0.15625</v>
      </c>
      <c r="F21" s="24">
        <v>8.8000000000000009E-2</v>
      </c>
      <c r="G21" s="25">
        <v>0.10144927536231885</v>
      </c>
      <c r="H21" s="31">
        <f>AVERAGE(C21:G21)</f>
        <v>0.11228538372266757</v>
      </c>
    </row>
    <row r="22" spans="1:8" ht="24" x14ac:dyDescent="0.25">
      <c r="A22" s="21"/>
      <c r="B22" s="22" t="s">
        <v>25</v>
      </c>
      <c r="C22" s="23">
        <v>8.9347079037800689E-2</v>
      </c>
      <c r="D22" s="24">
        <v>0.11162790697674418</v>
      </c>
      <c r="E22" s="24">
        <v>9.8958333333333315E-2</v>
      </c>
      <c r="F22" s="24">
        <v>5.6000000000000008E-2</v>
      </c>
      <c r="G22" s="25">
        <v>8.6956521739130432E-2</v>
      </c>
      <c r="H22" s="31">
        <f>AVERAGE(C22:G22)</f>
        <v>8.8577968217401729E-2</v>
      </c>
    </row>
    <row r="23" spans="1:8" ht="24" x14ac:dyDescent="0.25">
      <c r="A23" s="21"/>
      <c r="B23" s="22" t="s">
        <v>26</v>
      </c>
      <c r="C23" s="23">
        <v>0.14432989690721648</v>
      </c>
      <c r="D23" s="24">
        <v>0.15813953488372093</v>
      </c>
      <c r="E23" s="24">
        <v>0.140625</v>
      </c>
      <c r="F23" s="24">
        <v>0.14399999999999999</v>
      </c>
      <c r="G23" s="25">
        <v>0.15942028985507245</v>
      </c>
      <c r="H23" s="31">
        <f>AVERAGE(C23:G23)</f>
        <v>0.14930294432920199</v>
      </c>
    </row>
    <row r="24" spans="1:8" ht="24" x14ac:dyDescent="0.25">
      <c r="A24" s="21"/>
      <c r="B24" s="22" t="s">
        <v>27</v>
      </c>
      <c r="C24" s="23">
        <v>0.10309278350515463</v>
      </c>
      <c r="D24" s="24">
        <v>0.12558139534883722</v>
      </c>
      <c r="E24" s="24">
        <v>0.140625</v>
      </c>
      <c r="F24" s="24">
        <v>0.14399999999999999</v>
      </c>
      <c r="G24" s="25">
        <v>5.7971014492753624E-2</v>
      </c>
      <c r="H24" s="31">
        <f>AVERAGE(C24:G24)</f>
        <v>0.11425403866934911</v>
      </c>
    </row>
    <row r="25" spans="1:8" ht="24" x14ac:dyDescent="0.25">
      <c r="A25" s="21"/>
      <c r="B25" s="22" t="s">
        <v>28</v>
      </c>
      <c r="C25" s="23">
        <v>8.2474226804123696E-2</v>
      </c>
      <c r="D25" s="24">
        <v>0.10697674418604651</v>
      </c>
      <c r="E25" s="24">
        <v>0.109375</v>
      </c>
      <c r="F25" s="24">
        <v>0.10400000000000001</v>
      </c>
      <c r="G25" s="25">
        <v>0.11594202898550725</v>
      </c>
      <c r="H25" s="31">
        <f>AVERAGE(C25:G25)</f>
        <v>0.10375359999513549</v>
      </c>
    </row>
    <row r="26" spans="1:8" x14ac:dyDescent="0.25">
      <c r="A26" s="21" t="s">
        <v>29</v>
      </c>
      <c r="B26" s="22" t="s">
        <v>30</v>
      </c>
      <c r="C26" s="23">
        <v>0.27147766323024053</v>
      </c>
      <c r="D26" s="24">
        <v>0.33023255813953489</v>
      </c>
      <c r="E26" s="24">
        <v>0.30208333333333331</v>
      </c>
      <c r="F26" s="24">
        <v>0.312</v>
      </c>
      <c r="G26" s="25">
        <v>0.26811594202898553</v>
      </c>
      <c r="H26" s="31">
        <f>AVERAGE(C26:G26)</f>
        <v>0.29678189934641885</v>
      </c>
    </row>
    <row r="27" spans="1:8" x14ac:dyDescent="0.25">
      <c r="A27" s="21"/>
      <c r="B27" s="22" t="s">
        <v>31</v>
      </c>
      <c r="C27" s="23">
        <v>0.18556701030927836</v>
      </c>
      <c r="D27" s="24">
        <v>0.18139534883720931</v>
      </c>
      <c r="E27" s="24">
        <v>0.16666666666666663</v>
      </c>
      <c r="F27" s="24">
        <v>0.16800000000000001</v>
      </c>
      <c r="G27" s="25">
        <v>0.13768115942028986</v>
      </c>
      <c r="H27" s="31">
        <f>AVERAGE(C27:G27)</f>
        <v>0.16786203704668884</v>
      </c>
    </row>
    <row r="28" spans="1:8" ht="24" x14ac:dyDescent="0.25">
      <c r="A28" s="21"/>
      <c r="B28" s="22" t="s">
        <v>32</v>
      </c>
      <c r="C28" s="23">
        <v>0.20274914089347079</v>
      </c>
      <c r="D28" s="24">
        <v>0.20930232558139536</v>
      </c>
      <c r="E28" s="24">
        <v>0.26041666666666669</v>
      </c>
      <c r="F28" s="24">
        <v>0.26400000000000001</v>
      </c>
      <c r="G28" s="25">
        <v>0.18840579710144931</v>
      </c>
      <c r="H28" s="31">
        <f>AVERAGE(C28:G28)</f>
        <v>0.22497478604859639</v>
      </c>
    </row>
    <row r="29" spans="1:8" ht="24" x14ac:dyDescent="0.25">
      <c r="A29" s="21"/>
      <c r="B29" s="22" t="s">
        <v>33</v>
      </c>
      <c r="C29" s="23">
        <v>0.24054982817869416</v>
      </c>
      <c r="D29" s="24">
        <v>0.17674418604651163</v>
      </c>
      <c r="E29" s="24">
        <v>0.19791666666666663</v>
      </c>
      <c r="F29" s="24">
        <v>0.248</v>
      </c>
      <c r="G29" s="25">
        <v>0.19565217391304349</v>
      </c>
      <c r="H29" s="31">
        <f>AVERAGE(C29:G29)</f>
        <v>0.21177257096098318</v>
      </c>
    </row>
    <row r="30" spans="1:8" x14ac:dyDescent="0.25">
      <c r="A30" s="21"/>
      <c r="B30" s="22" t="s">
        <v>34</v>
      </c>
      <c r="C30" s="23">
        <v>0.15120274914089346</v>
      </c>
      <c r="D30" s="24">
        <v>0.13953488372093023</v>
      </c>
      <c r="E30" s="24">
        <v>0.13020833333333334</v>
      </c>
      <c r="F30" s="24">
        <v>0.13600000000000001</v>
      </c>
      <c r="G30" s="25">
        <v>0.12318840579710147</v>
      </c>
      <c r="H30" s="31">
        <f>AVERAGE(C30:G30)</f>
        <v>0.13602687439845168</v>
      </c>
    </row>
    <row r="31" spans="1:8" x14ac:dyDescent="0.25">
      <c r="A31" s="21"/>
      <c r="B31" s="22" t="s">
        <v>35</v>
      </c>
      <c r="C31" s="23">
        <v>0.35395189003436428</v>
      </c>
      <c r="D31" s="24">
        <v>0.32558139534883723</v>
      </c>
      <c r="E31" s="24">
        <v>0.31770833333333331</v>
      </c>
      <c r="F31" s="24">
        <v>0.22400000000000003</v>
      </c>
      <c r="G31" s="25">
        <v>0.24637681159420294</v>
      </c>
      <c r="H31" s="31">
        <f>AVERAGE(C31:G31)</f>
        <v>0.29352368606214752</v>
      </c>
    </row>
    <row r="32" spans="1:8" x14ac:dyDescent="0.25">
      <c r="A32" s="21"/>
      <c r="B32" s="22" t="s">
        <v>36</v>
      </c>
      <c r="C32" s="23">
        <v>0.15463917525773196</v>
      </c>
      <c r="D32" s="24">
        <v>0.14883720930232558</v>
      </c>
      <c r="E32" s="24">
        <v>0.24479166666666663</v>
      </c>
      <c r="F32" s="24">
        <v>0.11200000000000002</v>
      </c>
      <c r="G32" s="25">
        <v>0.16666666666666663</v>
      </c>
      <c r="H32" s="31">
        <f>AVERAGE(C32:G32)</f>
        <v>0.16538694357867817</v>
      </c>
    </row>
    <row r="33" spans="1:8" x14ac:dyDescent="0.25">
      <c r="A33" s="21"/>
      <c r="B33" s="22" t="s">
        <v>37</v>
      </c>
      <c r="C33" s="23">
        <v>0.15463917525773196</v>
      </c>
      <c r="D33" s="24">
        <v>0.13023255813953488</v>
      </c>
      <c r="E33" s="24">
        <v>0.13541666666666666</v>
      </c>
      <c r="F33" s="24">
        <v>0.152</v>
      </c>
      <c r="G33" s="25">
        <v>0.13043478260869565</v>
      </c>
      <c r="H33" s="31">
        <f>AVERAGE(C33:G33)</f>
        <v>0.14054463653452584</v>
      </c>
    </row>
    <row r="34" spans="1:8" ht="24" x14ac:dyDescent="0.25">
      <c r="A34" s="21"/>
      <c r="B34" s="22" t="s">
        <v>38</v>
      </c>
      <c r="C34" s="23">
        <v>0.24398625429553264</v>
      </c>
      <c r="D34" s="24">
        <v>0.15813953488372093</v>
      </c>
      <c r="E34" s="24">
        <v>0.17708333333333337</v>
      </c>
      <c r="F34" s="24">
        <v>0.23200000000000004</v>
      </c>
      <c r="G34" s="25">
        <v>0.15942028985507245</v>
      </c>
      <c r="H34" s="31">
        <f>AVERAGE(C34:G34)</f>
        <v>0.19412588247353191</v>
      </c>
    </row>
    <row r="35" spans="1:8" ht="24" x14ac:dyDescent="0.25">
      <c r="A35" s="21"/>
      <c r="B35" s="22" t="s">
        <v>39</v>
      </c>
      <c r="C35" s="23">
        <v>0.22680412371134021</v>
      </c>
      <c r="D35" s="24">
        <v>0.19534883720930232</v>
      </c>
      <c r="E35" s="24">
        <v>9.8958333333333315E-2</v>
      </c>
      <c r="F35" s="24">
        <v>0.16</v>
      </c>
      <c r="G35" s="25">
        <v>0.16666666666666663</v>
      </c>
      <c r="H35" s="31">
        <f>AVERAGE(C35:G35)</f>
        <v>0.1695555921841285</v>
      </c>
    </row>
    <row r="36" spans="1:8" x14ac:dyDescent="0.25">
      <c r="A36" s="21"/>
      <c r="B36" s="22" t="s">
        <v>40</v>
      </c>
      <c r="C36" s="23">
        <v>0.1718213058419244</v>
      </c>
      <c r="D36" s="24">
        <v>0.23255813953488372</v>
      </c>
      <c r="E36" s="24">
        <v>0.16666666666666663</v>
      </c>
      <c r="F36" s="24">
        <v>0.23200000000000004</v>
      </c>
      <c r="G36" s="25">
        <v>0.16666666666666663</v>
      </c>
      <c r="H36" s="31">
        <f>AVERAGE(C36:G36)</f>
        <v>0.19394255574202829</v>
      </c>
    </row>
    <row r="37" spans="1:8" x14ac:dyDescent="0.25">
      <c r="A37" s="21"/>
      <c r="B37" s="22" t="s">
        <v>41</v>
      </c>
      <c r="C37" s="23">
        <v>0.12714776632302405</v>
      </c>
      <c r="D37" s="24">
        <v>0.17209302325581396</v>
      </c>
      <c r="E37" s="24">
        <v>0.16666666666666663</v>
      </c>
      <c r="F37" s="24">
        <v>0.21600000000000003</v>
      </c>
      <c r="G37" s="25">
        <v>7.9710144927536225E-2</v>
      </c>
      <c r="H37" s="31">
        <f>AVERAGE(C37:G37)</f>
        <v>0.15232352023460821</v>
      </c>
    </row>
    <row r="38" spans="1:8" x14ac:dyDescent="0.25">
      <c r="A38" s="21"/>
      <c r="B38" s="22" t="s">
        <v>42</v>
      </c>
      <c r="C38" s="23">
        <v>0.21305841924398625</v>
      </c>
      <c r="D38" s="24">
        <v>0.24186046511627907</v>
      </c>
      <c r="E38" s="24">
        <v>0.28125</v>
      </c>
      <c r="F38" s="24">
        <v>0.21600000000000003</v>
      </c>
      <c r="G38" s="25">
        <v>0.25362318840579712</v>
      </c>
      <c r="H38" s="31">
        <f>AVERAGE(C38:G38)</f>
        <v>0.24115841455321249</v>
      </c>
    </row>
    <row r="39" spans="1:8" ht="24" x14ac:dyDescent="0.25">
      <c r="A39" s="21"/>
      <c r="B39" s="22" t="s">
        <v>43</v>
      </c>
      <c r="C39" s="23">
        <v>0.10996563573883161</v>
      </c>
      <c r="D39" s="24">
        <v>9.7674418604651161E-2</v>
      </c>
      <c r="E39" s="24">
        <v>0.11458333333333331</v>
      </c>
      <c r="F39" s="24">
        <v>0.11200000000000002</v>
      </c>
      <c r="G39" s="25">
        <v>0.12318840579710147</v>
      </c>
      <c r="H39" s="31">
        <f>AVERAGE(C39:G39)</f>
        <v>0.11148235869478351</v>
      </c>
    </row>
    <row r="40" spans="1:8" ht="24" x14ac:dyDescent="0.25">
      <c r="A40" s="21"/>
      <c r="B40" s="22" t="s">
        <v>44</v>
      </c>
      <c r="C40" s="23">
        <v>0.24398625429553264</v>
      </c>
      <c r="D40" s="24">
        <v>0.32093023255813952</v>
      </c>
      <c r="E40" s="24">
        <v>0.3125</v>
      </c>
      <c r="F40" s="24">
        <v>0.27200000000000002</v>
      </c>
      <c r="G40" s="25">
        <v>0.25362318840579712</v>
      </c>
      <c r="H40" s="31">
        <f>AVERAGE(C40:G40)</f>
        <v>0.28060793505189385</v>
      </c>
    </row>
    <row r="41" spans="1:8" ht="24.75" thickBot="1" x14ac:dyDescent="0.3">
      <c r="A41" s="26"/>
      <c r="B41" s="27" t="s">
        <v>45</v>
      </c>
      <c r="C41" s="28">
        <v>0.28865979381443296</v>
      </c>
      <c r="D41" s="29">
        <v>0.30232558139534882</v>
      </c>
      <c r="E41" s="29">
        <v>0.24479166666666663</v>
      </c>
      <c r="F41" s="29">
        <v>0.26400000000000001</v>
      </c>
      <c r="G41" s="30">
        <v>0.21739130434782608</v>
      </c>
      <c r="H41" s="31">
        <f>AVERAGE(C41:G41)</f>
        <v>0.26343366924485495</v>
      </c>
    </row>
    <row r="42" spans="1:8" ht="15.75" thickTop="1" x14ac:dyDescent="0.25">
      <c r="C42" s="32">
        <f>AVERAGE(C6:C41)</f>
        <v>0.18938526155021004</v>
      </c>
      <c r="D42" s="32">
        <f>AVERAGE(D6:D41)</f>
        <v>0.18966408268733848</v>
      </c>
      <c r="E42" s="32">
        <f>AVERAGE(E6:E41)</f>
        <v>0.18865740740740738</v>
      </c>
      <c r="F42" s="32">
        <f>AVERAGE(F6:F41)</f>
        <v>0.18177777777777787</v>
      </c>
      <c r="G42" s="32">
        <f>AVERAGE(G6:G41)</f>
        <v>0.16445249597423511</v>
      </c>
      <c r="H42" s="32">
        <f>AVERAGE(H6:H41)</f>
        <v>0.18278740507939373</v>
      </c>
    </row>
    <row r="45" spans="1:8" ht="15.75" thickBot="1" x14ac:dyDescent="0.3"/>
    <row r="46" spans="1:8" ht="15.75" thickTop="1" x14ac:dyDescent="0.25">
      <c r="A46" s="1"/>
      <c r="B46" s="2"/>
      <c r="C46" s="3" t="s">
        <v>1</v>
      </c>
      <c r="D46" s="4"/>
      <c r="E46" s="4"/>
      <c r="F46" s="4"/>
      <c r="G46" s="5"/>
    </row>
    <row r="47" spans="1:8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10" t="s">
        <v>6</v>
      </c>
    </row>
    <row r="48" spans="1:8" ht="25.5" thickBot="1" x14ac:dyDescent="0.3">
      <c r="A48" s="11"/>
      <c r="B48" s="12"/>
      <c r="C48" s="13" t="s">
        <v>7</v>
      </c>
      <c r="D48" s="14" t="s">
        <v>7</v>
      </c>
      <c r="E48" s="14" t="s">
        <v>7</v>
      </c>
      <c r="F48" s="14" t="s">
        <v>7</v>
      </c>
      <c r="G48" s="15" t="s">
        <v>7</v>
      </c>
    </row>
    <row r="49" spans="1:7" ht="15.75" thickTop="1" x14ac:dyDescent="0.25">
      <c r="A49" s="16" t="s">
        <v>8</v>
      </c>
      <c r="B49" s="17" t="s">
        <v>9</v>
      </c>
      <c r="C49" s="18">
        <f>C6 -($H6*C$42/$H$42)</f>
        <v>5.6432566057988021E-2</v>
      </c>
      <c r="D49" s="19">
        <f t="shared" ref="D49:G49" si="0">D6 -($H6*D$42/$H$42)</f>
        <v>-8.1036313081868372E-3</v>
      </c>
      <c r="E49" s="19">
        <f t="shared" si="0"/>
        <v>4.8253928475417984E-3</v>
      </c>
      <c r="F49" s="19">
        <f t="shared" si="0"/>
        <v>1.3802803061739227E-2</v>
      </c>
      <c r="G49" s="20">
        <f t="shared" si="0"/>
        <v>-6.6957130659082514E-2</v>
      </c>
    </row>
    <row r="50" spans="1:7" x14ac:dyDescent="0.25">
      <c r="A50" s="21"/>
      <c r="B50" s="22" t="s">
        <v>10</v>
      </c>
      <c r="C50" s="23">
        <f t="shared" ref="C50:G50" si="1">C7 -($H7*C$42/$H$42)</f>
        <v>-2.885316473094951E-3</v>
      </c>
      <c r="D50" s="24">
        <f t="shared" si="1"/>
        <v>9.4135114086917604E-3</v>
      </c>
      <c r="E50" s="24">
        <f t="shared" si="1"/>
        <v>1.2414751002429697E-2</v>
      </c>
      <c r="F50" s="24">
        <f t="shared" si="1"/>
        <v>-1.3866189365413645E-2</v>
      </c>
      <c r="G50" s="25">
        <f t="shared" si="1"/>
        <v>-5.0767565726130837E-3</v>
      </c>
    </row>
    <row r="51" spans="1:7" ht="24" x14ac:dyDescent="0.25">
      <c r="A51" s="21"/>
      <c r="B51" s="22" t="s">
        <v>11</v>
      </c>
      <c r="C51" s="23">
        <f t="shared" ref="C51:G51" si="2">C8 -($H8*C$42/$H$42)</f>
        <v>-3.0971552963773574E-3</v>
      </c>
      <c r="D51" s="24">
        <f t="shared" si="2"/>
        <v>2.2779755305821381E-2</v>
      </c>
      <c r="E51" s="24">
        <f t="shared" si="2"/>
        <v>-2.8118854317310704E-2</v>
      </c>
      <c r="F51" s="24">
        <f t="shared" si="2"/>
        <v>4.3175780143584752E-3</v>
      </c>
      <c r="G51" s="25">
        <f t="shared" si="2"/>
        <v>4.1186762935081223E-3</v>
      </c>
    </row>
    <row r="52" spans="1:7" x14ac:dyDescent="0.25">
      <c r="A52" s="21"/>
      <c r="B52" s="22" t="s">
        <v>12</v>
      </c>
      <c r="C52" s="23">
        <f t="shared" ref="C52:G52" si="3">C9 -($H9*C$42/$H$42)</f>
        <v>8.0739853875903989E-2</v>
      </c>
      <c r="D52" s="24">
        <f t="shared" si="3"/>
        <v>-3.5298441725572727E-2</v>
      </c>
      <c r="E52" s="24">
        <f t="shared" si="3"/>
        <v>-1.6491652198929896E-2</v>
      </c>
      <c r="F52" s="24">
        <f t="shared" si="3"/>
        <v>7.5207795843242331E-3</v>
      </c>
      <c r="G52" s="25">
        <f t="shared" si="3"/>
        <v>-3.6470539535725821E-2</v>
      </c>
    </row>
    <row r="53" spans="1:7" x14ac:dyDescent="0.25">
      <c r="A53" s="21"/>
      <c r="B53" s="22" t="s">
        <v>13</v>
      </c>
      <c r="C53" s="23">
        <f t="shared" ref="C53:G53" si="4">C10 -($H10*C$42/$H$42)</f>
        <v>-1.0144873720070169E-2</v>
      </c>
      <c r="D53" s="24">
        <f t="shared" si="4"/>
        <v>1.6471848474471862E-2</v>
      </c>
      <c r="E53" s="24">
        <f t="shared" si="4"/>
        <v>-6.57765866860055E-3</v>
      </c>
      <c r="F53" s="24">
        <f t="shared" si="4"/>
        <v>-1.522123165555675E-2</v>
      </c>
      <c r="G53" s="25">
        <f t="shared" si="4"/>
        <v>1.5471915569755468E-2</v>
      </c>
    </row>
    <row r="54" spans="1:7" ht="24" x14ac:dyDescent="0.25">
      <c r="A54" s="21"/>
      <c r="B54" s="22" t="s">
        <v>14</v>
      </c>
      <c r="C54" s="23">
        <f t="shared" ref="C54:G54" si="5">C11 -($H11*C$42/$H$42)</f>
        <v>-1.0133478463063034E-2</v>
      </c>
      <c r="D54" s="24">
        <f t="shared" si="5"/>
        <v>-3.8093126352188589E-3</v>
      </c>
      <c r="E54" s="24">
        <f t="shared" si="5"/>
        <v>-1.3538753442928125E-2</v>
      </c>
      <c r="F54" s="24">
        <f t="shared" si="5"/>
        <v>-8.4683586548008338E-3</v>
      </c>
      <c r="G54" s="25">
        <f t="shared" si="5"/>
        <v>3.5949903196010699E-2</v>
      </c>
    </row>
    <row r="55" spans="1:7" x14ac:dyDescent="0.25">
      <c r="A55" s="21"/>
      <c r="B55" s="22" t="s">
        <v>15</v>
      </c>
      <c r="C55" s="23">
        <f t="shared" ref="C55:G55" si="6">C12 -($H12*C$42/$H$42)</f>
        <v>1.2665829993925237E-2</v>
      </c>
      <c r="D55" s="24">
        <f t="shared" si="6"/>
        <v>-1.7604345031308644E-2</v>
      </c>
      <c r="E55" s="24">
        <f t="shared" si="6"/>
        <v>-5.1499850029011474E-3</v>
      </c>
      <c r="F55" s="24">
        <f t="shared" si="6"/>
        <v>8.9151162907014081E-3</v>
      </c>
      <c r="G55" s="25">
        <f t="shared" si="6"/>
        <v>1.1733837495827015E-3</v>
      </c>
    </row>
    <row r="56" spans="1:7" x14ac:dyDescent="0.25">
      <c r="A56" s="21"/>
      <c r="B56" s="22" t="s">
        <v>16</v>
      </c>
      <c r="C56" s="23">
        <f t="shared" ref="C56:G56" si="7">C13 -($H13*C$42/$H$42)</f>
        <v>2.2014161632959328E-2</v>
      </c>
      <c r="D56" s="24">
        <f t="shared" si="7"/>
        <v>-2.8409000383048943E-3</v>
      </c>
      <c r="E56" s="24">
        <f t="shared" si="7"/>
        <v>-2.9775753344754574E-2</v>
      </c>
      <c r="F56" s="24">
        <f t="shared" si="7"/>
        <v>-6.6886262069409952E-2</v>
      </c>
      <c r="G56" s="25">
        <f t="shared" si="7"/>
        <v>7.7488753819509648E-2</v>
      </c>
    </row>
    <row r="57" spans="1:7" ht="24" x14ac:dyDescent="0.25">
      <c r="A57" s="21"/>
      <c r="B57" s="22" t="s">
        <v>17</v>
      </c>
      <c r="C57" s="23">
        <f t="shared" ref="C57:G57" si="8">C14 -($H14*C$42/$H$42)</f>
        <v>-1.0209277649258025E-2</v>
      </c>
      <c r="D57" s="24">
        <f t="shared" si="8"/>
        <v>-1.3647038870103156E-2</v>
      </c>
      <c r="E57" s="24">
        <f t="shared" si="8"/>
        <v>3.3995785728804351E-2</v>
      </c>
      <c r="F57" s="24">
        <f t="shared" si="8"/>
        <v>5.9830805117980224E-3</v>
      </c>
      <c r="G57" s="25">
        <f t="shared" si="8"/>
        <v>-1.6122549721241441E-2</v>
      </c>
    </row>
    <row r="58" spans="1:7" ht="24" x14ac:dyDescent="0.25">
      <c r="A58" s="21"/>
      <c r="B58" s="22" t="s">
        <v>18</v>
      </c>
      <c r="C58" s="23">
        <f t="shared" ref="C58:G58" si="9">C15 -($H15*C$42/$H$42)</f>
        <v>-2.8263303460316247E-2</v>
      </c>
      <c r="D58" s="24">
        <f t="shared" si="9"/>
        <v>-9.5971119622223211E-3</v>
      </c>
      <c r="E58" s="24">
        <f t="shared" si="9"/>
        <v>3.0460070710828735E-2</v>
      </c>
      <c r="F58" s="24">
        <f t="shared" si="9"/>
        <v>3.8155635923920739E-3</v>
      </c>
      <c r="G58" s="25">
        <f t="shared" si="9"/>
        <v>3.5847811193175788E-3</v>
      </c>
    </row>
    <row r="59" spans="1:7" ht="24" x14ac:dyDescent="0.25">
      <c r="A59" s="21"/>
      <c r="B59" s="22" t="s">
        <v>19</v>
      </c>
      <c r="C59" s="23">
        <f t="shared" ref="C59:G59" si="10">C16 -($H16*C$42/$H$42)</f>
        <v>-3.0103118972703458E-2</v>
      </c>
      <c r="D59" s="24">
        <f t="shared" si="10"/>
        <v>7.9995986784714146E-3</v>
      </c>
      <c r="E59" s="24">
        <f t="shared" si="10"/>
        <v>-9.9101403358585749E-3</v>
      </c>
      <c r="F59" s="24">
        <f t="shared" si="10"/>
        <v>9.1383619595790527E-3</v>
      </c>
      <c r="G59" s="25">
        <f t="shared" si="10"/>
        <v>2.2875298670511454E-2</v>
      </c>
    </row>
    <row r="60" spans="1:7" ht="24" x14ac:dyDescent="0.25">
      <c r="A60" s="21"/>
      <c r="B60" s="22" t="s">
        <v>20</v>
      </c>
      <c r="C60" s="23">
        <f t="shared" ref="C60:G60" si="11">C17 -($H17*C$42/$H$42)</f>
        <v>3.0101500407447246E-2</v>
      </c>
      <c r="D60" s="24">
        <f t="shared" si="11"/>
        <v>3.2797256096600835E-3</v>
      </c>
      <c r="E60" s="24">
        <f t="shared" si="11"/>
        <v>2.0136182561039301E-2</v>
      </c>
      <c r="F60" s="24">
        <f t="shared" si="11"/>
        <v>9.868149008015803E-3</v>
      </c>
      <c r="G60" s="25">
        <f t="shared" si="11"/>
        <v>-6.33855575861626E-2</v>
      </c>
    </row>
    <row r="61" spans="1:7" ht="24" x14ac:dyDescent="0.25">
      <c r="A61" s="21"/>
      <c r="B61" s="22" t="s">
        <v>21</v>
      </c>
      <c r="C61" s="23">
        <f t="shared" ref="C61:G61" si="12">C18 -($H18*C$42/$H$42)</f>
        <v>2.9353873502413058E-2</v>
      </c>
      <c r="D61" s="24">
        <f t="shared" si="12"/>
        <v>8.6183072428000496E-4</v>
      </c>
      <c r="E61" s="24">
        <f t="shared" si="12"/>
        <v>-5.9783638234207764E-2</v>
      </c>
      <c r="F61" s="24">
        <f t="shared" si="12"/>
        <v>-5.3026865561421832E-2</v>
      </c>
      <c r="G61" s="25">
        <f t="shared" si="12"/>
        <v>8.2594799568936311E-2</v>
      </c>
    </row>
    <row r="62" spans="1:7" x14ac:dyDescent="0.25">
      <c r="A62" s="21"/>
      <c r="B62" s="22" t="s">
        <v>22</v>
      </c>
      <c r="C62" s="23">
        <f t="shared" ref="C62:G62" si="13">C19 -($H19*C$42/$H$42)</f>
        <v>-3.905504599567157E-2</v>
      </c>
      <c r="D62" s="24">
        <f t="shared" si="13"/>
        <v>-5.6166705476344281E-3</v>
      </c>
      <c r="E62" s="24">
        <f t="shared" si="13"/>
        <v>3.3255670431941192E-2</v>
      </c>
      <c r="F62" s="24">
        <f t="shared" si="13"/>
        <v>3.2546028069686789E-2</v>
      </c>
      <c r="G62" s="25">
        <f t="shared" si="13"/>
        <v>-2.1129981958322108E-2</v>
      </c>
    </row>
    <row r="63" spans="1:7" x14ac:dyDescent="0.25">
      <c r="A63" s="21"/>
      <c r="B63" s="22" t="s">
        <v>23</v>
      </c>
      <c r="C63" s="23">
        <f t="shared" ref="C63:G63" si="14">C20 -($H20*C$42/$H$42)</f>
        <v>-2.1005634533606085E-2</v>
      </c>
      <c r="D63" s="24">
        <f t="shared" si="14"/>
        <v>2.3346410809400558E-2</v>
      </c>
      <c r="E63" s="24">
        <f t="shared" si="14"/>
        <v>4.801741791991429E-3</v>
      </c>
      <c r="F63" s="24">
        <f t="shared" si="14"/>
        <v>-3.8150775528650455E-3</v>
      </c>
      <c r="G63" s="25">
        <f t="shared" si="14"/>
        <v>-3.3274405149209679E-3</v>
      </c>
    </row>
    <row r="64" spans="1:7" ht="24" x14ac:dyDescent="0.25">
      <c r="A64" s="21"/>
      <c r="B64" s="22" t="s">
        <v>24</v>
      </c>
      <c r="C64" s="23">
        <f t="shared" ref="C64:G64" si="15">C21 -($H21*C$42/$H$42)</f>
        <v>-2.9363519171309027E-3</v>
      </c>
      <c r="D64" s="24">
        <f t="shared" si="15"/>
        <v>-1.418411079982955E-2</v>
      </c>
      <c r="E64" s="24">
        <f t="shared" si="15"/>
        <v>4.0358703366824844E-2</v>
      </c>
      <c r="F64" s="24">
        <f t="shared" si="15"/>
        <v>-2.3665174748588758E-2</v>
      </c>
      <c r="G64" s="25">
        <f t="shared" si="15"/>
        <v>4.2693409872417154E-4</v>
      </c>
    </row>
    <row r="65" spans="1:7" ht="24" x14ac:dyDescent="0.25">
      <c r="A65" s="21"/>
      <c r="B65" s="22" t="s">
        <v>25</v>
      </c>
      <c r="C65" s="23">
        <f t="shared" ref="C65:G65" si="16">C22 -($H22*C$42/$H$42)</f>
        <v>-2.4281812497034677E-3</v>
      </c>
      <c r="D65" s="24">
        <f t="shared" si="16"/>
        <v>1.971753119913186E-2</v>
      </c>
      <c r="E65" s="24">
        <f t="shared" si="16"/>
        <v>7.5357879448676029E-3</v>
      </c>
      <c r="F65" s="24">
        <f t="shared" si="16"/>
        <v>-3.2088707291600488E-2</v>
      </c>
      <c r="G65" s="25">
        <f t="shared" si="16"/>
        <v>7.2635693973043397E-3</v>
      </c>
    </row>
    <row r="66" spans="1:7" ht="24" x14ac:dyDescent="0.25">
      <c r="A66" s="21"/>
      <c r="B66" s="22" t="s">
        <v>26</v>
      </c>
      <c r="C66" s="23">
        <f t="shared" ref="C66:G66" si="17">C23 -($H23*C$42/$H$42)</f>
        <v>-1.0362255704287476E-2</v>
      </c>
      <c r="D66" s="24">
        <f t="shared" si="17"/>
        <v>3.2196378239799095E-3</v>
      </c>
      <c r="E66" s="24">
        <f t="shared" si="17"/>
        <v>-1.3472632619738412E-2</v>
      </c>
      <c r="F66" s="24">
        <f t="shared" si="17"/>
        <v>-4.4782686424886808E-3</v>
      </c>
      <c r="G66" s="25">
        <f t="shared" si="17"/>
        <v>2.5093519142534354E-2</v>
      </c>
    </row>
    <row r="67" spans="1:7" ht="24" x14ac:dyDescent="0.25">
      <c r="A67" s="21"/>
      <c r="B67" s="22" t="s">
        <v>27</v>
      </c>
      <c r="C67" s="23">
        <f t="shared" ref="C67:G67" si="18">C24 -($H24*C$42/$H$42)</f>
        <v>-1.5285345377215626E-2</v>
      </c>
      <c r="D67" s="24">
        <f t="shared" si="18"/>
        <v>7.0289850876735505E-3</v>
      </c>
      <c r="E67" s="24">
        <f t="shared" si="18"/>
        <v>2.2701827384125781E-2</v>
      </c>
      <c r="F67" s="24">
        <f t="shared" si="18"/>
        <v>3.0377044181848126E-2</v>
      </c>
      <c r="G67" s="25">
        <f t="shared" si="18"/>
        <v>-4.4822511276432032E-2</v>
      </c>
    </row>
    <row r="68" spans="1:7" ht="24" x14ac:dyDescent="0.25">
      <c r="A68" s="21"/>
      <c r="B68" s="22" t="s">
        <v>28</v>
      </c>
      <c r="C68" s="23">
        <f t="shared" ref="C68:G68" si="19">C25 -($H25*C$42/$H$42)</f>
        <v>-2.5024441735537917E-2</v>
      </c>
      <c r="D68" s="24">
        <f t="shared" si="19"/>
        <v>-6.8018852241408245E-4</v>
      </c>
      <c r="E68" s="24">
        <f t="shared" si="19"/>
        <v>2.289475284741091E-3</v>
      </c>
      <c r="F68" s="24">
        <f t="shared" si="19"/>
        <v>8.1948362159688093E-4</v>
      </c>
      <c r="G68" s="25">
        <f t="shared" si="19"/>
        <v>2.2595671351613902E-2</v>
      </c>
    </row>
    <row r="69" spans="1:7" x14ac:dyDescent="0.25">
      <c r="A69" s="21" t="s">
        <v>29</v>
      </c>
      <c r="B69" s="22" t="s">
        <v>30</v>
      </c>
      <c r="C69" s="23">
        <f t="shared" ref="C69:G69" si="20">C26 -($H26*C$42/$H$42)</f>
        <v>-3.6016814338804826E-2</v>
      </c>
      <c r="D69" s="24">
        <f t="shared" si="20"/>
        <v>2.2285373959664956E-2</v>
      </c>
      <c r="E69" s="24">
        <f t="shared" si="20"/>
        <v>-4.2293673246918129E-3</v>
      </c>
      <c r="F69" s="24">
        <f t="shared" si="20"/>
        <v>1.6857377211369151E-2</v>
      </c>
      <c r="G69" s="25">
        <f t="shared" si="20"/>
        <v>1.103430492462143E-3</v>
      </c>
    </row>
    <row r="70" spans="1:7" x14ac:dyDescent="0.25">
      <c r="A70" s="21"/>
      <c r="B70" s="22" t="s">
        <v>31</v>
      </c>
      <c r="C70" s="23">
        <f t="shared" ref="C70:G70" si="21">C27 -($H27*C$42/$H$42)</f>
        <v>1.1645859797677377E-2</v>
      </c>
      <c r="D70" s="24">
        <f t="shared" si="21"/>
        <v>7.2181441186473794E-3</v>
      </c>
      <c r="E70" s="24">
        <f t="shared" si="21"/>
        <v>-6.5860620845255291E-3</v>
      </c>
      <c r="F70" s="24">
        <f t="shared" si="21"/>
        <v>1.065149897256118E-3</v>
      </c>
      <c r="G70" s="25">
        <f t="shared" si="21"/>
        <v>-1.3343091729055595E-2</v>
      </c>
    </row>
    <row r="71" spans="1:7" ht="24" x14ac:dyDescent="0.25">
      <c r="A71" s="21"/>
      <c r="B71" s="22" t="s">
        <v>32</v>
      </c>
      <c r="C71" s="23">
        <f t="shared" ref="C71:G71" si="22">C28 -($H28*C$42/$H$42)</f>
        <v>-3.0346288627560253E-2</v>
      </c>
      <c r="D71" s="24">
        <f t="shared" si="22"/>
        <v>-2.4136277068244033E-2</v>
      </c>
      <c r="E71" s="24">
        <f t="shared" si="22"/>
        <v>2.8217080215241497E-2</v>
      </c>
      <c r="F71" s="24">
        <f t="shared" si="22"/>
        <v>4.0267863498680639E-2</v>
      </c>
      <c r="G71" s="25">
        <f t="shared" si="22"/>
        <v>-1.4002378018117934E-2</v>
      </c>
    </row>
    <row r="72" spans="1:7" ht="24" x14ac:dyDescent="0.25">
      <c r="A72" s="21"/>
      <c r="B72" s="22" t="s">
        <v>33</v>
      </c>
      <c r="C72" s="23">
        <f t="shared" ref="C72:G72" si="23">C29 -($H29*C$42/$H$42)</f>
        <v>2.1133158177903316E-2</v>
      </c>
      <c r="D72" s="24">
        <f t="shared" si="23"/>
        <v>-4.2995518624104029E-2</v>
      </c>
      <c r="E72" s="24">
        <f t="shared" si="23"/>
        <v>-2.0656731101888259E-2</v>
      </c>
      <c r="F72" s="24">
        <f t="shared" si="23"/>
        <v>3.7397156073998933E-2</v>
      </c>
      <c r="G72" s="25">
        <f t="shared" si="23"/>
        <v>5.1219354740897893E-3</v>
      </c>
    </row>
    <row r="73" spans="1:7" x14ac:dyDescent="0.25">
      <c r="A73" s="21"/>
      <c r="B73" s="22" t="s">
        <v>34</v>
      </c>
      <c r="C73" s="23">
        <f t="shared" ref="C73:G73" si="24">C30 -($H30*C$42/$H$42)</f>
        <v>1.0265876741950897E-2</v>
      </c>
      <c r="D73" s="24">
        <f t="shared" si="24"/>
        <v>-1.6094820104075869E-3</v>
      </c>
      <c r="E73" s="24">
        <f t="shared" si="24"/>
        <v>-1.018688399905579E-2</v>
      </c>
      <c r="F73" s="24">
        <f t="shared" si="24"/>
        <v>7.2447083830845527E-4</v>
      </c>
      <c r="G73" s="25">
        <f t="shared" si="24"/>
        <v>8.0601842920395572E-4</v>
      </c>
    </row>
    <row r="74" spans="1:7" x14ac:dyDescent="0.25">
      <c r="A74" s="21"/>
      <c r="B74" s="22" t="s">
        <v>35</v>
      </c>
      <c r="C74" s="23">
        <f t="shared" ref="C74:G74" si="25">C31 -($H31*C$42/$H$42)</f>
        <v>4.9833233544238853E-2</v>
      </c>
      <c r="D74" s="24">
        <f t="shared" si="25"/>
        <v>2.1015002277045114E-2</v>
      </c>
      <c r="E74" s="24">
        <f t="shared" si="25"/>
        <v>1.4758479643478761E-2</v>
      </c>
      <c r="F74" s="24">
        <f t="shared" si="25"/>
        <v>-6.7902406264501947E-2</v>
      </c>
      <c r="G74" s="25">
        <f t="shared" si="25"/>
        <v>-1.7704309200260893E-2</v>
      </c>
    </row>
    <row r="75" spans="1:7" x14ac:dyDescent="0.25">
      <c r="A75" s="21"/>
      <c r="B75" s="22" t="s">
        <v>36</v>
      </c>
      <c r="C75" s="23">
        <f t="shared" ref="C75:G75" si="26">C32 -($H32*C$42/$H$42)</f>
        <v>-1.671754132256606E-2</v>
      </c>
      <c r="D75" s="24">
        <f t="shared" si="26"/>
        <v>-2.277178601487323E-2</v>
      </c>
      <c r="E75" s="24">
        <f t="shared" si="26"/>
        <v>7.4093516096411405E-2</v>
      </c>
      <c r="F75" s="24">
        <f t="shared" si="26"/>
        <v>-5.2473427827987862E-2</v>
      </c>
      <c r="G75" s="25">
        <f t="shared" si="26"/>
        <v>1.7869239069015469E-2</v>
      </c>
    </row>
    <row r="76" spans="1:7" x14ac:dyDescent="0.25">
      <c r="A76" s="21"/>
      <c r="B76" s="22" t="s">
        <v>37</v>
      </c>
      <c r="C76" s="23">
        <f t="shared" ref="C76:G76" si="27">C33 -($H33*C$42/$H$42)</f>
        <v>9.0214685125147576E-3</v>
      </c>
      <c r="D76" s="24">
        <f t="shared" si="27"/>
        <v>-1.5599533263962462E-2</v>
      </c>
      <c r="E76" s="24">
        <f t="shared" si="27"/>
        <v>-9.6413954142701153E-3</v>
      </c>
      <c r="F76" s="24">
        <f t="shared" si="27"/>
        <v>1.2231662587830539E-2</v>
      </c>
      <c r="G76" s="25">
        <f t="shared" si="27"/>
        <v>3.9877975778870312E-3</v>
      </c>
    </row>
    <row r="77" spans="1:7" ht="24" x14ac:dyDescent="0.25">
      <c r="A77" s="21"/>
      <c r="B77" s="22" t="s">
        <v>38</v>
      </c>
      <c r="C77" s="23">
        <f t="shared" ref="C77:G77" si="28">C34 -($H34*C$42/$H$42)</f>
        <v>4.2853244009914332E-2</v>
      </c>
      <c r="D77" s="24">
        <f t="shared" si="28"/>
        <v>-4.3289592080581141E-2</v>
      </c>
      <c r="E77" s="24">
        <f t="shared" si="28"/>
        <v>-2.327667332152486E-2</v>
      </c>
      <c r="F77" s="24">
        <f t="shared" si="28"/>
        <v>3.8946372974322518E-2</v>
      </c>
      <c r="G77" s="25">
        <f t="shared" si="28"/>
        <v>-1.5233351582131294E-2</v>
      </c>
    </row>
    <row r="78" spans="1:7" ht="24" x14ac:dyDescent="0.25">
      <c r="A78" s="21"/>
      <c r="B78" s="22" t="s">
        <v>39</v>
      </c>
      <c r="C78" s="23">
        <f t="shared" ref="C78:G78" si="29">C35 -($H35*C$42/$H$42)</f>
        <v>5.1128287845382342E-2</v>
      </c>
      <c r="D78" s="24">
        <f t="shared" si="29"/>
        <v>1.9414363813046731E-2</v>
      </c>
      <c r="E78" s="24">
        <f t="shared" si="29"/>
        <v>-7.6042337084802958E-2</v>
      </c>
      <c r="F78" s="24">
        <f t="shared" si="29"/>
        <v>-8.6190508784713127E-3</v>
      </c>
      <c r="G78" s="25">
        <f t="shared" si="29"/>
        <v>1.4118736304844948E-2</v>
      </c>
    </row>
    <row r="79" spans="1:7" x14ac:dyDescent="0.25">
      <c r="A79" s="21"/>
      <c r="B79" s="22" t="s">
        <v>40</v>
      </c>
      <c r="C79" s="23">
        <f t="shared" ref="C79:G79" si="30">C36 -($H36*C$42/$H$42)</f>
        <v>-2.912176038830408E-2</v>
      </c>
      <c r="D79" s="24">
        <f t="shared" si="30"/>
        <v>3.1319236269788941E-2</v>
      </c>
      <c r="E79" s="24">
        <f t="shared" si="30"/>
        <v>-3.3504125934526785E-2</v>
      </c>
      <c r="F79" s="24">
        <f t="shared" si="30"/>
        <v>3.9128687099551862E-2</v>
      </c>
      <c r="G79" s="25">
        <f t="shared" si="30"/>
        <v>-7.822037046510244E-3</v>
      </c>
    </row>
    <row r="80" spans="1:7" x14ac:dyDescent="0.25">
      <c r="A80" s="21"/>
      <c r="B80" s="22" t="s">
        <v>41</v>
      </c>
      <c r="C80" s="23">
        <f t="shared" ref="C80:G80" si="31">C37 -($H37*C$42/$H$42)</f>
        <v>-3.0673992278723861E-2</v>
      </c>
      <c r="D80" s="24">
        <f t="shared" si="31"/>
        <v>1.403891266512694E-2</v>
      </c>
      <c r="E80" s="24">
        <f t="shared" si="31"/>
        <v>9.4514559022868816E-3</v>
      </c>
      <c r="F80" s="24">
        <f t="shared" si="31"/>
        <v>6.4517839620794853E-2</v>
      </c>
      <c r="G80" s="25">
        <f t="shared" si="31"/>
        <v>-5.7334215909485148E-2</v>
      </c>
    </row>
    <row r="81" spans="1:7" x14ac:dyDescent="0.25">
      <c r="A81" s="21"/>
      <c r="B81" s="22" t="s">
        <v>42</v>
      </c>
      <c r="C81" s="23">
        <f t="shared" ref="C81:G81" si="32">C38 -($H38*C$42/$H$42)</f>
        <v>-3.6804799698022139E-2</v>
      </c>
      <c r="D81" s="24">
        <f t="shared" si="32"/>
        <v>-8.3706132159570568E-3</v>
      </c>
      <c r="E81" s="24">
        <f t="shared" si="32"/>
        <v>3.2347066866677598E-2</v>
      </c>
      <c r="F81" s="24">
        <f t="shared" si="32"/>
        <v>-2.3826374639184661E-2</v>
      </c>
      <c r="G81" s="25">
        <f t="shared" si="32"/>
        <v>3.6654720686485898E-2</v>
      </c>
    </row>
    <row r="82" spans="1:7" ht="24" x14ac:dyDescent="0.25">
      <c r="A82" s="21"/>
      <c r="B82" s="22" t="s">
        <v>43</v>
      </c>
      <c r="C82" s="23">
        <f t="shared" ref="C82:G82" si="33">C39 -($H39*C$42/$H$42)</f>
        <v>-5.5407671803160419E-3</v>
      </c>
      <c r="D82" s="24">
        <f t="shared" si="33"/>
        <v>-1.8002037814668123E-2</v>
      </c>
      <c r="E82" s="24">
        <f t="shared" si="33"/>
        <v>-4.791500685469019E-4</v>
      </c>
      <c r="F82" s="24">
        <f t="shared" si="33"/>
        <v>1.1334147658545318E-3</v>
      </c>
      <c r="G82" s="25">
        <f t="shared" si="33"/>
        <v>2.2888540297676382E-2</v>
      </c>
    </row>
    <row r="83" spans="1:7" ht="24" x14ac:dyDescent="0.25">
      <c r="A83" s="21"/>
      <c r="B83" s="22" t="s">
        <v>44</v>
      </c>
      <c r="C83" s="23">
        <f t="shared" ref="C83:G83" si="34">C40 -($H40*C$42/$H$42)</f>
        <v>-4.6750446899960524E-2</v>
      </c>
      <c r="D83" s="24">
        <f t="shared" si="34"/>
        <v>2.9765496271801584E-2</v>
      </c>
      <c r="E83" s="24">
        <f t="shared" si="34"/>
        <v>2.2880671459051038E-2</v>
      </c>
      <c r="F83" s="24">
        <f t="shared" si="34"/>
        <v>-7.0579954805355949E-3</v>
      </c>
      <c r="G83" s="25">
        <f t="shared" si="34"/>
        <v>1.1622746496431358E-3</v>
      </c>
    </row>
    <row r="84" spans="1:7" ht="24.75" thickBot="1" x14ac:dyDescent="0.3">
      <c r="A84" s="26"/>
      <c r="B84" s="27" t="s">
        <v>45</v>
      </c>
      <c r="C84" s="28">
        <f t="shared" ref="C84:G84" si="35">C41 -($H41*C$42/$H$42)</f>
        <v>1.5717277182072831E-2</v>
      </c>
      <c r="D84" s="29">
        <f t="shared" si="35"/>
        <v>2.8981227036888935E-2</v>
      </c>
      <c r="E84" s="29">
        <f t="shared" si="35"/>
        <v>-2.7101864739220771E-2</v>
      </c>
      <c r="F84" s="29">
        <f t="shared" si="35"/>
        <v>2.0214081688154639E-3</v>
      </c>
      <c r="G84" s="30">
        <f t="shared" si="35"/>
        <v>-1.9618047648557013E-2</v>
      </c>
    </row>
    <row r="85" spans="1:7" ht="15.75" thickTop="1" x14ac:dyDescent="0.25"/>
  </sheetData>
  <mergeCells count="8">
    <mergeCell ref="A49:A68"/>
    <mergeCell ref="A69:A84"/>
    <mergeCell ref="A3:B5"/>
    <mergeCell ref="C3:G3"/>
    <mergeCell ref="A6:A25"/>
    <mergeCell ref="A26:A41"/>
    <mergeCell ref="A46:B48"/>
    <mergeCell ref="C46:G46"/>
  </mergeCells>
  <conditionalFormatting sqref="C49:G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E2B7D-26E0-427A-9FBE-8F91510633E6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46</v>
      </c>
      <c r="B6" s="17" t="s">
        <v>47</v>
      </c>
      <c r="C6" s="18">
        <v>0.19243986254295536</v>
      </c>
      <c r="D6" s="19">
        <v>0.22790697674418606</v>
      </c>
      <c r="E6" s="19">
        <v>0.21875</v>
      </c>
      <c r="F6" s="19">
        <v>0.24</v>
      </c>
      <c r="G6" s="20">
        <v>0.15942028985507245</v>
      </c>
      <c r="H6" s="31">
        <f>AVERAGE(C6:G6)</f>
        <v>0.20770342582844278</v>
      </c>
    </row>
    <row r="7" spans="1:8" x14ac:dyDescent="0.25">
      <c r="A7" s="21"/>
      <c r="B7" s="22" t="s">
        <v>48</v>
      </c>
      <c r="C7" s="23">
        <v>0.17525773195876287</v>
      </c>
      <c r="D7" s="24">
        <v>0.26976744186046514</v>
      </c>
      <c r="E7" s="24">
        <v>0.171875</v>
      </c>
      <c r="F7" s="24">
        <v>0.20800000000000002</v>
      </c>
      <c r="G7" s="25">
        <v>0.22463768115942029</v>
      </c>
      <c r="H7" s="31">
        <f>AVERAGE(C7:G7)</f>
        <v>0.20990757099572965</v>
      </c>
    </row>
    <row r="8" spans="1:8" x14ac:dyDescent="0.25">
      <c r="A8" s="21"/>
      <c r="B8" s="22" t="s">
        <v>49</v>
      </c>
      <c r="C8" s="23">
        <v>0.29553264604810997</v>
      </c>
      <c r="D8" s="24">
        <v>0.26046511627906976</v>
      </c>
      <c r="E8" s="24">
        <v>0.28645833333333331</v>
      </c>
      <c r="F8" s="24">
        <v>0.22400000000000003</v>
      </c>
      <c r="G8" s="25">
        <v>0.2391304347826087</v>
      </c>
      <c r="H8" s="31">
        <f>AVERAGE(C8:G8)</f>
        <v>0.26111730608862432</v>
      </c>
    </row>
    <row r="9" spans="1:8" x14ac:dyDescent="0.25">
      <c r="A9" s="21"/>
      <c r="B9" s="22" t="s">
        <v>50</v>
      </c>
      <c r="C9" s="23">
        <v>0.11683848797250858</v>
      </c>
      <c r="D9" s="24">
        <v>0.15813953488372093</v>
      </c>
      <c r="E9" s="24">
        <v>0.22916666666666663</v>
      </c>
      <c r="F9" s="24">
        <v>0.16800000000000001</v>
      </c>
      <c r="G9" s="25">
        <v>0.15217391304347827</v>
      </c>
      <c r="H9" s="31">
        <f>AVERAGE(C9:G9)</f>
        <v>0.16486372051327489</v>
      </c>
    </row>
    <row r="10" spans="1:8" x14ac:dyDescent="0.25">
      <c r="A10" s="21"/>
      <c r="B10" s="22" t="s">
        <v>51</v>
      </c>
      <c r="C10" s="23">
        <v>0.32646048109965631</v>
      </c>
      <c r="D10" s="24">
        <v>0.4</v>
      </c>
      <c r="E10" s="24">
        <v>0.296875</v>
      </c>
      <c r="F10" s="24">
        <v>0.32800000000000007</v>
      </c>
      <c r="G10" s="25">
        <v>0.42753623188405798</v>
      </c>
      <c r="H10" s="31">
        <f>AVERAGE(C10:G10)</f>
        <v>0.3557743425967429</v>
      </c>
    </row>
    <row r="11" spans="1:8" x14ac:dyDescent="0.25">
      <c r="A11" s="21"/>
      <c r="B11" s="22" t="s">
        <v>52</v>
      </c>
      <c r="C11" s="23">
        <v>0.27835051546391754</v>
      </c>
      <c r="D11" s="24">
        <v>0.22325581395348837</v>
      </c>
      <c r="E11" s="24">
        <v>0.22395833333333337</v>
      </c>
      <c r="F11" s="24">
        <v>0.24</v>
      </c>
      <c r="G11" s="25">
        <v>0.2318840579710145</v>
      </c>
      <c r="H11" s="31">
        <f>AVERAGE(C11:G11)</f>
        <v>0.23948974414435073</v>
      </c>
    </row>
    <row r="12" spans="1:8" x14ac:dyDescent="0.25">
      <c r="A12" s="21"/>
      <c r="B12" s="22" t="s">
        <v>53</v>
      </c>
      <c r="C12" s="23">
        <v>0.14089347079037801</v>
      </c>
      <c r="D12" s="24">
        <v>8.8372093023255813E-2</v>
      </c>
      <c r="E12" s="24">
        <v>0.16145833333333337</v>
      </c>
      <c r="F12" s="24">
        <v>0.152</v>
      </c>
      <c r="G12" s="25">
        <v>0.11594202898550725</v>
      </c>
      <c r="H12" s="31">
        <f>AVERAGE(C12:G12)</f>
        <v>0.13173318522649488</v>
      </c>
    </row>
    <row r="13" spans="1:8" x14ac:dyDescent="0.25">
      <c r="A13" s="21"/>
      <c r="B13" s="22" t="s">
        <v>54</v>
      </c>
      <c r="C13" s="23">
        <v>8.5910652920962199E-2</v>
      </c>
      <c r="D13" s="24">
        <v>0.10697674418604651</v>
      </c>
      <c r="E13" s="24">
        <v>9.8958333333333315E-2</v>
      </c>
      <c r="F13" s="24">
        <v>9.6000000000000002E-2</v>
      </c>
      <c r="G13" s="25">
        <v>7.2463768115942032E-2</v>
      </c>
      <c r="H13" s="31">
        <f>AVERAGE(C13:G13)</f>
        <v>9.2061899711256806E-2</v>
      </c>
    </row>
    <row r="14" spans="1:8" x14ac:dyDescent="0.25">
      <c r="A14" s="21"/>
      <c r="B14" s="22" t="s">
        <v>55</v>
      </c>
      <c r="C14" s="23">
        <v>8.9347079037800689E-2</v>
      </c>
      <c r="D14" s="24">
        <v>9.7674418604651161E-2</v>
      </c>
      <c r="E14" s="24">
        <v>0.125</v>
      </c>
      <c r="F14" s="24">
        <v>0.12</v>
      </c>
      <c r="G14" s="25">
        <v>5.0724637681159424E-2</v>
      </c>
      <c r="H14" s="31">
        <f>AVERAGE(C14:G14)</f>
        <v>9.6549227064722257E-2</v>
      </c>
    </row>
    <row r="15" spans="1:8" x14ac:dyDescent="0.25">
      <c r="A15" s="21"/>
      <c r="B15" s="22" t="s">
        <v>56</v>
      </c>
      <c r="C15" s="23">
        <v>0.26460481099656358</v>
      </c>
      <c r="D15" s="24">
        <v>0.20930232558139536</v>
      </c>
      <c r="E15" s="24">
        <v>0.25520833333333331</v>
      </c>
      <c r="F15" s="24">
        <v>0.152</v>
      </c>
      <c r="G15" s="25">
        <v>0.2318840579710145</v>
      </c>
      <c r="H15" s="31">
        <f>AVERAGE(C15:G15)</f>
        <v>0.22259990557646137</v>
      </c>
    </row>
    <row r="16" spans="1:8" x14ac:dyDescent="0.25">
      <c r="A16" s="21"/>
      <c r="B16" s="22" t="s">
        <v>57</v>
      </c>
      <c r="C16" s="23">
        <v>0.17869415807560138</v>
      </c>
      <c r="D16" s="24">
        <v>0.22325581395348837</v>
      </c>
      <c r="E16" s="24">
        <v>0.171875</v>
      </c>
      <c r="F16" s="24">
        <v>0.128</v>
      </c>
      <c r="G16" s="25">
        <v>0.20289855072463769</v>
      </c>
      <c r="H16" s="31">
        <f>AVERAGE(C16:G16)</f>
        <v>0.18094470455074549</v>
      </c>
    </row>
    <row r="17" spans="1:8" x14ac:dyDescent="0.25">
      <c r="A17" s="21"/>
      <c r="B17" s="22" t="s">
        <v>58</v>
      </c>
      <c r="C17" s="23">
        <v>0.27835051546391754</v>
      </c>
      <c r="D17" s="24">
        <v>0.20465116279069767</v>
      </c>
      <c r="E17" s="24">
        <v>0.25</v>
      </c>
      <c r="F17" s="24">
        <v>0.248</v>
      </c>
      <c r="G17" s="25">
        <v>0.18840579710144931</v>
      </c>
      <c r="H17" s="31">
        <f>AVERAGE(C17:G17)</f>
        <v>0.23388149507121286</v>
      </c>
    </row>
    <row r="18" spans="1:8" x14ac:dyDescent="0.25">
      <c r="A18" s="21"/>
      <c r="B18" s="22" t="s">
        <v>59</v>
      </c>
      <c r="C18" s="23">
        <v>0.25085910652920962</v>
      </c>
      <c r="D18" s="24">
        <v>0.22790697674418606</v>
      </c>
      <c r="E18" s="24">
        <v>0.19270833333333337</v>
      </c>
      <c r="F18" s="24">
        <v>0.2</v>
      </c>
      <c r="G18" s="25">
        <v>0.15217391304347827</v>
      </c>
      <c r="H18" s="31">
        <f>AVERAGE(C18:G18)</f>
        <v>0.20472966593004144</v>
      </c>
    </row>
    <row r="19" spans="1:8" x14ac:dyDescent="0.25">
      <c r="A19" s="21"/>
      <c r="B19" s="22" t="s">
        <v>60</v>
      </c>
      <c r="C19" s="23">
        <v>0.12027491408934708</v>
      </c>
      <c r="D19" s="24">
        <v>0.14418604651162792</v>
      </c>
      <c r="E19" s="24">
        <v>0.14583333333333334</v>
      </c>
      <c r="F19" s="24">
        <v>0.16800000000000001</v>
      </c>
      <c r="G19" s="25">
        <v>0.15942028985507245</v>
      </c>
      <c r="H19" s="31">
        <f>AVERAGE(C19:G19)</f>
        <v>0.14754291675787617</v>
      </c>
    </row>
    <row r="20" spans="1:8" x14ac:dyDescent="0.25">
      <c r="A20" s="21"/>
      <c r="B20" s="22" t="s">
        <v>61</v>
      </c>
      <c r="C20" s="23">
        <v>0.22680412371134021</v>
      </c>
      <c r="D20" s="24">
        <v>0.21860465116279071</v>
      </c>
      <c r="E20" s="24">
        <v>0.1875</v>
      </c>
      <c r="F20" s="24">
        <v>0.13600000000000001</v>
      </c>
      <c r="G20" s="25">
        <v>0.21014492753623187</v>
      </c>
      <c r="H20" s="31">
        <f>AVERAGE(C20:G20)</f>
        <v>0.19581074048207253</v>
      </c>
    </row>
    <row r="21" spans="1:8" x14ac:dyDescent="0.25">
      <c r="A21" s="21"/>
      <c r="B21" s="22" t="s">
        <v>62</v>
      </c>
      <c r="C21" s="23">
        <v>0.19931271477663232</v>
      </c>
      <c r="D21" s="24">
        <v>0.13953488372093023</v>
      </c>
      <c r="E21" s="24">
        <v>0.17708333333333337</v>
      </c>
      <c r="F21" s="24">
        <v>0.152</v>
      </c>
      <c r="G21" s="25">
        <v>0.12318840579710147</v>
      </c>
      <c r="H21" s="31">
        <f>AVERAGE(C21:G21)</f>
        <v>0.15822386752559947</v>
      </c>
    </row>
    <row r="22" spans="1:8" x14ac:dyDescent="0.25">
      <c r="A22" s="21"/>
      <c r="B22" s="22" t="s">
        <v>63</v>
      </c>
      <c r="C22" s="23">
        <v>8.2474226804123696E-2</v>
      </c>
      <c r="D22" s="24">
        <v>4.1860465116279076E-2</v>
      </c>
      <c r="E22" s="24">
        <v>9.375E-2</v>
      </c>
      <c r="F22" s="24">
        <v>7.1999999999999995E-2</v>
      </c>
      <c r="G22" s="25">
        <v>7.9710144927536225E-2</v>
      </c>
      <c r="H22" s="31">
        <f>AVERAGE(C22:G22)</f>
        <v>7.3958967369587805E-2</v>
      </c>
    </row>
    <row r="23" spans="1:8" ht="15.75" thickBot="1" x14ac:dyDescent="0.3">
      <c r="A23" s="26"/>
      <c r="B23" s="27" t="s">
        <v>64</v>
      </c>
      <c r="C23" s="28">
        <v>0.1718213058419244</v>
      </c>
      <c r="D23" s="29">
        <v>0.19534883720930232</v>
      </c>
      <c r="E23" s="29">
        <v>0.14583333333333334</v>
      </c>
      <c r="F23" s="29">
        <v>0.16800000000000001</v>
      </c>
      <c r="G23" s="30">
        <v>0.18115942028985507</v>
      </c>
      <c r="H23" s="31">
        <f>AVERAGE(C23:G23)</f>
        <v>0.17243257933488304</v>
      </c>
    </row>
    <row r="24" spans="1:8" ht="15.75" thickTop="1" x14ac:dyDescent="0.25">
      <c r="C24" s="32">
        <f>AVERAGE(C6:C23)</f>
        <v>0.19301260022909505</v>
      </c>
      <c r="D24" s="32">
        <f>AVERAGE(D6:D23)</f>
        <v>0.19095607235142115</v>
      </c>
      <c r="E24" s="32">
        <f>AVERAGE(E6:E23)</f>
        <v>0.19068287037037041</v>
      </c>
      <c r="F24" s="32">
        <f>AVERAGE(F6:F23)</f>
        <v>0.17777777777777784</v>
      </c>
      <c r="G24" s="32">
        <f>AVERAGE(G6:G23)</f>
        <v>0.177938808373591</v>
      </c>
      <c r="H24" s="32">
        <f>AVERAGE(H6:H23)</f>
        <v>0.18607362582045106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15.75" thickTop="1" x14ac:dyDescent="0.25">
      <c r="A31" s="16" t="s">
        <v>46</v>
      </c>
      <c r="B31" s="17" t="s">
        <v>47</v>
      </c>
      <c r="C31" s="18">
        <f>C6 -($H6*C$24/$H$24)</f>
        <v>-2.3009146519308854E-2</v>
      </c>
      <c r="D31" s="19">
        <f t="shared" ref="D31:G31" si="0">D6 -($H6*D$24/$H$24)</f>
        <v>1.4753553010692366E-2</v>
      </c>
      <c r="E31" s="19">
        <f t="shared" si="0"/>
        <v>5.9015361293409951E-3</v>
      </c>
      <c r="F31" s="19">
        <f t="shared" si="0"/>
        <v>4.1556758418614698E-2</v>
      </c>
      <c r="G31" s="20">
        <f t="shared" si="0"/>
        <v>-3.9202701039339399E-2</v>
      </c>
    </row>
    <row r="32" spans="1:8" x14ac:dyDescent="0.25">
      <c r="A32" s="21"/>
      <c r="B32" s="22" t="s">
        <v>48</v>
      </c>
      <c r="C32" s="23">
        <f t="shared" ref="C32:G32" si="1">C7 -($H7*C$24/$H$24)</f>
        <v>-4.2477618266278189E-2</v>
      </c>
      <c r="D32" s="24">
        <f t="shared" si="1"/>
        <v>5.4352037676052511E-2</v>
      </c>
      <c r="E32" s="24">
        <f t="shared" si="1"/>
        <v>-4.3232208092781027E-2</v>
      </c>
      <c r="F32" s="24">
        <f t="shared" si="1"/>
        <v>7.4508821666089686E-3</v>
      </c>
      <c r="G32" s="25">
        <f t="shared" si="1"/>
        <v>2.3906906516397625E-2</v>
      </c>
    </row>
    <row r="33" spans="1:7" x14ac:dyDescent="0.25">
      <c r="A33" s="21"/>
      <c r="B33" s="22" t="s">
        <v>49</v>
      </c>
      <c r="C33" s="23">
        <f t="shared" ref="C33:G33" si="2">C8 -($H8*C$24/$H$24)</f>
        <v>2.4677870199255492E-2</v>
      </c>
      <c r="D33" s="24">
        <f t="shared" si="2"/>
        <v>-7.5037319325572671E-3</v>
      </c>
      <c r="E33" s="24">
        <f t="shared" si="2"/>
        <v>1.8872869736239917E-2</v>
      </c>
      <c r="F33" s="24">
        <f t="shared" si="2"/>
        <v>-2.5475734194315897E-2</v>
      </c>
      <c r="G33" s="25">
        <f t="shared" si="2"/>
        <v>-1.05712738086223E-2</v>
      </c>
    </row>
    <row r="34" spans="1:7" x14ac:dyDescent="0.25">
      <c r="A34" s="21"/>
      <c r="B34" s="22" t="s">
        <v>50</v>
      </c>
      <c r="C34" s="23">
        <f t="shared" ref="C34:G34" si="3">C9 -($H9*C$24/$H$24)</f>
        <v>-5.4173256649563531E-2</v>
      </c>
      <c r="D34" s="24">
        <f t="shared" si="3"/>
        <v>-1.1050098540390518E-2</v>
      </c>
      <c r="E34" s="24">
        <f t="shared" si="3"/>
        <v>6.0219093850817224E-2</v>
      </c>
      <c r="F34" s="24">
        <f t="shared" si="3"/>
        <v>1.0486511778364349E-2</v>
      </c>
      <c r="G34" s="25">
        <f t="shared" si="3"/>
        <v>-5.4822504392276483E-3</v>
      </c>
    </row>
    <row r="35" spans="1:7" x14ac:dyDescent="0.25">
      <c r="A35" s="21"/>
      <c r="B35" s="22" t="s">
        <v>51</v>
      </c>
      <c r="C35" s="23">
        <f t="shared" ref="C35:G35" si="4">C10 -($H10*C$24/$H$24)</f>
        <v>-4.2581239115197234E-2</v>
      </c>
      <c r="D35" s="24">
        <f t="shared" si="4"/>
        <v>3.4890378439564718E-2</v>
      </c>
      <c r="E35" s="24">
        <f t="shared" si="4"/>
        <v>-6.7712257067477855E-2</v>
      </c>
      <c r="F35" s="24">
        <f t="shared" si="4"/>
        <v>-1.1912611141515039E-2</v>
      </c>
      <c r="G35" s="25">
        <f t="shared" si="4"/>
        <v>8.7315728884625021E-2</v>
      </c>
    </row>
    <row r="36" spans="1:7" x14ac:dyDescent="0.25">
      <c r="A36" s="21"/>
      <c r="B36" s="22" t="s">
        <v>52</v>
      </c>
      <c r="C36" s="23">
        <f t="shared" ref="C36:G36" si="5">C11 -($H11*C$24/$H$24)</f>
        <v>2.9929826923643182E-2</v>
      </c>
      <c r="D36" s="24">
        <f t="shared" si="5"/>
        <v>-2.2517979665067772E-2</v>
      </c>
      <c r="E36" s="24">
        <f t="shared" si="5"/>
        <v>-2.1463830266443495E-2</v>
      </c>
      <c r="F36" s="24">
        <f t="shared" si="5"/>
        <v>1.1187591326702689E-2</v>
      </c>
      <c r="G36" s="25">
        <f t="shared" si="5"/>
        <v>2.8643916811653403E-3</v>
      </c>
    </row>
    <row r="37" spans="1:7" x14ac:dyDescent="0.25">
      <c r="A37" s="21"/>
      <c r="B37" s="22" t="s">
        <v>53</v>
      </c>
      <c r="C37" s="23">
        <f t="shared" ref="C37:G37" si="6">C12 -($H12*C$24/$H$24)</f>
        <v>4.2477505550912453E-3</v>
      </c>
      <c r="D37" s="24">
        <f t="shared" si="6"/>
        <v>-4.6817682197585545E-2</v>
      </c>
      <c r="E37" s="24">
        <f t="shared" si="6"/>
        <v>2.6461974922721371E-2</v>
      </c>
      <c r="F37" s="24">
        <f t="shared" si="6"/>
        <v>2.6139965694263995E-2</v>
      </c>
      <c r="G37" s="25">
        <f t="shared" si="6"/>
        <v>-1.0032008974491149E-2</v>
      </c>
    </row>
    <row r="38" spans="1:7" x14ac:dyDescent="0.25">
      <c r="A38" s="21"/>
      <c r="B38" s="22" t="s">
        <v>54</v>
      </c>
      <c r="C38" s="23">
        <f t="shared" ref="C38:G38" si="7">C13 -($H13*C$24/$H$24)</f>
        <v>-9.5843779677564633E-3</v>
      </c>
      <c r="D38" s="24">
        <f t="shared" si="7"/>
        <v>1.2499202274570159E-2</v>
      </c>
      <c r="E38" s="24">
        <f t="shared" si="7"/>
        <v>4.6159609993266931E-3</v>
      </c>
      <c r="F38" s="24">
        <f t="shared" si="7"/>
        <v>8.0425590864739299E-3</v>
      </c>
      <c r="G38" s="25">
        <f t="shared" si="7"/>
        <v>-1.5573344392614374E-2</v>
      </c>
    </row>
    <row r="39" spans="1:7" x14ac:dyDescent="0.25">
      <c r="A39" s="21"/>
      <c r="B39" s="22" t="s">
        <v>55</v>
      </c>
      <c r="C39" s="23">
        <f t="shared" ref="C39:G39" si="8">C14 -($H14*C$24/$H$24)</f>
        <v>-1.0802618608512352E-2</v>
      </c>
      <c r="D39" s="24">
        <f t="shared" si="8"/>
        <v>-1.4081951056608422E-3</v>
      </c>
      <c r="E39" s="24">
        <f t="shared" si="8"/>
        <v>2.6059144370591147E-2</v>
      </c>
      <c r="F39" s="24">
        <f t="shared" si="8"/>
        <v>2.7755293325176317E-2</v>
      </c>
      <c r="G39" s="25">
        <f t="shared" si="8"/>
        <v>-4.160362398159434E-2</v>
      </c>
    </row>
    <row r="40" spans="1:7" x14ac:dyDescent="0.25">
      <c r="A40" s="21"/>
      <c r="B40" s="22" t="s">
        <v>56</v>
      </c>
      <c r="C40" s="23">
        <f t="shared" ref="C40:G40" si="9">C15 -($H15*C$24/$H$24)</f>
        <v>3.3703809327891465E-2</v>
      </c>
      <c r="D40" s="24">
        <f t="shared" si="9"/>
        <v>-1.913845148872298E-2</v>
      </c>
      <c r="E40" s="24">
        <f t="shared" si="9"/>
        <v>2.7094387832799605E-2</v>
      </c>
      <c r="F40" s="24">
        <f t="shared" si="9"/>
        <v>-6.0675581358919484E-2</v>
      </c>
      <c r="G40" s="25">
        <f t="shared" si="9"/>
        <v>1.9015835686951116E-2</v>
      </c>
    </row>
    <row r="41" spans="1:7" x14ac:dyDescent="0.25">
      <c r="A41" s="21"/>
      <c r="B41" s="22" t="s">
        <v>57</v>
      </c>
      <c r="C41" s="23">
        <f t="shared" ref="C41:G41" si="10">C16 -($H16*C$24/$H$24)</f>
        <v>-8.9982554463704512E-3</v>
      </c>
      <c r="D41" s="24">
        <f t="shared" si="10"/>
        <v>3.7563242309081452E-2</v>
      </c>
      <c r="E41" s="24">
        <f t="shared" si="10"/>
        <v>-1.3551900184919169E-2</v>
      </c>
      <c r="F41" s="24">
        <f t="shared" si="10"/>
        <v>-4.4877522721721297E-2</v>
      </c>
      <c r="G41" s="25">
        <f t="shared" si="10"/>
        <v>2.9864436043929354E-2</v>
      </c>
    </row>
    <row r="42" spans="1:7" x14ac:dyDescent="0.25">
      <c r="A42" s="21"/>
      <c r="B42" s="22" t="s">
        <v>58</v>
      </c>
      <c r="C42" s="23">
        <f t="shared" ref="C42:G42" si="11">C17 -($H17*C$24/$H$24)</f>
        <v>3.574721631220304E-2</v>
      </c>
      <c r="D42" s="24">
        <f t="shared" si="11"/>
        <v>-3.5367225078908965E-2</v>
      </c>
      <c r="E42" s="24">
        <f t="shared" si="11"/>
        <v>1.0325007856159613E-2</v>
      </c>
      <c r="F42" s="24">
        <f t="shared" si="11"/>
        <v>2.4545803986076503E-2</v>
      </c>
      <c r="G42" s="25">
        <f t="shared" si="11"/>
        <v>-3.525080307553019E-2</v>
      </c>
    </row>
    <row r="43" spans="1:7" x14ac:dyDescent="0.25">
      <c r="A43" s="21"/>
      <c r="B43" s="22" t="s">
        <v>59</v>
      </c>
      <c r="C43" s="23">
        <f t="shared" ref="C43:G43" si="12">C18 -($H18*C$24/$H$24)</f>
        <v>3.8494753489079908E-2</v>
      </c>
      <c r="D43" s="24">
        <f t="shared" si="12"/>
        <v>1.7805342364562576E-2</v>
      </c>
      <c r="E43" s="24">
        <f t="shared" si="12"/>
        <v>-1.7092707396516665E-2</v>
      </c>
      <c r="F43" s="24">
        <f t="shared" si="12"/>
        <v>4.3979371404857526E-3</v>
      </c>
      <c r="G43" s="25">
        <f t="shared" si="12"/>
        <v>-4.3605325597611572E-2</v>
      </c>
    </row>
    <row r="44" spans="1:7" x14ac:dyDescent="0.25">
      <c r="A44" s="21"/>
      <c r="B44" s="22" t="s">
        <v>60</v>
      </c>
      <c r="C44" s="23">
        <f t="shared" ref="C44:G44" si="13">C19 -($H19*C$24/$H$24)</f>
        <v>-3.2770107112645705E-2</v>
      </c>
      <c r="D44" s="24">
        <f t="shared" si="13"/>
        <v>-7.2282969404795505E-3</v>
      </c>
      <c r="E44" s="24">
        <f t="shared" si="13"/>
        <v>-5.3643807229071805E-3</v>
      </c>
      <c r="F44" s="24">
        <f t="shared" si="13"/>
        <v>2.7035090263802436E-2</v>
      </c>
      <c r="G44" s="25">
        <f t="shared" si="13"/>
        <v>1.832769451222982E-2</v>
      </c>
    </row>
    <row r="45" spans="1:7" x14ac:dyDescent="0.25">
      <c r="A45" s="21"/>
      <c r="B45" s="22" t="s">
        <v>61</v>
      </c>
      <c r="C45" s="23">
        <f t="shared" ref="C45:G45" si="14">C20 -($H20*C$24/$H$24)</f>
        <v>2.3691296696844139E-2</v>
      </c>
      <c r="D45" s="24">
        <f t="shared" si="14"/>
        <v>1.7655968823682033E-2</v>
      </c>
      <c r="E45" s="24">
        <f t="shared" si="14"/>
        <v>-1.3161183871903376E-2</v>
      </c>
      <c r="F45" s="24">
        <f t="shared" si="14"/>
        <v>-5.108077598011751E-2</v>
      </c>
      <c r="G45" s="25">
        <f t="shared" si="14"/>
        <v>2.2894694331494742E-2</v>
      </c>
    </row>
    <row r="46" spans="1:7" x14ac:dyDescent="0.25">
      <c r="A46" s="21"/>
      <c r="B46" s="22" t="s">
        <v>62</v>
      </c>
      <c r="C46" s="23">
        <f t="shared" ref="C46:G46" si="15">C21 -($H21*C$24/$H$24)</f>
        <v>3.5188433569320499E-2</v>
      </c>
      <c r="D46" s="24">
        <f t="shared" si="15"/>
        <v>-2.2840671448260741E-2</v>
      </c>
      <c r="E46" s="24">
        <f t="shared" si="15"/>
        <v>1.4940089830381531E-2</v>
      </c>
      <c r="F46" s="24">
        <f t="shared" si="15"/>
        <v>8.3033564762727274E-4</v>
      </c>
      <c r="G46" s="25">
        <f t="shared" si="15"/>
        <v>-2.8118187599068645E-2</v>
      </c>
    </row>
    <row r="47" spans="1:7" x14ac:dyDescent="0.25">
      <c r="A47" s="21"/>
      <c r="B47" s="22" t="s">
        <v>63</v>
      </c>
      <c r="C47" s="23">
        <f t="shared" ref="C47:G47" si="16">C22 -($H22*C$24/$H$24)</f>
        <v>5.7572147110858812E-3</v>
      </c>
      <c r="D47" s="24">
        <f t="shared" si="16"/>
        <v>-3.4039135709961053E-2</v>
      </c>
      <c r="E47" s="24">
        <f t="shared" si="16"/>
        <v>1.7958989181144025E-2</v>
      </c>
      <c r="F47" s="24">
        <f t="shared" si="16"/>
        <v>1.3383959831485132E-3</v>
      </c>
      <c r="G47" s="25">
        <f t="shared" si="16"/>
        <v>8.9845358345825438E-3</v>
      </c>
    </row>
    <row r="48" spans="1:7" ht="15.75" thickBot="1" x14ac:dyDescent="0.3">
      <c r="A48" s="26"/>
      <c r="B48" s="27" t="s">
        <v>64</v>
      </c>
      <c r="C48" s="28">
        <f t="shared" ref="C48:G48" si="17">C23 -($H23*C$24/$H$24)</f>
        <v>-7.0415520987819891E-3</v>
      </c>
      <c r="D48" s="29">
        <f t="shared" si="17"/>
        <v>1.8391743209389882E-2</v>
      </c>
      <c r="E48" s="29">
        <f t="shared" si="17"/>
        <v>-3.0870587106574227E-2</v>
      </c>
      <c r="F48" s="29">
        <f t="shared" si="17"/>
        <v>3.2551005792424703E-3</v>
      </c>
      <c r="G48" s="30">
        <f t="shared" si="17"/>
        <v>1.6265295416723696E-2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1343E-34C2-44C5-9D9A-88C42DBCC322}">
  <dimension ref="A1:H53"/>
  <sheetViews>
    <sheetView workbookViewId="0">
      <selection activeCell="C33" sqref="C33:G52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</v>
      </c>
      <c r="B6" s="17" t="s">
        <v>9</v>
      </c>
      <c r="C6" s="18">
        <v>0.29209621993127149</v>
      </c>
      <c r="D6" s="19">
        <v>0.22790697674418606</v>
      </c>
      <c r="E6" s="19">
        <v>0.23958333333333337</v>
      </c>
      <c r="F6" s="19">
        <v>0.24</v>
      </c>
      <c r="G6" s="20">
        <v>0.13768115942028986</v>
      </c>
      <c r="H6" s="31">
        <f>AVERAGE(C6:G6)</f>
        <v>0.22745353788581615</v>
      </c>
    </row>
    <row r="7" spans="1:8" x14ac:dyDescent="0.25">
      <c r="A7" s="21"/>
      <c r="B7" s="22" t="s">
        <v>10</v>
      </c>
      <c r="C7" s="23">
        <v>0.21993127147766323</v>
      </c>
      <c r="D7" s="24">
        <v>0.23255813953488372</v>
      </c>
      <c r="E7" s="24">
        <v>0.234375</v>
      </c>
      <c r="F7" s="24">
        <v>0.2</v>
      </c>
      <c r="G7" s="25">
        <v>0.18840579710144931</v>
      </c>
      <c r="H7" s="31">
        <f>AVERAGE(C7:G7)</f>
        <v>0.21505404162279923</v>
      </c>
    </row>
    <row r="8" spans="1:8" ht="24" x14ac:dyDescent="0.25">
      <c r="A8" s="21"/>
      <c r="B8" s="22" t="s">
        <v>11</v>
      </c>
      <c r="C8" s="23">
        <v>0.19243986254295536</v>
      </c>
      <c r="D8" s="24">
        <v>0.21860465116279071</v>
      </c>
      <c r="E8" s="24">
        <v>0.16666666666666663</v>
      </c>
      <c r="F8" s="24">
        <v>0.192</v>
      </c>
      <c r="G8" s="25">
        <v>0.17391304347826086</v>
      </c>
      <c r="H8" s="31">
        <f>AVERAGE(C8:G8)</f>
        <v>0.18872484477013468</v>
      </c>
    </row>
    <row r="9" spans="1:8" x14ac:dyDescent="0.25">
      <c r="A9" s="21"/>
      <c r="B9" s="22" t="s">
        <v>12</v>
      </c>
      <c r="C9" s="23">
        <v>0.26460481099656358</v>
      </c>
      <c r="D9" s="24">
        <v>0.14883720930232558</v>
      </c>
      <c r="E9" s="24">
        <v>0.16666666666666663</v>
      </c>
      <c r="F9" s="24">
        <v>0.184</v>
      </c>
      <c r="G9" s="25">
        <v>0.12318840579710147</v>
      </c>
      <c r="H9" s="31">
        <f>AVERAGE(C9:G9)</f>
        <v>0.17745941855253144</v>
      </c>
    </row>
    <row r="10" spans="1:8" x14ac:dyDescent="0.25">
      <c r="A10" s="21"/>
      <c r="B10" s="22" t="s">
        <v>13</v>
      </c>
      <c r="C10" s="23">
        <v>0.24742268041237114</v>
      </c>
      <c r="D10" s="24">
        <v>0.2744186046511628</v>
      </c>
      <c r="E10" s="24">
        <v>0.25</v>
      </c>
      <c r="F10" s="24">
        <v>0.23200000000000004</v>
      </c>
      <c r="G10" s="25">
        <v>0.2391304347826087</v>
      </c>
      <c r="H10" s="31">
        <f>AVERAGE(C10:G10)</f>
        <v>0.2485943439692285</v>
      </c>
    </row>
    <row r="11" spans="1:8" ht="24" x14ac:dyDescent="0.25">
      <c r="A11" s="21"/>
      <c r="B11" s="22" t="s">
        <v>14</v>
      </c>
      <c r="C11" s="23">
        <v>0.12371134020618557</v>
      </c>
      <c r="D11" s="24">
        <v>0.13023255813953488</v>
      </c>
      <c r="E11" s="24">
        <v>0.11979166666666669</v>
      </c>
      <c r="F11" s="24">
        <v>0.12</v>
      </c>
      <c r="G11" s="25">
        <v>0.15217391304347827</v>
      </c>
      <c r="H11" s="31">
        <f>AVERAGE(C11:G11)</f>
        <v>0.12918189561117308</v>
      </c>
    </row>
    <row r="12" spans="1:8" x14ac:dyDescent="0.25">
      <c r="A12" s="21"/>
      <c r="B12" s="22" t="s">
        <v>15</v>
      </c>
      <c r="C12" s="23">
        <v>0.33676975945017185</v>
      </c>
      <c r="D12" s="24">
        <v>0.30697674418604654</v>
      </c>
      <c r="E12" s="24">
        <v>0.31770833333333331</v>
      </c>
      <c r="F12" s="24">
        <v>0.32</v>
      </c>
      <c r="G12" s="25">
        <v>0.28260869565217389</v>
      </c>
      <c r="H12" s="31">
        <f>AVERAGE(C12:G12)</f>
        <v>0.31281270652434512</v>
      </c>
    </row>
    <row r="13" spans="1:8" x14ac:dyDescent="0.25">
      <c r="A13" s="21"/>
      <c r="B13" s="22" t="s">
        <v>16</v>
      </c>
      <c r="C13" s="23">
        <v>0.39175257731958768</v>
      </c>
      <c r="D13" s="24">
        <v>0.36744186046511629</v>
      </c>
      <c r="E13" s="24">
        <v>0.33854166666666674</v>
      </c>
      <c r="F13" s="24">
        <v>0.28799999999999998</v>
      </c>
      <c r="G13" s="25">
        <v>0.39855072463768115</v>
      </c>
      <c r="H13" s="31">
        <f>AVERAGE(C13:G13)</f>
        <v>0.35685736581781036</v>
      </c>
    </row>
    <row r="14" spans="1:8" ht="24" x14ac:dyDescent="0.25">
      <c r="A14" s="21"/>
      <c r="B14" s="22" t="s">
        <v>17</v>
      </c>
      <c r="C14" s="23">
        <v>0.17525773195876287</v>
      </c>
      <c r="D14" s="24">
        <v>0.17209302325581396</v>
      </c>
      <c r="E14" s="24">
        <v>0.21875</v>
      </c>
      <c r="F14" s="24">
        <v>0.184</v>
      </c>
      <c r="G14" s="25">
        <v>0.14492753623188406</v>
      </c>
      <c r="H14" s="31">
        <f>AVERAGE(C14:G14)</f>
        <v>0.17900565828929219</v>
      </c>
    </row>
    <row r="15" spans="1:8" ht="24" x14ac:dyDescent="0.25">
      <c r="A15" s="21"/>
      <c r="B15" s="22" t="s">
        <v>18</v>
      </c>
      <c r="C15" s="23">
        <v>9.2783505154639179E-2</v>
      </c>
      <c r="D15" s="24">
        <v>0.11162790697674418</v>
      </c>
      <c r="E15" s="24">
        <v>0.15104166666666666</v>
      </c>
      <c r="F15" s="24">
        <v>0.12</v>
      </c>
      <c r="G15" s="25">
        <v>0.10869565217391304</v>
      </c>
      <c r="H15" s="31">
        <f>AVERAGE(C15:G15)</f>
        <v>0.11682974619439261</v>
      </c>
    </row>
    <row r="16" spans="1:8" ht="24" x14ac:dyDescent="0.25">
      <c r="A16" s="21"/>
      <c r="B16" s="22" t="s">
        <v>19</v>
      </c>
      <c r="C16" s="23">
        <v>6.8728522336769765E-2</v>
      </c>
      <c r="D16" s="24">
        <v>0.10697674418604651</v>
      </c>
      <c r="E16" s="24">
        <v>8.8541666666666685E-2</v>
      </c>
      <c r="F16" s="24">
        <v>0.10400000000000001</v>
      </c>
      <c r="G16" s="25">
        <v>0.10869565217391304</v>
      </c>
      <c r="H16" s="31">
        <f>AVERAGE(C16:G16)</f>
        <v>9.5388517072679202E-2</v>
      </c>
    </row>
    <row r="17" spans="1:8" ht="24" x14ac:dyDescent="0.25">
      <c r="A17" s="21"/>
      <c r="B17" s="22" t="s">
        <v>20</v>
      </c>
      <c r="C17" s="23">
        <v>0.16151202749140892</v>
      </c>
      <c r="D17" s="24">
        <v>0.13488372093023257</v>
      </c>
      <c r="E17" s="24">
        <v>0.15104166666666666</v>
      </c>
      <c r="F17" s="24">
        <v>0.13600000000000001</v>
      </c>
      <c r="G17" s="25">
        <v>5.0724637681159424E-2</v>
      </c>
      <c r="H17" s="31">
        <f>AVERAGE(C17:G17)</f>
        <v>0.12683241055389352</v>
      </c>
    </row>
    <row r="18" spans="1:8" ht="24" x14ac:dyDescent="0.25">
      <c r="A18" s="21"/>
      <c r="B18" s="22" t="s">
        <v>21</v>
      </c>
      <c r="C18" s="23">
        <v>0.20962199312714777</v>
      </c>
      <c r="D18" s="24">
        <v>0.18139534883720931</v>
      </c>
      <c r="E18" s="24">
        <v>0.11979166666666669</v>
      </c>
      <c r="F18" s="24">
        <v>0.12</v>
      </c>
      <c r="G18" s="25">
        <v>0.2391304347826087</v>
      </c>
      <c r="H18" s="31">
        <f>AVERAGE(C18:G18)</f>
        <v>0.17398788868272649</v>
      </c>
    </row>
    <row r="19" spans="1:8" x14ac:dyDescent="0.25">
      <c r="A19" s="21"/>
      <c r="B19" s="22" t="s">
        <v>22</v>
      </c>
      <c r="C19" s="23">
        <v>6.8728522336769765E-2</v>
      </c>
      <c r="D19" s="24">
        <v>0.10232558139534884</v>
      </c>
      <c r="E19" s="24">
        <v>0.140625</v>
      </c>
      <c r="F19" s="24">
        <v>0.13600000000000001</v>
      </c>
      <c r="G19" s="25">
        <v>7.2463768115942032E-2</v>
      </c>
      <c r="H19" s="31">
        <f>AVERAGE(C19:G19)</f>
        <v>0.10402857436961213</v>
      </c>
    </row>
    <row r="20" spans="1:8" x14ac:dyDescent="0.25">
      <c r="A20" s="21"/>
      <c r="B20" s="22" t="s">
        <v>23</v>
      </c>
      <c r="C20" s="23">
        <v>9.9656357388316158E-2</v>
      </c>
      <c r="D20" s="24">
        <v>0.14418604651162792</v>
      </c>
      <c r="E20" s="24">
        <v>0.125</v>
      </c>
      <c r="F20" s="24">
        <v>0.11200000000000002</v>
      </c>
      <c r="G20" s="25">
        <v>0.10144927536231885</v>
      </c>
      <c r="H20" s="31">
        <f>AVERAGE(C20:G20)</f>
        <v>0.11645833585245258</v>
      </c>
    </row>
    <row r="21" spans="1:8" ht="24" x14ac:dyDescent="0.25">
      <c r="A21" s="21"/>
      <c r="B21" s="22" t="s">
        <v>24</v>
      </c>
      <c r="C21" s="23">
        <v>0.1134020618556701</v>
      </c>
      <c r="D21" s="24">
        <v>0.10232558139534884</v>
      </c>
      <c r="E21" s="24">
        <v>0.15625</v>
      </c>
      <c r="F21" s="24">
        <v>8.8000000000000009E-2</v>
      </c>
      <c r="G21" s="25">
        <v>0.10144927536231885</v>
      </c>
      <c r="H21" s="31">
        <f>AVERAGE(C21:G21)</f>
        <v>0.11228538372266757</v>
      </c>
    </row>
    <row r="22" spans="1:8" ht="24" x14ac:dyDescent="0.25">
      <c r="A22" s="21"/>
      <c r="B22" s="22" t="s">
        <v>25</v>
      </c>
      <c r="C22" s="23">
        <v>8.9347079037800689E-2</v>
      </c>
      <c r="D22" s="24">
        <v>0.11162790697674418</v>
      </c>
      <c r="E22" s="24">
        <v>9.8958333333333315E-2</v>
      </c>
      <c r="F22" s="24">
        <v>5.6000000000000008E-2</v>
      </c>
      <c r="G22" s="25">
        <v>8.6956521739130432E-2</v>
      </c>
      <c r="H22" s="31">
        <f>AVERAGE(C22:G22)</f>
        <v>8.8577968217401729E-2</v>
      </c>
    </row>
    <row r="23" spans="1:8" ht="24" x14ac:dyDescent="0.25">
      <c r="A23" s="21"/>
      <c r="B23" s="22" t="s">
        <v>26</v>
      </c>
      <c r="C23" s="23">
        <v>0.14432989690721648</v>
      </c>
      <c r="D23" s="24">
        <v>0.15813953488372093</v>
      </c>
      <c r="E23" s="24">
        <v>0.140625</v>
      </c>
      <c r="F23" s="24">
        <v>0.14399999999999999</v>
      </c>
      <c r="G23" s="25">
        <v>0.15942028985507245</v>
      </c>
      <c r="H23" s="31">
        <f>AVERAGE(C23:G23)</f>
        <v>0.14930294432920199</v>
      </c>
    </row>
    <row r="24" spans="1:8" ht="24" x14ac:dyDescent="0.25">
      <c r="A24" s="21"/>
      <c r="B24" s="22" t="s">
        <v>27</v>
      </c>
      <c r="C24" s="23">
        <v>0.10309278350515463</v>
      </c>
      <c r="D24" s="24">
        <v>0.12558139534883722</v>
      </c>
      <c r="E24" s="24">
        <v>0.140625</v>
      </c>
      <c r="F24" s="24">
        <v>0.14399999999999999</v>
      </c>
      <c r="G24" s="25">
        <v>5.7971014492753624E-2</v>
      </c>
      <c r="H24" s="31">
        <f>AVERAGE(C24:G24)</f>
        <v>0.11425403866934911</v>
      </c>
    </row>
    <row r="25" spans="1:8" ht="24.75" thickBot="1" x14ac:dyDescent="0.3">
      <c r="A25" s="26"/>
      <c r="B25" s="27" t="s">
        <v>28</v>
      </c>
      <c r="C25" s="28">
        <v>8.2474226804123696E-2</v>
      </c>
      <c r="D25" s="29">
        <v>0.10697674418604651</v>
      </c>
      <c r="E25" s="29">
        <v>0.109375</v>
      </c>
      <c r="F25" s="29">
        <v>0.10400000000000001</v>
      </c>
      <c r="G25" s="30">
        <v>0.11594202898550725</v>
      </c>
      <c r="H25" s="31">
        <f>AVERAGE(C25:G25)</f>
        <v>0.10375359999513549</v>
      </c>
    </row>
    <row r="26" spans="1:8" ht="15.75" thickTop="1" x14ac:dyDescent="0.25">
      <c r="C26" s="32">
        <f>AVERAGE(C6:C25)</f>
        <v>0.17388316151202751</v>
      </c>
      <c r="D26" s="32">
        <f>AVERAGE(D6:D25)</f>
        <v>0.17325581395348838</v>
      </c>
      <c r="E26" s="32">
        <f>AVERAGE(E6:E25)</f>
        <v>0.17369791666666662</v>
      </c>
      <c r="F26" s="32">
        <f>AVERAGE(F6:F25)</f>
        <v>0.16120000000000007</v>
      </c>
      <c r="G26" s="32">
        <f>AVERAGE(G6:G25)</f>
        <v>0.15217391304347824</v>
      </c>
      <c r="H26" s="32">
        <f>AVERAGE(H6:H25)</f>
        <v>0.16684216103513214</v>
      </c>
    </row>
    <row r="29" spans="1:8" ht="15.75" thickBot="1" x14ac:dyDescent="0.3"/>
    <row r="30" spans="1:8" ht="15.75" thickTop="1" x14ac:dyDescent="0.25">
      <c r="A30" s="1"/>
      <c r="B30" s="2"/>
      <c r="C30" s="3" t="s">
        <v>1</v>
      </c>
      <c r="D30" s="4"/>
      <c r="E30" s="4"/>
      <c r="F30" s="4"/>
      <c r="G30" s="5"/>
    </row>
    <row r="31" spans="1:8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10" t="s">
        <v>6</v>
      </c>
    </row>
    <row r="32" spans="1:8" ht="25.5" thickBot="1" x14ac:dyDescent="0.3">
      <c r="A32" s="11"/>
      <c r="B32" s="12"/>
      <c r="C32" s="13" t="s">
        <v>7</v>
      </c>
      <c r="D32" s="14" t="s">
        <v>7</v>
      </c>
      <c r="E32" s="14" t="s">
        <v>7</v>
      </c>
      <c r="F32" s="14" t="s">
        <v>7</v>
      </c>
      <c r="G32" s="15" t="s">
        <v>7</v>
      </c>
    </row>
    <row r="33" spans="1:7" ht="15.75" thickTop="1" x14ac:dyDescent="0.25">
      <c r="A33" s="16" t="s">
        <v>8</v>
      </c>
      <c r="B33" s="17" t="s">
        <v>9</v>
      </c>
      <c r="C33" s="18">
        <f>C6 -($H6*C$26/$H$26)</f>
        <v>5.504378654572406E-2</v>
      </c>
      <c r="D33" s="19">
        <f t="shared" ref="D33:G33" si="0">D6 -($H6*D$26/$H$26)</f>
        <v>-8.2902026648577487E-3</v>
      </c>
      <c r="E33" s="19">
        <f t="shared" si="0"/>
        <v>2.7834416026711883E-3</v>
      </c>
      <c r="F33" s="19">
        <f t="shared" si="0"/>
        <v>2.0238339759499485E-2</v>
      </c>
      <c r="G33" s="20">
        <f t="shared" si="0"/>
        <v>-6.977536524303718E-2</v>
      </c>
    </row>
    <row r="34" spans="1:7" x14ac:dyDescent="0.25">
      <c r="A34" s="21"/>
      <c r="B34" s="22" t="s">
        <v>10</v>
      </c>
      <c r="C34" s="23">
        <f t="shared" ref="C34:G34" si="1">C7 -($H7*C$26/$H$26)</f>
        <v>-4.1983874844820357E-3</v>
      </c>
      <c r="D34" s="24">
        <f t="shared" si="1"/>
        <v>9.2371108801439505E-3</v>
      </c>
      <c r="E34" s="24">
        <f t="shared" si="1"/>
        <v>1.0484115532487792E-2</v>
      </c>
      <c r="F34" s="24">
        <f t="shared" si="1"/>
        <v>-7.7814821776100163E-3</v>
      </c>
      <c r="G34" s="25">
        <f t="shared" si="1"/>
        <v>-7.7413567505397463E-3</v>
      </c>
    </row>
    <row r="35" spans="1:7" ht="24" x14ac:dyDescent="0.25">
      <c r="A35" s="21"/>
      <c r="B35" s="22" t="s">
        <v>11</v>
      </c>
      <c r="C35" s="23">
        <f t="shared" ref="C35:G35" si="2">C8 -($H8*C$26/$H$26)</f>
        <v>-4.2494662268124372E-3</v>
      </c>
      <c r="D35" s="24">
        <f t="shared" si="2"/>
        <v>2.2624951601057985E-2</v>
      </c>
      <c r="E35" s="24">
        <f t="shared" si="2"/>
        <v>-2.9813120914781027E-2</v>
      </c>
      <c r="F35" s="24">
        <f t="shared" si="2"/>
        <v>9.6573308077708697E-3</v>
      </c>
      <c r="G35" s="25">
        <f t="shared" si="2"/>
        <v>1.7803047327646648E-3</v>
      </c>
    </row>
    <row r="36" spans="1:7" x14ac:dyDescent="0.25">
      <c r="A36" s="21"/>
      <c r="B36" s="22" t="s">
        <v>12</v>
      </c>
      <c r="C36" s="23">
        <f t="shared" ref="C36:G36" si="3">C9 -($H9*C$26/$H$26)</f>
        <v>7.9656327072870681E-2</v>
      </c>
      <c r="D36" s="24">
        <f t="shared" si="3"/>
        <v>-3.5444004836092474E-2</v>
      </c>
      <c r="E36" s="24">
        <f t="shared" si="3"/>
        <v>-1.8084784071027926E-2</v>
      </c>
      <c r="F36" s="24">
        <f t="shared" si="3"/>
        <v>1.2541790077602838E-2</v>
      </c>
      <c r="G36" s="25">
        <f t="shared" si="3"/>
        <v>-3.8669328243353229E-2</v>
      </c>
    </row>
    <row r="37" spans="1:7" x14ac:dyDescent="0.25">
      <c r="A37" s="21"/>
      <c r="B37" s="22" t="s">
        <v>13</v>
      </c>
      <c r="C37" s="23">
        <f t="shared" ref="C37:G37" si="4">C10 -($H10*C$26/$H$26)</f>
        <v>-1.1662734180620471E-2</v>
      </c>
      <c r="D37" s="24">
        <f t="shared" si="4"/>
        <v>1.6267936130675564E-2</v>
      </c>
      <c r="E37" s="24">
        <f t="shared" si="4"/>
        <v>-8.8094003018768241E-3</v>
      </c>
      <c r="F37" s="24">
        <f t="shared" si="4"/>
        <v>-8.1875401230348532E-3</v>
      </c>
      <c r="G37" s="25">
        <f t="shared" si="4"/>
        <v>1.2391738474856584E-2</v>
      </c>
    </row>
    <row r="38" spans="1:7" ht="24" x14ac:dyDescent="0.25">
      <c r="A38" s="21"/>
      <c r="B38" s="22" t="s">
        <v>14</v>
      </c>
      <c r="C38" s="23">
        <f t="shared" ref="C38:G38" si="5">C11 -($H11*C$26/$H$26)</f>
        <v>-1.0922233703574091E-2</v>
      </c>
      <c r="D38" s="24">
        <f t="shared" si="5"/>
        <v>-3.9152755573413911E-3</v>
      </c>
      <c r="E38" s="24">
        <f t="shared" si="5"/>
        <v>-1.4698476589069726E-2</v>
      </c>
      <c r="F38" s="24">
        <f t="shared" si="5"/>
        <v>-4.8133052420493982E-3</v>
      </c>
      <c r="G38" s="25">
        <f t="shared" si="5"/>
        <v>3.4349291092034565E-2</v>
      </c>
    </row>
    <row r="39" spans="1:7" x14ac:dyDescent="0.25">
      <c r="A39" s="21"/>
      <c r="B39" s="22" t="s">
        <v>15</v>
      </c>
      <c r="C39" s="23">
        <f t="shared" ref="C39:G39" si="6">C12 -($H12*C$26/$H$26)</f>
        <v>1.0755866833822902E-2</v>
      </c>
      <c r="D39" s="24">
        <f t="shared" si="6"/>
        <v>-1.786093321886828E-2</v>
      </c>
      <c r="E39" s="24">
        <f t="shared" si="6"/>
        <v>-7.9582433462793145E-3</v>
      </c>
      <c r="F39" s="24">
        <f t="shared" si="6"/>
        <v>1.7765792657730428E-2</v>
      </c>
      <c r="G39" s="25">
        <f t="shared" si="6"/>
        <v>-2.702482926406069E-3</v>
      </c>
    </row>
    <row r="40" spans="1:7" x14ac:dyDescent="0.25">
      <c r="A40" s="21"/>
      <c r="B40" s="22" t="s">
        <v>16</v>
      </c>
      <c r="C40" s="23">
        <f t="shared" ref="C40:G40" si="7">C13 -($H13*C$26/$H$26)</f>
        <v>1.9835271811966315E-2</v>
      </c>
      <c r="D40" s="24">
        <f t="shared" si="7"/>
        <v>-3.1336163596137889E-3</v>
      </c>
      <c r="E40" s="24">
        <f t="shared" si="7"/>
        <v>-3.2979420120598402E-2</v>
      </c>
      <c r="F40" s="24">
        <f t="shared" si="7"/>
        <v>-5.6789392638698033E-2</v>
      </c>
      <c r="G40" s="25">
        <f t="shared" si="7"/>
        <v>7.3067157306943631E-2</v>
      </c>
    </row>
    <row r="41" spans="1:7" ht="24" x14ac:dyDescent="0.25">
      <c r="A41" s="21"/>
      <c r="B41" s="22" t="s">
        <v>17</v>
      </c>
      <c r="C41" s="23">
        <f t="shared" ref="C41:G41" si="8">C14 -($H14*C$26/$H$26)</f>
        <v>-1.1302245440052705E-2</v>
      </c>
      <c r="D41" s="24">
        <f t="shared" si="8"/>
        <v>-1.3793870301388983E-2</v>
      </c>
      <c r="E41" s="24">
        <f t="shared" si="8"/>
        <v>3.2388772577106539E-2</v>
      </c>
      <c r="F41" s="24">
        <f t="shared" si="8"/>
        <v>1.1047840083072663E-2</v>
      </c>
      <c r="G41" s="25">
        <f t="shared" si="8"/>
        <v>-1.8340496918737709E-2</v>
      </c>
    </row>
    <row r="42" spans="1:7" ht="24" x14ac:dyDescent="0.25">
      <c r="A42" s="21"/>
      <c r="B42" s="22" t="s">
        <v>18</v>
      </c>
      <c r="C42" s="23">
        <f t="shared" ref="C42:G42" si="9">C15 -($H15*C$26/$H$26)</f>
        <v>-2.8976639289012909E-2</v>
      </c>
      <c r="D42" s="24">
        <f t="shared" si="9"/>
        <v>-9.6929428930120215E-3</v>
      </c>
      <c r="E42" s="24">
        <f t="shared" si="9"/>
        <v>2.9411238285987254E-2</v>
      </c>
      <c r="F42" s="24">
        <f t="shared" si="9"/>
        <v>7.1211271198386022E-3</v>
      </c>
      <c r="G42" s="25">
        <f t="shared" si="9"/>
        <v>2.1372167761989636E-3</v>
      </c>
    </row>
    <row r="43" spans="1:7" ht="24" x14ac:dyDescent="0.25">
      <c r="A43" s="21"/>
      <c r="B43" s="22" t="s">
        <v>19</v>
      </c>
      <c r="C43" s="23">
        <f t="shared" ref="C43:G43" si="10">C16 -($H16*C$26/$H$26)</f>
        <v>-3.0685539538446799E-2</v>
      </c>
      <c r="D43" s="24">
        <f t="shared" si="10"/>
        <v>7.9213551602280857E-3</v>
      </c>
      <c r="E43" s="24">
        <f t="shared" si="10"/>
        <v>-1.0766485341495269E-2</v>
      </c>
      <c r="F43" s="24">
        <f t="shared" si="10"/>
        <v>1.1837270527333812E-2</v>
      </c>
      <c r="G43" s="25">
        <f t="shared" si="10"/>
        <v>2.16933991923801E-2</v>
      </c>
    </row>
    <row r="44" spans="1:7" ht="24" x14ac:dyDescent="0.25">
      <c r="A44" s="21"/>
      <c r="B44" s="22" t="s">
        <v>20</v>
      </c>
      <c r="C44" s="23">
        <f t="shared" ref="C44:G44" si="11">C17 -($H17*C$26/$H$26)</f>
        <v>2.932709058772956E-2</v>
      </c>
      <c r="D44" s="24">
        <f t="shared" si="11"/>
        <v>3.1756898794321198E-3</v>
      </c>
      <c r="E44" s="24">
        <f t="shared" si="11"/>
        <v>1.8997551783836469E-2</v>
      </c>
      <c r="F44" s="24">
        <f t="shared" si="11"/>
        <v>1.3456726438694139E-2</v>
      </c>
      <c r="G44" s="25">
        <f t="shared" si="11"/>
        <v>-6.4957058689692426E-2</v>
      </c>
    </row>
    <row r="45" spans="1:7" ht="24" x14ac:dyDescent="0.25">
      <c r="A45" s="21"/>
      <c r="B45" s="22" t="s">
        <v>21</v>
      </c>
      <c r="C45" s="23">
        <f t="shared" ref="C45:G45" si="12">C18 -($H18*C$26/$H$26)</f>
        <v>2.8291543070314285E-2</v>
      </c>
      <c r="D45" s="24">
        <f t="shared" si="12"/>
        <v>7.1911517569994698E-4</v>
      </c>
      <c r="E45" s="24">
        <f t="shared" si="12"/>
        <v>-6.1345604643657292E-2</v>
      </c>
      <c r="F45" s="24">
        <f t="shared" si="12"/>
        <v>-4.810407801988173E-2</v>
      </c>
      <c r="G45" s="25">
        <f t="shared" si="12"/>
        <v>8.0439024417524624E-2</v>
      </c>
    </row>
    <row r="46" spans="1:7" x14ac:dyDescent="0.25">
      <c r="A46" s="21"/>
      <c r="B46" s="22" t="s">
        <v>22</v>
      </c>
      <c r="C46" s="23">
        <f t="shared" ref="C46:G46" si="13">C19 -($H19*C$26/$H$26)</f>
        <v>-3.9690220783970873E-2</v>
      </c>
      <c r="D46" s="24">
        <f t="shared" si="13"/>
        <v>-5.7020011713436874E-3</v>
      </c>
      <c r="E46" s="24">
        <f t="shared" si="13"/>
        <v>3.2321759801618166E-2</v>
      </c>
      <c r="F46" s="24">
        <f t="shared" si="13"/>
        <v>3.5489397138350851E-2</v>
      </c>
      <c r="G46" s="25">
        <f t="shared" si="13"/>
        <v>-2.241893498465454E-2</v>
      </c>
    </row>
    <row r="47" spans="1:7" x14ac:dyDescent="0.25">
      <c r="A47" s="21"/>
      <c r="B47" s="22" t="s">
        <v>23</v>
      </c>
      <c r="C47" s="23">
        <f t="shared" ref="C47:G47" si="14">C20 -($H20*C$26/$H$26)</f>
        <v>-2.1716702615323213E-2</v>
      </c>
      <c r="D47" s="24">
        <f t="shared" si="14"/>
        <v>2.3250884532176691E-2</v>
      </c>
      <c r="E47" s="24">
        <f t="shared" si="14"/>
        <v>3.7562436824440937E-3</v>
      </c>
      <c r="F47" s="24">
        <f t="shared" si="14"/>
        <v>-5.2002265459921704E-4</v>
      </c>
      <c r="G47" s="25">
        <f t="shared" si="14"/>
        <v>-4.7704029446984098E-3</v>
      </c>
    </row>
    <row r="48" spans="1:7" ht="24" x14ac:dyDescent="0.25">
      <c r="A48" s="21"/>
      <c r="B48" s="22" t="s">
        <v>24</v>
      </c>
      <c r="C48" s="23">
        <f t="shared" ref="C48:G48" si="15">C21 -($H21*C$26/$H$26)</f>
        <v>-3.6219409033045186E-3</v>
      </c>
      <c r="D48" s="24">
        <f t="shared" si="15"/>
        <v>-1.4276214165511072E-2</v>
      </c>
      <c r="E48" s="24">
        <f t="shared" si="15"/>
        <v>3.9350667698510144E-2</v>
      </c>
      <c r="F48" s="24">
        <f t="shared" si="15"/>
        <v>-2.0488188739551244E-2</v>
      </c>
      <c r="G48" s="25">
        <f t="shared" si="15"/>
        <v>-9.643238901434481E-4</v>
      </c>
    </row>
    <row r="49" spans="1:7" ht="24" x14ac:dyDescent="0.25">
      <c r="A49" s="21"/>
      <c r="B49" s="22" t="s">
        <v>25</v>
      </c>
      <c r="C49" s="23">
        <f t="shared" ref="C49:G49" si="16">C22 -($H22*C$26/$H$26)</f>
        <v>-2.9690181548654021E-3</v>
      </c>
      <c r="D49" s="24">
        <f t="shared" si="16"/>
        <v>1.9644874111204885E-2</v>
      </c>
      <c r="E49" s="24">
        <f t="shared" si="16"/>
        <v>6.7405842555742224E-3</v>
      </c>
      <c r="F49" s="24">
        <f t="shared" si="16"/>
        <v>-2.9582495383996307E-2</v>
      </c>
      <c r="G49" s="25">
        <f t="shared" si="16"/>
        <v>6.1660551720825046E-3</v>
      </c>
    </row>
    <row r="50" spans="1:7" ht="24" x14ac:dyDescent="0.25">
      <c r="A50" s="21"/>
      <c r="B50" s="22" t="s">
        <v>26</v>
      </c>
      <c r="C50" s="23">
        <f t="shared" ref="C50:G50" si="17">C23 -($H23*C$26/$H$26)</f>
        <v>-1.1273865486805673E-2</v>
      </c>
      <c r="D50" s="24">
        <f t="shared" si="17"/>
        <v>3.0971703823327867E-3</v>
      </c>
      <c r="E50" s="24">
        <f t="shared" si="17"/>
        <v>-1.4812991340335285E-2</v>
      </c>
      <c r="F50" s="24">
        <f t="shared" si="17"/>
        <v>-2.5391325876811255E-4</v>
      </c>
      <c r="G50" s="25">
        <f t="shared" si="17"/>
        <v>2.3243599703576034E-2</v>
      </c>
    </row>
    <row r="51" spans="1:7" ht="24" x14ac:dyDescent="0.25">
      <c r="A51" s="21"/>
      <c r="B51" s="22" t="s">
        <v>27</v>
      </c>
      <c r="C51" s="23">
        <f t="shared" ref="C51:G51" si="18">C24 -($H24*C$26/$H$26)</f>
        <v>-1.5982954522240508E-2</v>
      </c>
      <c r="D51" s="24">
        <f t="shared" si="18"/>
        <v>6.9352669103358577E-3</v>
      </c>
      <c r="E51" s="24">
        <f t="shared" si="18"/>
        <v>2.1676118227605679E-2</v>
      </c>
      <c r="F51" s="24">
        <f t="shared" si="18"/>
        <v>3.3609731022239395E-2</v>
      </c>
      <c r="G51" s="25">
        <f t="shared" si="18"/>
        <v>-4.6238161637940582E-2</v>
      </c>
    </row>
    <row r="52" spans="1:7" ht="24.75" thickBot="1" x14ac:dyDescent="0.3">
      <c r="A52" s="26"/>
      <c r="B52" s="27" t="s">
        <v>28</v>
      </c>
      <c r="C52" s="28">
        <f t="shared" ref="C52:G52" si="19">C25 -($H25*C$26/$H$26)</f>
        <v>-2.5657937592916985E-2</v>
      </c>
      <c r="D52" s="29">
        <f t="shared" si="19"/>
        <v>-7.6529359525889795E-4</v>
      </c>
      <c r="E52" s="29">
        <f t="shared" si="19"/>
        <v>1.3580332212800861E-3</v>
      </c>
      <c r="F52" s="29">
        <f t="shared" si="19"/>
        <v>3.7550726060541217E-3</v>
      </c>
      <c r="G52" s="30">
        <f t="shared" si="19"/>
        <v>2.1310125360841578E-2</v>
      </c>
    </row>
    <row r="53" spans="1:7" ht="15.75" thickTop="1" x14ac:dyDescent="0.25"/>
  </sheetData>
  <mergeCells count="6">
    <mergeCell ref="A3:B5"/>
    <mergeCell ref="C3:G3"/>
    <mergeCell ref="A6:A25"/>
    <mergeCell ref="A30:B32"/>
    <mergeCell ref="C30:G30"/>
    <mergeCell ref="A33:A52"/>
  </mergeCells>
  <conditionalFormatting sqref="C33:G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18F7E-CF45-4D0F-8DAF-3F3710287512}">
  <dimension ref="A1:H45"/>
  <sheetViews>
    <sheetView workbookViewId="0">
      <selection activeCell="C29" sqref="C29:G4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29</v>
      </c>
      <c r="B6" s="17" t="s">
        <v>30</v>
      </c>
      <c r="C6" s="18">
        <v>0.27147766323024053</v>
      </c>
      <c r="D6" s="19">
        <v>0.33023255813953489</v>
      </c>
      <c r="E6" s="19">
        <v>0.30208333333333331</v>
      </c>
      <c r="F6" s="19">
        <v>0.312</v>
      </c>
      <c r="G6" s="20">
        <v>0.26811594202898553</v>
      </c>
      <c r="H6" s="31">
        <f>AVERAGE(C6:G6)</f>
        <v>0.29678189934641885</v>
      </c>
    </row>
    <row r="7" spans="1:8" x14ac:dyDescent="0.25">
      <c r="A7" s="21"/>
      <c r="B7" s="22" t="s">
        <v>31</v>
      </c>
      <c r="C7" s="23">
        <v>0.18556701030927836</v>
      </c>
      <c r="D7" s="24">
        <v>0.18139534883720931</v>
      </c>
      <c r="E7" s="24">
        <v>0.16666666666666663</v>
      </c>
      <c r="F7" s="24">
        <v>0.16800000000000001</v>
      </c>
      <c r="G7" s="25">
        <v>0.13768115942028986</v>
      </c>
      <c r="H7" s="31">
        <f>AVERAGE(C7:G7)</f>
        <v>0.16786203704668884</v>
      </c>
    </row>
    <row r="8" spans="1:8" ht="24" x14ac:dyDescent="0.25">
      <c r="A8" s="21"/>
      <c r="B8" s="22" t="s">
        <v>32</v>
      </c>
      <c r="C8" s="23">
        <v>0.20274914089347079</v>
      </c>
      <c r="D8" s="24">
        <v>0.20930232558139536</v>
      </c>
      <c r="E8" s="24">
        <v>0.26041666666666669</v>
      </c>
      <c r="F8" s="24">
        <v>0.26400000000000001</v>
      </c>
      <c r="G8" s="25">
        <v>0.18840579710144931</v>
      </c>
      <c r="H8" s="31">
        <f>AVERAGE(C8:G8)</f>
        <v>0.22497478604859639</v>
      </c>
    </row>
    <row r="9" spans="1:8" ht="24" x14ac:dyDescent="0.25">
      <c r="A9" s="21"/>
      <c r="B9" s="22" t="s">
        <v>33</v>
      </c>
      <c r="C9" s="23">
        <v>0.24054982817869416</v>
      </c>
      <c r="D9" s="24">
        <v>0.17674418604651163</v>
      </c>
      <c r="E9" s="24">
        <v>0.19791666666666663</v>
      </c>
      <c r="F9" s="24">
        <v>0.248</v>
      </c>
      <c r="G9" s="25">
        <v>0.19565217391304349</v>
      </c>
      <c r="H9" s="31">
        <f>AVERAGE(C9:G9)</f>
        <v>0.21177257096098318</v>
      </c>
    </row>
    <row r="10" spans="1:8" x14ac:dyDescent="0.25">
      <c r="A10" s="21"/>
      <c r="B10" s="22" t="s">
        <v>34</v>
      </c>
      <c r="C10" s="23">
        <v>0.15120274914089346</v>
      </c>
      <c r="D10" s="24">
        <v>0.13953488372093023</v>
      </c>
      <c r="E10" s="24">
        <v>0.13020833333333334</v>
      </c>
      <c r="F10" s="24">
        <v>0.13600000000000001</v>
      </c>
      <c r="G10" s="25">
        <v>0.12318840579710147</v>
      </c>
      <c r="H10" s="31">
        <f>AVERAGE(C10:G10)</f>
        <v>0.13602687439845168</v>
      </c>
    </row>
    <row r="11" spans="1:8" x14ac:dyDescent="0.25">
      <c r="A11" s="21"/>
      <c r="B11" s="22" t="s">
        <v>35</v>
      </c>
      <c r="C11" s="23">
        <v>0.35395189003436428</v>
      </c>
      <c r="D11" s="24">
        <v>0.32558139534883723</v>
      </c>
      <c r="E11" s="24">
        <v>0.31770833333333331</v>
      </c>
      <c r="F11" s="24">
        <v>0.22400000000000003</v>
      </c>
      <c r="G11" s="25">
        <v>0.24637681159420294</v>
      </c>
      <c r="H11" s="31">
        <f>AVERAGE(C11:G11)</f>
        <v>0.29352368606214752</v>
      </c>
    </row>
    <row r="12" spans="1:8" x14ac:dyDescent="0.25">
      <c r="A12" s="21"/>
      <c r="B12" s="22" t="s">
        <v>36</v>
      </c>
      <c r="C12" s="23">
        <v>0.15463917525773196</v>
      </c>
      <c r="D12" s="24">
        <v>0.14883720930232558</v>
      </c>
      <c r="E12" s="24">
        <v>0.24479166666666663</v>
      </c>
      <c r="F12" s="24">
        <v>0.11200000000000002</v>
      </c>
      <c r="G12" s="25">
        <v>0.16666666666666663</v>
      </c>
      <c r="H12" s="31">
        <f>AVERAGE(C12:G12)</f>
        <v>0.16538694357867817</v>
      </c>
    </row>
    <row r="13" spans="1:8" x14ac:dyDescent="0.25">
      <c r="A13" s="21"/>
      <c r="B13" s="22" t="s">
        <v>37</v>
      </c>
      <c r="C13" s="23">
        <v>0.15463917525773196</v>
      </c>
      <c r="D13" s="24">
        <v>0.13023255813953488</v>
      </c>
      <c r="E13" s="24">
        <v>0.13541666666666666</v>
      </c>
      <c r="F13" s="24">
        <v>0.152</v>
      </c>
      <c r="G13" s="25">
        <v>0.13043478260869565</v>
      </c>
      <c r="H13" s="31">
        <f>AVERAGE(C13:G13)</f>
        <v>0.14054463653452584</v>
      </c>
    </row>
    <row r="14" spans="1:8" ht="24" x14ac:dyDescent="0.25">
      <c r="A14" s="21"/>
      <c r="B14" s="22" t="s">
        <v>38</v>
      </c>
      <c r="C14" s="23">
        <v>0.24398625429553264</v>
      </c>
      <c r="D14" s="24">
        <v>0.15813953488372093</v>
      </c>
      <c r="E14" s="24">
        <v>0.17708333333333337</v>
      </c>
      <c r="F14" s="24">
        <v>0.23200000000000004</v>
      </c>
      <c r="G14" s="25">
        <v>0.15942028985507245</v>
      </c>
      <c r="H14" s="31">
        <f>AVERAGE(C14:G14)</f>
        <v>0.19412588247353191</v>
      </c>
    </row>
    <row r="15" spans="1:8" ht="24" x14ac:dyDescent="0.25">
      <c r="A15" s="21"/>
      <c r="B15" s="22" t="s">
        <v>39</v>
      </c>
      <c r="C15" s="23">
        <v>0.22680412371134021</v>
      </c>
      <c r="D15" s="24">
        <v>0.19534883720930232</v>
      </c>
      <c r="E15" s="24">
        <v>9.8958333333333315E-2</v>
      </c>
      <c r="F15" s="24">
        <v>0.16</v>
      </c>
      <c r="G15" s="25">
        <v>0.16666666666666663</v>
      </c>
      <c r="H15" s="31">
        <f>AVERAGE(C15:G15)</f>
        <v>0.1695555921841285</v>
      </c>
    </row>
    <row r="16" spans="1:8" x14ac:dyDescent="0.25">
      <c r="A16" s="21"/>
      <c r="B16" s="22" t="s">
        <v>40</v>
      </c>
      <c r="C16" s="23">
        <v>0.1718213058419244</v>
      </c>
      <c r="D16" s="24">
        <v>0.23255813953488372</v>
      </c>
      <c r="E16" s="24">
        <v>0.16666666666666663</v>
      </c>
      <c r="F16" s="24">
        <v>0.23200000000000004</v>
      </c>
      <c r="G16" s="25">
        <v>0.16666666666666663</v>
      </c>
      <c r="H16" s="31">
        <f>AVERAGE(C16:G16)</f>
        <v>0.19394255574202829</v>
      </c>
    </row>
    <row r="17" spans="1:8" x14ac:dyDescent="0.25">
      <c r="A17" s="21"/>
      <c r="B17" s="22" t="s">
        <v>41</v>
      </c>
      <c r="C17" s="23">
        <v>0.12714776632302405</v>
      </c>
      <c r="D17" s="24">
        <v>0.17209302325581396</v>
      </c>
      <c r="E17" s="24">
        <v>0.16666666666666663</v>
      </c>
      <c r="F17" s="24">
        <v>0.21600000000000003</v>
      </c>
      <c r="G17" s="25">
        <v>7.9710144927536225E-2</v>
      </c>
      <c r="H17" s="31">
        <f>AVERAGE(C17:G17)</f>
        <v>0.15232352023460821</v>
      </c>
    </row>
    <row r="18" spans="1:8" x14ac:dyDescent="0.25">
      <c r="A18" s="21"/>
      <c r="B18" s="22" t="s">
        <v>42</v>
      </c>
      <c r="C18" s="23">
        <v>0.21305841924398625</v>
      </c>
      <c r="D18" s="24">
        <v>0.24186046511627907</v>
      </c>
      <c r="E18" s="24">
        <v>0.28125</v>
      </c>
      <c r="F18" s="24">
        <v>0.21600000000000003</v>
      </c>
      <c r="G18" s="25">
        <v>0.25362318840579712</v>
      </c>
      <c r="H18" s="31">
        <f>AVERAGE(C18:G18)</f>
        <v>0.24115841455321249</v>
      </c>
    </row>
    <row r="19" spans="1:8" ht="24" x14ac:dyDescent="0.25">
      <c r="A19" s="21"/>
      <c r="B19" s="22" t="s">
        <v>43</v>
      </c>
      <c r="C19" s="23">
        <v>0.10996563573883161</v>
      </c>
      <c r="D19" s="24">
        <v>9.7674418604651161E-2</v>
      </c>
      <c r="E19" s="24">
        <v>0.11458333333333331</v>
      </c>
      <c r="F19" s="24">
        <v>0.11200000000000002</v>
      </c>
      <c r="G19" s="25">
        <v>0.12318840579710147</v>
      </c>
      <c r="H19" s="31">
        <f>AVERAGE(C19:G19)</f>
        <v>0.11148235869478351</v>
      </c>
    </row>
    <row r="20" spans="1:8" ht="24" x14ac:dyDescent="0.25">
      <c r="A20" s="21"/>
      <c r="B20" s="22" t="s">
        <v>44</v>
      </c>
      <c r="C20" s="23">
        <v>0.24398625429553264</v>
      </c>
      <c r="D20" s="24">
        <v>0.32093023255813952</v>
      </c>
      <c r="E20" s="24">
        <v>0.3125</v>
      </c>
      <c r="F20" s="24">
        <v>0.27200000000000002</v>
      </c>
      <c r="G20" s="25">
        <v>0.25362318840579712</v>
      </c>
      <c r="H20" s="31">
        <f>AVERAGE(C20:G20)</f>
        <v>0.28060793505189385</v>
      </c>
    </row>
    <row r="21" spans="1:8" ht="24.75" thickBot="1" x14ac:dyDescent="0.3">
      <c r="A21" s="26"/>
      <c r="B21" s="27" t="s">
        <v>45</v>
      </c>
      <c r="C21" s="28">
        <v>0.28865979381443296</v>
      </c>
      <c r="D21" s="29">
        <v>0.30232558139534882</v>
      </c>
      <c r="E21" s="29">
        <v>0.24479166666666663</v>
      </c>
      <c r="F21" s="29">
        <v>0.26400000000000001</v>
      </c>
      <c r="G21" s="30">
        <v>0.21739130434782608</v>
      </c>
      <c r="H21" s="31">
        <f>AVERAGE(C21:G21)</f>
        <v>0.26343366924485495</v>
      </c>
    </row>
    <row r="22" spans="1:8" ht="15.75" thickTop="1" x14ac:dyDescent="0.25">
      <c r="C22" s="32">
        <f>AVERAGE(C6:C21)</f>
        <v>0.20876288659793815</v>
      </c>
      <c r="D22" s="32">
        <f>AVERAGE(D6:D21)</f>
        <v>0.21017441860465119</v>
      </c>
      <c r="E22" s="32">
        <f>AVERAGE(E6:E21)</f>
        <v>0.20735677083333331</v>
      </c>
      <c r="F22" s="32">
        <f>AVERAGE(F6:F21)</f>
        <v>0.20750000000000007</v>
      </c>
      <c r="G22" s="32">
        <f>AVERAGE(G6:G21)</f>
        <v>0.17980072463768115</v>
      </c>
      <c r="H22" s="32">
        <f>AVERAGE(H6:H21)</f>
        <v>0.20271896013472077</v>
      </c>
    </row>
    <row r="25" spans="1:8" ht="15.75" thickBot="1" x14ac:dyDescent="0.3"/>
    <row r="26" spans="1:8" ht="15.75" thickTop="1" x14ac:dyDescent="0.25">
      <c r="A26" s="1"/>
      <c r="B26" s="2"/>
      <c r="C26" s="3" t="s">
        <v>1</v>
      </c>
      <c r="D26" s="4"/>
      <c r="E26" s="4"/>
      <c r="F26" s="4"/>
      <c r="G26" s="5"/>
    </row>
    <row r="27" spans="1:8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10" t="s">
        <v>6</v>
      </c>
    </row>
    <row r="28" spans="1:8" ht="25.5" thickBot="1" x14ac:dyDescent="0.3">
      <c r="A28" s="11"/>
      <c r="B28" s="12"/>
      <c r="C28" s="13" t="s">
        <v>7</v>
      </c>
      <c r="D28" s="14" t="s">
        <v>7</v>
      </c>
      <c r="E28" s="14" t="s">
        <v>7</v>
      </c>
      <c r="F28" s="14" t="s">
        <v>7</v>
      </c>
      <c r="G28" s="15" t="s">
        <v>7</v>
      </c>
    </row>
    <row r="29" spans="1:8" ht="15.75" thickTop="1" x14ac:dyDescent="0.25">
      <c r="A29" s="16" t="s">
        <v>29</v>
      </c>
      <c r="B29" s="17" t="s">
        <v>30</v>
      </c>
      <c r="C29" s="18">
        <f>C6 -($H6*C$22/$H$22)</f>
        <v>-3.4152584460465818E-2</v>
      </c>
      <c r="D29" s="19">
        <f t="shared" ref="D29:G29" si="0">D6 -($H6*D$22/$H$22)</f>
        <v>2.2535818248680339E-2</v>
      </c>
      <c r="E29" s="19">
        <f t="shared" si="0"/>
        <v>-1.4883515715189977E-3</v>
      </c>
      <c r="F29" s="19">
        <f t="shared" si="0"/>
        <v>8.2186266471755975E-3</v>
      </c>
      <c r="G29" s="20">
        <f t="shared" si="0"/>
        <v>4.8864911361287677E-3</v>
      </c>
    </row>
    <row r="30" spans="1:8" x14ac:dyDescent="0.25">
      <c r="A30" s="21"/>
      <c r="B30" s="22" t="s">
        <v>31</v>
      </c>
      <c r="C30" s="23">
        <f t="shared" ref="C30:G30" si="1">C7 -($H7*C$22/$H$22)</f>
        <v>1.2700282003312025E-2</v>
      </c>
      <c r="D30" s="24">
        <f t="shared" si="1"/>
        <v>7.3597972606126161E-3</v>
      </c>
      <c r="E30" s="24">
        <f t="shared" si="1"/>
        <v>-5.0357233040341232E-3</v>
      </c>
      <c r="F30" s="24">
        <f t="shared" si="1"/>
        <v>-3.8209913075722413E-3</v>
      </c>
      <c r="G30" s="25">
        <f t="shared" si="1"/>
        <v>-1.1203364652318332E-2</v>
      </c>
    </row>
    <row r="31" spans="1:8" ht="24" x14ac:dyDescent="0.25">
      <c r="A31" s="21"/>
      <c r="B31" s="22" t="s">
        <v>32</v>
      </c>
      <c r="C31" s="23">
        <f t="shared" ref="C31:G31" si="2">C8 -($H8*C$22/$H$22)</f>
        <v>-2.8933113771046598E-2</v>
      </c>
      <c r="D31" s="24">
        <f t="shared" si="2"/>
        <v>-2.3946428393299912E-2</v>
      </c>
      <c r="E31" s="24">
        <f t="shared" si="2"/>
        <v>3.0294900439399086E-2</v>
      </c>
      <c r="F31" s="24">
        <f t="shared" si="2"/>
        <v>3.3719279962465432E-2</v>
      </c>
      <c r="G31" s="25">
        <f t="shared" si="2"/>
        <v>-1.1134638237517841E-2</v>
      </c>
    </row>
    <row r="32" spans="1:8" ht="24" x14ac:dyDescent="0.25">
      <c r="A32" s="21"/>
      <c r="B32" s="22" t="s">
        <v>33</v>
      </c>
      <c r="C32" s="23">
        <f t="shared" ref="C32:G32" si="3">C9 -($H9*C$22/$H$22)</f>
        <v>2.2463403570454427E-2</v>
      </c>
      <c r="D32" s="24">
        <f t="shared" si="3"/>
        <v>-4.2816810855590914E-2</v>
      </c>
      <c r="E32" s="24">
        <f t="shared" si="3"/>
        <v>-1.8700843784055565E-2</v>
      </c>
      <c r="F32" s="24">
        <f t="shared" si="3"/>
        <v>3.1232863639390263E-2</v>
      </c>
      <c r="G32" s="25">
        <f t="shared" si="3"/>
        <v>7.8213874298017627E-3</v>
      </c>
    </row>
    <row r="33" spans="1:7" x14ac:dyDescent="0.25">
      <c r="A33" s="21"/>
      <c r="B33" s="22" t="s">
        <v>34</v>
      </c>
      <c r="C33" s="23">
        <f t="shared" ref="C33:G33" si="4">C10 -($H10*C$22/$H$22)</f>
        <v>1.1120326976514106E-2</v>
      </c>
      <c r="D33" s="24">
        <f t="shared" si="4"/>
        <v>-1.494693494259125E-3</v>
      </c>
      <c r="E33" s="24">
        <f t="shared" si="4"/>
        <v>-8.9305681442070906E-3</v>
      </c>
      <c r="F33" s="24">
        <f t="shared" si="4"/>
        <v>-3.2350099809158595E-3</v>
      </c>
      <c r="G33" s="25">
        <f t="shared" si="4"/>
        <v>2.5399446428680528E-3</v>
      </c>
    </row>
    <row r="34" spans="1:7" x14ac:dyDescent="0.25">
      <c r="A34" s="21"/>
      <c r="B34" s="22" t="s">
        <v>35</v>
      </c>
      <c r="C34" s="23">
        <f t="shared" ref="C34:G34" si="5">C11 -($H11*C$22/$H$22)</f>
        <v>5.1676997017558179E-2</v>
      </c>
      <c r="D34" s="24">
        <f t="shared" si="5"/>
        <v>2.1262697069169834E-2</v>
      </c>
      <c r="E34" s="24">
        <f t="shared" si="5"/>
        <v>1.7469403217987567E-2</v>
      </c>
      <c r="F34" s="24">
        <f t="shared" si="5"/>
        <v>-7.6446316503494594E-2</v>
      </c>
      <c r="G34" s="25">
        <f t="shared" si="5"/>
        <v>-1.3962780801220764E-2</v>
      </c>
    </row>
    <row r="35" spans="1:7" x14ac:dyDescent="0.25">
      <c r="A35" s="21"/>
      <c r="B35" s="22" t="s">
        <v>36</v>
      </c>
      <c r="C35" s="23">
        <f t="shared" ref="C35:G35" si="6">C12 -($H12*C$22/$H$22)</f>
        <v>-1.5678666369661143E-2</v>
      </c>
      <c r="D35" s="24">
        <f t="shared" si="6"/>
        <v>-2.2632221521256185E-2</v>
      </c>
      <c r="E35" s="24">
        <f t="shared" si="6"/>
        <v>7.5620995429607235E-2</v>
      </c>
      <c r="F35" s="24">
        <f t="shared" si="6"/>
        <v>-5.7287523820017561E-2</v>
      </c>
      <c r="G35" s="25">
        <f t="shared" si="6"/>
        <v>1.997741628132757E-2</v>
      </c>
    </row>
    <row r="36" spans="1:7" x14ac:dyDescent="0.25">
      <c r="A36" s="21"/>
      <c r="B36" s="22" t="s">
        <v>37</v>
      </c>
      <c r="C36" s="23">
        <f t="shared" ref="C36:G36" si="7">C13 -($H13*C$22/$H$22)</f>
        <v>9.9042969843486373E-3</v>
      </c>
      <c r="D36" s="24">
        <f t="shared" si="7"/>
        <v>-1.5480932359900168E-2</v>
      </c>
      <c r="E36" s="24">
        <f t="shared" si="7"/>
        <v>-8.3433544501363144E-3</v>
      </c>
      <c r="F36" s="24">
        <f t="shared" si="7"/>
        <v>8.1406783976531727E-3</v>
      </c>
      <c r="G36" s="25">
        <f t="shared" si="7"/>
        <v>5.7793114280345892E-3</v>
      </c>
    </row>
    <row r="37" spans="1:7" ht="24" x14ac:dyDescent="0.25">
      <c r="A37" s="21"/>
      <c r="B37" s="22" t="s">
        <v>38</v>
      </c>
      <c r="C37" s="23">
        <f t="shared" ref="C37:G37" si="8">C14 -($H14*C$22/$H$22)</f>
        <v>4.4072642063040429E-2</v>
      </c>
      <c r="D37" s="24">
        <f t="shared" si="8"/>
        <v>-4.312577576050694E-2</v>
      </c>
      <c r="E37" s="24">
        <f t="shared" si="8"/>
        <v>-2.148376713981251E-2</v>
      </c>
      <c r="F37" s="24">
        <f t="shared" si="8"/>
        <v>3.3295741718050026E-2</v>
      </c>
      <c r="G37" s="25">
        <f t="shared" si="8"/>
        <v>-1.2758840880771199E-2</v>
      </c>
    </row>
    <row r="38" spans="1:7" ht="24" x14ac:dyDescent="0.25">
      <c r="A38" s="21"/>
      <c r="B38" s="22" t="s">
        <v>39</v>
      </c>
      <c r="C38" s="23">
        <f t="shared" ref="C38:G38" si="9">C15 -($H15*C$22/$H$22)</f>
        <v>5.219334808552914E-2</v>
      </c>
      <c r="D38" s="24">
        <f t="shared" si="9"/>
        <v>1.9557446089380454E-2</v>
      </c>
      <c r="E38" s="24">
        <f t="shared" si="9"/>
        <v>-7.4476356982112274E-2</v>
      </c>
      <c r="F38" s="24">
        <f t="shared" si="9"/>
        <v>-1.3554488217704358E-2</v>
      </c>
      <c r="G38" s="25">
        <f t="shared" si="9"/>
        <v>1.6280051024906983E-2</v>
      </c>
    </row>
    <row r="39" spans="1:7" x14ac:dyDescent="0.25">
      <c r="A39" s="21"/>
      <c r="B39" s="22" t="s">
        <v>40</v>
      </c>
      <c r="C39" s="23">
        <f t="shared" ref="C39:G39" si="10">C16 -($H16*C$22/$H$22)</f>
        <v>-2.7903513898568905E-2</v>
      </c>
      <c r="D39" s="24">
        <f t="shared" si="10"/>
        <v>3.1482897886584316E-2</v>
      </c>
      <c r="E39" s="24">
        <f t="shared" si="10"/>
        <v>-3.1712912920289049E-2</v>
      </c>
      <c r="F39" s="24">
        <f t="shared" si="10"/>
        <v>3.3483392132010903E-2</v>
      </c>
      <c r="G39" s="25">
        <f t="shared" si="10"/>
        <v>-5.3498631997373758E-3</v>
      </c>
    </row>
    <row r="40" spans="1:7" x14ac:dyDescent="0.25">
      <c r="A40" s="21"/>
      <c r="B40" s="22" t="s">
        <v>41</v>
      </c>
      <c r="C40" s="23">
        <f t="shared" ref="C40:G40" si="11">C17 -($H17*C$22/$H$22)</f>
        <v>-2.9717174972073768E-2</v>
      </c>
      <c r="D40" s="24">
        <f t="shared" si="11"/>
        <v>1.4167453374009376E-2</v>
      </c>
      <c r="E40" s="24">
        <f t="shared" si="11"/>
        <v>1.0858284180767702E-2</v>
      </c>
      <c r="F40" s="24">
        <f t="shared" si="11"/>
        <v>6.0083994769526805E-2</v>
      </c>
      <c r="G40" s="25">
        <f t="shared" si="11"/>
        <v>-5.5392557352230309E-2</v>
      </c>
    </row>
    <row r="41" spans="1:7" x14ac:dyDescent="0.25">
      <c r="A41" s="21"/>
      <c r="B41" s="22" t="s">
        <v>42</v>
      </c>
      <c r="C41" s="23">
        <f t="shared" ref="C41:G41" si="12">C18 -($H18*C$22/$H$22)</f>
        <v>-3.5289967685648599E-2</v>
      </c>
      <c r="D41" s="24">
        <f t="shared" si="12"/>
        <v>-8.1671077198137154E-3</v>
      </c>
      <c r="E41" s="24">
        <f t="shared" si="12"/>
        <v>3.4574355709953597E-2</v>
      </c>
      <c r="F41" s="24">
        <f t="shared" si="12"/>
        <v>-3.0846032490184055E-2</v>
      </c>
      <c r="G41" s="25">
        <f t="shared" si="12"/>
        <v>3.9728752185692717E-2</v>
      </c>
    </row>
    <row r="42" spans="1:7" ht="24" x14ac:dyDescent="0.25">
      <c r="A42" s="21"/>
      <c r="B42" s="22" t="s">
        <v>43</v>
      </c>
      <c r="C42" s="23">
        <f t="shared" ref="C42:G42" si="13">C19 -($H19*C$22/$H$22)</f>
        <v>-4.8404928561601307E-3</v>
      </c>
      <c r="D42" s="24">
        <f t="shared" si="13"/>
        <v>-1.7907961591951849E-2</v>
      </c>
      <c r="E42" s="24">
        <f t="shared" si="13"/>
        <v>5.5047775598082715E-4</v>
      </c>
      <c r="F42" s="24">
        <f t="shared" si="13"/>
        <v>-2.1116223849726584E-3</v>
      </c>
      <c r="G42" s="25">
        <f t="shared" si="13"/>
        <v>2.4309599077103783E-2</v>
      </c>
    </row>
    <row r="43" spans="1:7" ht="24" x14ac:dyDescent="0.25">
      <c r="A43" s="21"/>
      <c r="B43" s="22" t="s">
        <v>44</v>
      </c>
      <c r="C43" s="23">
        <f t="shared" ref="C43:G43" si="14">C20 -($H20*C$22/$H$22)</f>
        <v>-4.4987813471928789E-2</v>
      </c>
      <c r="D43" s="24">
        <f t="shared" si="14"/>
        <v>3.000229189492043E-2</v>
      </c>
      <c r="E43" s="24">
        <f t="shared" si="14"/>
        <v>2.5472307849735198E-2</v>
      </c>
      <c r="F43" s="24">
        <f t="shared" si="14"/>
        <v>-1.5225953036522577E-2</v>
      </c>
      <c r="G43" s="25">
        <f t="shared" si="14"/>
        <v>4.739166763795627E-3</v>
      </c>
    </row>
    <row r="44" spans="1:7" ht="24.75" thickBot="1" x14ac:dyDescent="0.3">
      <c r="A44" s="26"/>
      <c r="B44" s="27" t="s">
        <v>45</v>
      </c>
      <c r="C44" s="28">
        <f t="shared" ref="C44:G44" si="15">C21 -($H21*C$22/$H$22)</f>
        <v>1.737203078479671E-2</v>
      </c>
      <c r="D44" s="29">
        <f t="shared" si="15"/>
        <v>2.9203529873221057E-2</v>
      </c>
      <c r="E44" s="29">
        <f t="shared" si="15"/>
        <v>-2.4668846287265178E-2</v>
      </c>
      <c r="F44" s="29">
        <f t="shared" si="15"/>
        <v>-5.646639524889141E-3</v>
      </c>
      <c r="G44" s="30">
        <f t="shared" si="15"/>
        <v>-1.6260074845863781E-2</v>
      </c>
    </row>
    <row r="45" spans="1:7" ht="15.75" thickTop="1" x14ac:dyDescent="0.25"/>
  </sheetData>
  <mergeCells count="6">
    <mergeCell ref="A3:B5"/>
    <mergeCell ref="C3:G3"/>
    <mergeCell ref="A6:A21"/>
    <mergeCell ref="A26:B28"/>
    <mergeCell ref="C26:G26"/>
    <mergeCell ref="A29:A44"/>
  </mergeCells>
  <conditionalFormatting sqref="C29:G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CFCE9-342D-403F-81EF-1FD2069D7CF1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65</v>
      </c>
      <c r="B6" s="17" t="s">
        <v>66</v>
      </c>
      <c r="C6" s="18">
        <v>9.6219931271477682E-2</v>
      </c>
      <c r="D6" s="19">
        <v>0.15813953488372093</v>
      </c>
      <c r="E6" s="19">
        <v>0.15625</v>
      </c>
      <c r="F6" s="19">
        <v>0.2</v>
      </c>
      <c r="G6" s="20">
        <v>0.15942028985507245</v>
      </c>
      <c r="H6" s="31">
        <f>AVERAGE(C6:G6)</f>
        <v>0.15400595120205424</v>
      </c>
    </row>
    <row r="7" spans="1:8" ht="24" x14ac:dyDescent="0.25">
      <c r="A7" s="21"/>
      <c r="B7" s="22" t="s">
        <v>67</v>
      </c>
      <c r="C7" s="23">
        <v>0.18900343642611683</v>
      </c>
      <c r="D7" s="24">
        <v>0.19069767441860466</v>
      </c>
      <c r="E7" s="24">
        <v>0.15104166666666666</v>
      </c>
      <c r="F7" s="24">
        <v>0.14399999999999999</v>
      </c>
      <c r="G7" s="25">
        <v>0.21739130434782608</v>
      </c>
      <c r="H7" s="31">
        <f>AVERAGE(C7:G7)</f>
        <v>0.17842681637184282</v>
      </c>
    </row>
    <row r="8" spans="1:8" ht="24" x14ac:dyDescent="0.25">
      <c r="A8" s="21"/>
      <c r="B8" s="22" t="s">
        <v>68</v>
      </c>
      <c r="C8" s="23">
        <v>7.560137457044673E-2</v>
      </c>
      <c r="D8" s="24">
        <v>8.3720930232558152E-2</v>
      </c>
      <c r="E8" s="24">
        <v>0.109375</v>
      </c>
      <c r="F8" s="24">
        <v>0.08</v>
      </c>
      <c r="G8" s="25">
        <v>5.0724637681159424E-2</v>
      </c>
      <c r="H8" s="31">
        <f>AVERAGE(C8:G8)</f>
        <v>7.9884388496832867E-2</v>
      </c>
    </row>
    <row r="9" spans="1:8" x14ac:dyDescent="0.25">
      <c r="A9" s="21"/>
      <c r="B9" s="22" t="s">
        <v>69</v>
      </c>
      <c r="C9" s="23">
        <v>0.19931271477663232</v>
      </c>
      <c r="D9" s="24">
        <v>0.18604651162790697</v>
      </c>
      <c r="E9" s="24">
        <v>0.19270833333333337</v>
      </c>
      <c r="F9" s="24">
        <v>0.17600000000000002</v>
      </c>
      <c r="G9" s="25">
        <v>0.15217391304347827</v>
      </c>
      <c r="H9" s="31">
        <f>AVERAGE(C9:G9)</f>
        <v>0.18124829455627017</v>
      </c>
    </row>
    <row r="10" spans="1:8" x14ac:dyDescent="0.25">
      <c r="A10" s="21"/>
      <c r="B10" s="22" t="s">
        <v>70</v>
      </c>
      <c r="C10" s="23">
        <v>0.26460481099656358</v>
      </c>
      <c r="D10" s="24">
        <v>0.19534883720930232</v>
      </c>
      <c r="E10" s="24">
        <v>0.203125</v>
      </c>
      <c r="F10" s="24">
        <v>0.24</v>
      </c>
      <c r="G10" s="25">
        <v>0.17391304347826086</v>
      </c>
      <c r="H10" s="31">
        <f>AVERAGE(C10:G10)</f>
        <v>0.21539833833682537</v>
      </c>
    </row>
    <row r="11" spans="1:8" ht="24" x14ac:dyDescent="0.25">
      <c r="A11" s="21"/>
      <c r="B11" s="22" t="s">
        <v>71</v>
      </c>
      <c r="C11" s="23">
        <v>0.15463917525773196</v>
      </c>
      <c r="D11" s="24">
        <v>0.15813953488372093</v>
      </c>
      <c r="E11" s="24">
        <v>0.140625</v>
      </c>
      <c r="F11" s="24">
        <v>0.16800000000000001</v>
      </c>
      <c r="G11" s="25">
        <v>7.9710144927536225E-2</v>
      </c>
      <c r="H11" s="31">
        <f>AVERAGE(C11:G11)</f>
        <v>0.14022277101379782</v>
      </c>
    </row>
    <row r="12" spans="1:8" x14ac:dyDescent="0.25">
      <c r="A12" s="21"/>
      <c r="B12" s="22" t="s">
        <v>72</v>
      </c>
      <c r="C12" s="23">
        <v>0.20618556701030927</v>
      </c>
      <c r="D12" s="24">
        <v>0.17674418604651163</v>
      </c>
      <c r="E12" s="24">
        <v>0.22395833333333337</v>
      </c>
      <c r="F12" s="24">
        <v>0.20800000000000002</v>
      </c>
      <c r="G12" s="25">
        <v>0.21739130434782608</v>
      </c>
      <c r="H12" s="31">
        <f>AVERAGE(C12:G12)</f>
        <v>0.20645587814759608</v>
      </c>
    </row>
    <row r="13" spans="1:8" x14ac:dyDescent="0.25">
      <c r="A13" s="21"/>
      <c r="B13" s="22" t="s">
        <v>73</v>
      </c>
      <c r="C13" s="23">
        <v>0.17869415807560138</v>
      </c>
      <c r="D13" s="24">
        <v>0.22325581395348837</v>
      </c>
      <c r="E13" s="24">
        <v>0.171875</v>
      </c>
      <c r="F13" s="24">
        <v>0.22400000000000003</v>
      </c>
      <c r="G13" s="25">
        <v>0.13768115942028986</v>
      </c>
      <c r="H13" s="31">
        <f>AVERAGE(C13:G13)</f>
        <v>0.18710122628987591</v>
      </c>
    </row>
    <row r="14" spans="1:8" x14ac:dyDescent="0.25">
      <c r="A14" s="21"/>
      <c r="B14" s="22" t="s">
        <v>74</v>
      </c>
      <c r="C14" s="23">
        <v>0.13745704467353953</v>
      </c>
      <c r="D14" s="24">
        <v>0.20465116279069767</v>
      </c>
      <c r="E14" s="24">
        <v>0.1875</v>
      </c>
      <c r="F14" s="24">
        <v>0.16</v>
      </c>
      <c r="G14" s="25">
        <v>0.15942028985507245</v>
      </c>
      <c r="H14" s="31">
        <f>AVERAGE(C14:G14)</f>
        <v>0.16980569946386193</v>
      </c>
    </row>
    <row r="15" spans="1:8" x14ac:dyDescent="0.25">
      <c r="A15" s="21"/>
      <c r="B15" s="22" t="s">
        <v>75</v>
      </c>
      <c r="C15" s="23">
        <v>0.21305841924398625</v>
      </c>
      <c r="D15" s="24">
        <v>0.22790697674418606</v>
      </c>
      <c r="E15" s="24">
        <v>0.1875</v>
      </c>
      <c r="F15" s="24">
        <v>0.22400000000000003</v>
      </c>
      <c r="G15" s="25">
        <v>0.18840579710144931</v>
      </c>
      <c r="H15" s="31">
        <f>AVERAGE(C15:G15)</f>
        <v>0.20817423861792431</v>
      </c>
    </row>
    <row r="16" spans="1:8" x14ac:dyDescent="0.25">
      <c r="A16" s="21"/>
      <c r="B16" s="22" t="s">
        <v>76</v>
      </c>
      <c r="C16" s="23">
        <v>0.15463917525773196</v>
      </c>
      <c r="D16" s="24">
        <v>0.12093023255813953</v>
      </c>
      <c r="E16" s="24">
        <v>0.16145833333333337</v>
      </c>
      <c r="F16" s="24">
        <v>0.16800000000000001</v>
      </c>
      <c r="G16" s="25">
        <v>0.15217391304347827</v>
      </c>
      <c r="H16" s="31">
        <f>AVERAGE(C16:G16)</f>
        <v>0.15144033083853664</v>
      </c>
    </row>
    <row r="17" spans="1:8" x14ac:dyDescent="0.25">
      <c r="A17" s="21"/>
      <c r="B17" s="22" t="s">
        <v>77</v>
      </c>
      <c r="C17" s="23">
        <v>0.16151202749140892</v>
      </c>
      <c r="D17" s="24">
        <v>0.14418604651162792</v>
      </c>
      <c r="E17" s="24">
        <v>0.11979166666666669</v>
      </c>
      <c r="F17" s="24">
        <v>9.6000000000000002E-2</v>
      </c>
      <c r="G17" s="25">
        <v>0.13768115942028986</v>
      </c>
      <c r="H17" s="31">
        <f>AVERAGE(C17:G17)</f>
        <v>0.13183418001799868</v>
      </c>
    </row>
    <row r="18" spans="1:8" x14ac:dyDescent="0.25">
      <c r="A18" s="21"/>
      <c r="B18" s="22" t="s">
        <v>78</v>
      </c>
      <c r="C18" s="23">
        <v>0.25085910652920962</v>
      </c>
      <c r="D18" s="24">
        <v>0.32093023255813952</v>
      </c>
      <c r="E18" s="24">
        <v>0.28125</v>
      </c>
      <c r="F18" s="24">
        <v>0.2</v>
      </c>
      <c r="G18" s="25">
        <v>0.28260869565217389</v>
      </c>
      <c r="H18" s="31">
        <f>AVERAGE(C18:G18)</f>
        <v>0.26712960694790461</v>
      </c>
    </row>
    <row r="19" spans="1:8" ht="24" x14ac:dyDescent="0.25">
      <c r="A19" s="21"/>
      <c r="B19" s="22" t="s">
        <v>79</v>
      </c>
      <c r="C19" s="23">
        <v>0.12714776632302405</v>
      </c>
      <c r="D19" s="24">
        <v>0.10232558139534884</v>
      </c>
      <c r="E19" s="24">
        <v>0.11979166666666669</v>
      </c>
      <c r="F19" s="24">
        <v>0.128</v>
      </c>
      <c r="G19" s="25">
        <v>0.16666666666666663</v>
      </c>
      <c r="H19" s="31">
        <f>AVERAGE(C19:G19)</f>
        <v>0.12878633621034125</v>
      </c>
    </row>
    <row r="20" spans="1:8" x14ac:dyDescent="0.25">
      <c r="A20" s="21"/>
      <c r="B20" s="22" t="s">
        <v>80</v>
      </c>
      <c r="C20" s="23">
        <v>0.29896907216494845</v>
      </c>
      <c r="D20" s="24">
        <v>0.29767441860465116</v>
      </c>
      <c r="E20" s="24">
        <v>0.29166666666666669</v>
      </c>
      <c r="F20" s="24">
        <v>0.24</v>
      </c>
      <c r="G20" s="25">
        <v>0.28260869565217389</v>
      </c>
      <c r="H20" s="31">
        <f>AVERAGE(C20:G20)</f>
        <v>0.28218377061768807</v>
      </c>
    </row>
    <row r="21" spans="1:8" x14ac:dyDescent="0.25">
      <c r="A21" s="21"/>
      <c r="B21" s="22" t="s">
        <v>81</v>
      </c>
      <c r="C21" s="23">
        <v>0.16494845360824739</v>
      </c>
      <c r="D21" s="24">
        <v>0.1674418604651163</v>
      </c>
      <c r="E21" s="24">
        <v>0.21875</v>
      </c>
      <c r="F21" s="24">
        <v>0.16800000000000001</v>
      </c>
      <c r="G21" s="25">
        <v>0.17391304347826086</v>
      </c>
      <c r="H21" s="31">
        <f>AVERAGE(C21:G21)</f>
        <v>0.17861067151032492</v>
      </c>
    </row>
    <row r="22" spans="1:8" x14ac:dyDescent="0.25">
      <c r="A22" s="21"/>
      <c r="B22" s="22" t="s">
        <v>82</v>
      </c>
      <c r="C22" s="23">
        <v>0.24398625429553264</v>
      </c>
      <c r="D22" s="24">
        <v>0.23255813953488372</v>
      </c>
      <c r="E22" s="24">
        <v>0.21875</v>
      </c>
      <c r="F22" s="24">
        <v>0.21600000000000003</v>
      </c>
      <c r="G22" s="25">
        <v>0.27536231884057971</v>
      </c>
      <c r="H22" s="31">
        <f>AVERAGE(C22:G22)</f>
        <v>0.23733134253419924</v>
      </c>
    </row>
    <row r="23" spans="1:8" ht="15.75" thickBot="1" x14ac:dyDescent="0.3">
      <c r="A23" s="26"/>
      <c r="B23" s="27" t="s">
        <v>83</v>
      </c>
      <c r="C23" s="28">
        <v>0.16494845360824739</v>
      </c>
      <c r="D23" s="29">
        <v>0.24651162790697675</v>
      </c>
      <c r="E23" s="29">
        <v>0.21875</v>
      </c>
      <c r="F23" s="29">
        <v>0.21600000000000003</v>
      </c>
      <c r="G23" s="30">
        <v>0.17391304347826086</v>
      </c>
      <c r="H23" s="31">
        <f>AVERAGE(C23:G23)</f>
        <v>0.20402462499869706</v>
      </c>
    </row>
    <row r="24" spans="1:8" ht="15.75" thickTop="1" x14ac:dyDescent="0.25">
      <c r="C24" s="32">
        <f>AVERAGE(C6:C23)</f>
        <v>0.18232149675448642</v>
      </c>
      <c r="D24" s="32">
        <f>AVERAGE(D6:D23)</f>
        <v>0.19095607235142117</v>
      </c>
      <c r="E24" s="32">
        <f>AVERAGE(E6:E23)</f>
        <v>0.18634259259259259</v>
      </c>
      <c r="F24" s="32">
        <f>AVERAGE(F6:F23)</f>
        <v>0.1808888888888889</v>
      </c>
      <c r="G24" s="32">
        <f>AVERAGE(G6:G23)</f>
        <v>0.17673107890499193</v>
      </c>
      <c r="H24" s="32">
        <f>AVERAGE(H6:H23)</f>
        <v>0.18344802589847622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15.75" thickTop="1" x14ac:dyDescent="0.25">
      <c r="A31" s="16" t="s">
        <v>65</v>
      </c>
      <c r="B31" s="17" t="s">
        <v>66</v>
      </c>
      <c r="C31" s="18">
        <f>C6 -($H6*C$24/$H$24)</f>
        <v>-5.6840290525600551E-2</v>
      </c>
      <c r="D31" s="19">
        <f t="shared" ref="D31:G31" si="0">D6 -($H6*D$24/$H$24)</f>
        <v>-2.1694758906118661E-3</v>
      </c>
      <c r="E31" s="19">
        <f t="shared" si="0"/>
        <v>-1.8596098200074351E-4</v>
      </c>
      <c r="F31" s="19">
        <f t="shared" si="0"/>
        <v>4.8142462919534584E-2</v>
      </c>
      <c r="G31" s="20">
        <f t="shared" si="0"/>
        <v>1.1053264478678548E-2</v>
      </c>
    </row>
    <row r="32" spans="1:8" ht="24" x14ac:dyDescent="0.25">
      <c r="A32" s="21"/>
      <c r="B32" s="22" t="s">
        <v>67</v>
      </c>
      <c r="C32" s="23">
        <f t="shared" ref="C32:G32" si="1">C7 -($H7*C$24/$H$24)</f>
        <v>1.1672314639853437E-2</v>
      </c>
      <c r="D32" s="24">
        <f t="shared" si="1"/>
        <v>4.9683165273875507E-3</v>
      </c>
      <c r="E32" s="24">
        <f t="shared" si="1"/>
        <v>-3.0200488368416822E-2</v>
      </c>
      <c r="F32" s="24">
        <f t="shared" si="1"/>
        <v>-3.1937726249211984E-2</v>
      </c>
      <c r="G32" s="25">
        <f t="shared" si="1"/>
        <v>4.5497583450388041E-2</v>
      </c>
    </row>
    <row r="33" spans="1:7" ht="24" x14ac:dyDescent="0.25">
      <c r="A33" s="21"/>
      <c r="B33" s="22" t="s">
        <v>68</v>
      </c>
      <c r="C33" s="23">
        <f t="shared" ref="C33:G33" si="2">C8 -($H8*C$24/$H$24)</f>
        <v>-3.792454862854483E-3</v>
      </c>
      <c r="D33" s="24">
        <f t="shared" si="2"/>
        <v>5.6708327869478548E-4</v>
      </c>
      <c r="E33" s="24">
        <f t="shared" si="2"/>
        <v>2.8230141736919817E-2</v>
      </c>
      <c r="F33" s="24">
        <f t="shared" si="2"/>
        <v>1.2300148557746748E-3</v>
      </c>
      <c r="G33" s="25">
        <f t="shared" si="2"/>
        <v>-2.6234785008534767E-2</v>
      </c>
    </row>
    <row r="34" spans="1:7" x14ac:dyDescent="0.25">
      <c r="A34" s="21"/>
      <c r="B34" s="22" t="s">
        <v>69</v>
      </c>
      <c r="C34" s="23">
        <f t="shared" ref="C34:G34" si="3">C9 -($H9*C$24/$H$24)</f>
        <v>1.9177441116150273E-2</v>
      </c>
      <c r="D34" s="24">
        <f t="shared" si="3"/>
        <v>-2.6198001481212985E-3</v>
      </c>
      <c r="E34" s="24">
        <f t="shared" si="3"/>
        <v>8.6001809278524743E-3</v>
      </c>
      <c r="F34" s="24">
        <f t="shared" si="3"/>
        <v>-2.7198442431540515E-3</v>
      </c>
      <c r="G34" s="25">
        <f t="shared" si="3"/>
        <v>-2.2437977652727231E-2</v>
      </c>
    </row>
    <row r="35" spans="1:7" x14ac:dyDescent="0.25">
      <c r="A35" s="21"/>
      <c r="B35" s="22" t="s">
        <v>70</v>
      </c>
      <c r="C35" s="23">
        <f t="shared" ref="C35:G35" si="4">C10 -($H10*C$24/$H$24)</f>
        <v>5.0529204286393625E-2</v>
      </c>
      <c r="D35" s="24">
        <f t="shared" si="4"/>
        <v>-2.886519005194374E-2</v>
      </c>
      <c r="E35" s="24">
        <f t="shared" si="4"/>
        <v>-1.5672038612089323E-2</v>
      </c>
      <c r="F35" s="24">
        <f t="shared" si="4"/>
        <v>2.7606511983812254E-2</v>
      </c>
      <c r="G35" s="25">
        <f t="shared" si="4"/>
        <v>-3.3598487606172761E-2</v>
      </c>
    </row>
    <row r="36" spans="1:7" ht="24" x14ac:dyDescent="0.25">
      <c r="A36" s="21"/>
      <c r="B36" s="22" t="s">
        <v>71</v>
      </c>
      <c r="C36" s="23">
        <f t="shared" ref="C36:G36" si="5">C11 -($H11*C$24/$H$24)</f>
        <v>1.5277493031477019E-2</v>
      </c>
      <c r="D36" s="24">
        <f t="shared" si="5"/>
        <v>1.2177813704741747E-2</v>
      </c>
      <c r="E36" s="24">
        <f t="shared" si="5"/>
        <v>-1.8103004795434474E-3</v>
      </c>
      <c r="F36" s="24">
        <f t="shared" si="5"/>
        <v>2.9733364960578351E-2</v>
      </c>
      <c r="G36" s="25">
        <f t="shared" si="5"/>
        <v>-5.537837121725353E-2</v>
      </c>
    </row>
    <row r="37" spans="1:7" x14ac:dyDescent="0.25">
      <c r="A37" s="21"/>
      <c r="B37" s="22" t="s">
        <v>72</v>
      </c>
      <c r="C37" s="23">
        <f t="shared" ref="C37:G37" si="6">C12 -($H12*C$24/$H$24)</f>
        <v>9.9750606893372895E-4</v>
      </c>
      <c r="D37" s="24">
        <f t="shared" si="6"/>
        <v>-3.816138958909962E-2</v>
      </c>
      <c r="E37" s="24">
        <f t="shared" si="6"/>
        <v>1.4244855079310947E-2</v>
      </c>
      <c r="F37" s="24">
        <f t="shared" si="6"/>
        <v>4.4242230474245137E-3</v>
      </c>
      <c r="G37" s="25">
        <f t="shared" si="6"/>
        <v>1.8494805393430541E-2</v>
      </c>
    </row>
    <row r="38" spans="1:7" x14ac:dyDescent="0.25">
      <c r="A38" s="21"/>
      <c r="B38" s="22" t="s">
        <v>73</v>
      </c>
      <c r="C38" s="23">
        <f t="shared" ref="C38:G38" si="7">C13 -($H13*C$24/$H$24)</f>
        <v>-7.2581052681786884E-3</v>
      </c>
      <c r="D38" s="24">
        <f t="shared" si="7"/>
        <v>2.8497025302244877E-2</v>
      </c>
      <c r="E38" s="24">
        <f t="shared" si="7"/>
        <v>-1.8178435643966873E-2</v>
      </c>
      <c r="F38" s="24">
        <f t="shared" si="7"/>
        <v>3.9508873602954714E-2</v>
      </c>
      <c r="G38" s="25">
        <f t="shared" si="7"/>
        <v>-4.2569357993053808E-2</v>
      </c>
    </row>
    <row r="39" spans="1:7" x14ac:dyDescent="0.25">
      <c r="A39" s="21"/>
      <c r="B39" s="22" t="s">
        <v>74</v>
      </c>
      <c r="C39" s="23">
        <f t="shared" ref="C39:G39" si="8">C14 -($H14*C$24/$H$24)</f>
        <v>-3.1305901300200473E-2</v>
      </c>
      <c r="D39" s="24">
        <f t="shared" si="8"/>
        <v>2.7895761506359112E-2</v>
      </c>
      <c r="E39" s="24">
        <f t="shared" si="8"/>
        <v>1.5014991670687317E-2</v>
      </c>
      <c r="F39" s="24">
        <f t="shared" si="8"/>
        <v>-7.4368756631777722E-3</v>
      </c>
      <c r="G39" s="25">
        <f t="shared" si="8"/>
        <v>-4.1679762136680731E-3</v>
      </c>
    </row>
    <row r="40" spans="1:7" x14ac:dyDescent="0.25">
      <c r="A40" s="21"/>
      <c r="B40" s="22" t="s">
        <v>75</v>
      </c>
      <c r="C40" s="23">
        <f t="shared" ref="C40:G40" si="9">C15 -($H15*C$24/$H$24)</f>
        <v>6.1625500480406992E-3</v>
      </c>
      <c r="D40" s="24">
        <f t="shared" si="9"/>
        <v>1.1212712652044821E-2</v>
      </c>
      <c r="E40" s="24">
        <f t="shared" si="9"/>
        <v>-2.3958952174939929E-2</v>
      </c>
      <c r="F40" s="24">
        <f t="shared" si="9"/>
        <v>1.8729834052689381E-2</v>
      </c>
      <c r="G40" s="25">
        <f t="shared" si="9"/>
        <v>-1.2146144577834778E-2</v>
      </c>
    </row>
    <row r="41" spans="1:7" x14ac:dyDescent="0.25">
      <c r="A41" s="21"/>
      <c r="B41" s="22" t="s">
        <v>76</v>
      </c>
      <c r="C41" s="23">
        <f t="shared" ref="C41:G41" si="10">C16 -($H16*C$24/$H$24)</f>
        <v>4.1288187017176348E-3</v>
      </c>
      <c r="D41" s="24">
        <f t="shared" si="10"/>
        <v>-3.6708153741698918E-2</v>
      </c>
      <c r="E41" s="24">
        <f t="shared" si="10"/>
        <v>7.6284748035378158E-3</v>
      </c>
      <c r="F41" s="24">
        <f t="shared" si="10"/>
        <v>1.8672292360840448E-2</v>
      </c>
      <c r="G41" s="25">
        <f t="shared" si="10"/>
        <v>6.2785678756030472E-3</v>
      </c>
    </row>
    <row r="42" spans="1:7" x14ac:dyDescent="0.25">
      <c r="A42" s="21"/>
      <c r="B42" s="22" t="s">
        <v>77</v>
      </c>
      <c r="C42" s="23">
        <f t="shared" ref="C42:G42" si="11">C17 -($H17*C$24/$H$24)</f>
        <v>3.0487423075202025E-2</v>
      </c>
      <c r="D42" s="24">
        <f t="shared" si="11"/>
        <v>6.956239351755128E-3</v>
      </c>
      <c r="E42" s="24">
        <f t="shared" si="11"/>
        <v>-1.4122681969976209E-2</v>
      </c>
      <c r="F42" s="24">
        <f t="shared" si="11"/>
        <v>-3.3995066582134442E-2</v>
      </c>
      <c r="G42" s="25">
        <f t="shared" si="11"/>
        <v>1.0674086125153553E-2</v>
      </c>
    </row>
    <row r="43" spans="1:7" x14ac:dyDescent="0.25">
      <c r="A43" s="21"/>
      <c r="B43" s="22" t="s">
        <v>78</v>
      </c>
      <c r="C43" s="23">
        <f t="shared" ref="C43:G43" si="12">C18 -($H18*C$24/$H$24)</f>
        <v>-1.4630094172972286E-2</v>
      </c>
      <c r="D43" s="24">
        <f t="shared" si="12"/>
        <v>4.2867711570419909E-2</v>
      </c>
      <c r="E43" s="24">
        <f t="shared" si="12"/>
        <v>9.9054419263104876E-3</v>
      </c>
      <c r="F43" s="24">
        <f t="shared" si="12"/>
        <v>-6.3403094982737829E-2</v>
      </c>
      <c r="G43" s="25">
        <f t="shared" si="12"/>
        <v>2.5260035658979885E-2</v>
      </c>
    </row>
    <row r="44" spans="1:7" ht="24" x14ac:dyDescent="0.25">
      <c r="A44" s="21"/>
      <c r="B44" s="22" t="s">
        <v>79</v>
      </c>
      <c r="C44" s="23">
        <f t="shared" ref="C44:G44" si="13">C19 -($H19*C$24/$H$24)</f>
        <v>-8.4771067595174054E-4</v>
      </c>
      <c r="D44" s="24">
        <f t="shared" si="13"/>
        <v>-3.1731641705358554E-2</v>
      </c>
      <c r="E44" s="24">
        <f t="shared" si="13"/>
        <v>-1.1026747226854594E-2</v>
      </c>
      <c r="F44" s="24">
        <f t="shared" si="13"/>
        <v>1.0102591888779267E-3</v>
      </c>
      <c r="G44" s="25">
        <f t="shared" si="13"/>
        <v>4.2595840419287032E-2</v>
      </c>
    </row>
    <row r="45" spans="1:7" x14ac:dyDescent="0.25">
      <c r="A45" s="21"/>
      <c r="B45" s="22" t="s">
        <v>80</v>
      </c>
      <c r="C45" s="23">
        <f t="shared" ref="C45:G45" si="14">C20 -($H20*C$24/$H$24)</f>
        <v>1.8518153345500443E-2</v>
      </c>
      <c r="D45" s="24">
        <f t="shared" si="14"/>
        <v>3.9416065203775053E-3</v>
      </c>
      <c r="E45" s="24">
        <f t="shared" si="14"/>
        <v>5.0304101743027796E-3</v>
      </c>
      <c r="F45" s="24">
        <f t="shared" si="14"/>
        <v>-3.8247250029059487E-2</v>
      </c>
      <c r="G45" s="25">
        <f t="shared" si="14"/>
        <v>1.0757079988878759E-2</v>
      </c>
    </row>
    <row r="46" spans="1:7" x14ac:dyDescent="0.25">
      <c r="A46" s="21"/>
      <c r="B46" s="22" t="s">
        <v>81</v>
      </c>
      <c r="C46" s="23">
        <f t="shared" ref="C46:G46" si="15">C21 -($H21*C$24/$H$24)</f>
        <v>-1.256539428733161E-2</v>
      </c>
      <c r="D46" s="24">
        <f t="shared" si="15"/>
        <v>-1.847887727308592E-2</v>
      </c>
      <c r="E46" s="24">
        <f t="shared" si="15"/>
        <v>3.7321088836043376E-2</v>
      </c>
      <c r="F46" s="24">
        <f t="shared" si="15"/>
        <v>-8.1190165713816986E-3</v>
      </c>
      <c r="G46" s="25">
        <f t="shared" si="15"/>
        <v>1.8421992957559363E-3</v>
      </c>
    </row>
    <row r="47" spans="1:7" x14ac:dyDescent="0.25">
      <c r="A47" s="21"/>
      <c r="B47" s="22" t="s">
        <v>82</v>
      </c>
      <c r="C47" s="23">
        <f t="shared" ref="C47:G47" si="16">C22 -($H22*C$24/$H$24)</f>
        <v>8.1123309558847889E-3</v>
      </c>
      <c r="D47" s="24">
        <f t="shared" si="16"/>
        <v>-1.4486552247743478E-2</v>
      </c>
      <c r="E47" s="24">
        <f t="shared" si="16"/>
        <v>-2.232611654419378E-2</v>
      </c>
      <c r="F47" s="24">
        <f t="shared" si="16"/>
        <v>-1.8020522375521458E-2</v>
      </c>
      <c r="G47" s="25">
        <f t="shared" si="16"/>
        <v>4.67208602115739E-2</v>
      </c>
    </row>
    <row r="48" spans="1:7" ht="15.75" thickBot="1" x14ac:dyDescent="0.3">
      <c r="A48" s="26"/>
      <c r="B48" s="27" t="s">
        <v>83</v>
      </c>
      <c r="C48" s="28">
        <f t="shared" ref="C48:G48" si="17">C23 -($H23*C$24/$H$24)</f>
        <v>-3.782328417606326E-2</v>
      </c>
      <c r="D48" s="29">
        <f t="shared" si="17"/>
        <v>3.4136810233638237E-2</v>
      </c>
      <c r="E48" s="29">
        <f t="shared" si="17"/>
        <v>1.1506136847017012E-2</v>
      </c>
      <c r="F48" s="29">
        <f t="shared" si="17"/>
        <v>1.4821559723891903E-2</v>
      </c>
      <c r="G48" s="30">
        <f t="shared" si="17"/>
        <v>-2.2641222628484003E-2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09350-F8AC-4C0A-80B2-B26849EB1737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84</v>
      </c>
      <c r="B6" s="17" t="s">
        <v>85</v>
      </c>
      <c r="C6" s="18">
        <v>0.14432989690721648</v>
      </c>
      <c r="D6" s="19">
        <v>0.13488372093023257</v>
      </c>
      <c r="E6" s="19">
        <v>0.11979166666666669</v>
      </c>
      <c r="F6" s="19">
        <v>0.16800000000000001</v>
      </c>
      <c r="G6" s="20">
        <v>0.12318840579710147</v>
      </c>
      <c r="H6" s="31">
        <f>AVERAGE(C6:G6)</f>
        <v>0.13803873806024342</v>
      </c>
    </row>
    <row r="7" spans="1:8" x14ac:dyDescent="0.25">
      <c r="A7" s="21"/>
      <c r="B7" s="22" t="s">
        <v>86</v>
      </c>
      <c r="C7" s="23">
        <v>0.16494845360824739</v>
      </c>
      <c r="D7" s="24">
        <v>0.15348837209302327</v>
      </c>
      <c r="E7" s="24">
        <v>0.17708333333333337</v>
      </c>
      <c r="F7" s="24">
        <v>0.16800000000000001</v>
      </c>
      <c r="G7" s="25">
        <v>0.15217391304347827</v>
      </c>
      <c r="H7" s="31">
        <f>AVERAGE(C7:G7)</f>
        <v>0.16313881441561645</v>
      </c>
    </row>
    <row r="8" spans="1:8" x14ac:dyDescent="0.25">
      <c r="A8" s="21"/>
      <c r="B8" s="22" t="s">
        <v>87</v>
      </c>
      <c r="C8" s="23">
        <v>0.17525773195876287</v>
      </c>
      <c r="D8" s="24">
        <v>0.20930232558139536</v>
      </c>
      <c r="E8" s="24">
        <v>0.15104166666666666</v>
      </c>
      <c r="F8" s="24">
        <v>0.13600000000000001</v>
      </c>
      <c r="G8" s="25">
        <v>0.18115942028985507</v>
      </c>
      <c r="H8" s="31">
        <f>AVERAGE(C8:G8)</f>
        <v>0.17055222889933599</v>
      </c>
    </row>
    <row r="9" spans="1:8" x14ac:dyDescent="0.25">
      <c r="A9" s="21"/>
      <c r="B9" s="22" t="s">
        <v>88</v>
      </c>
      <c r="C9" s="23">
        <v>0.30240549828178692</v>
      </c>
      <c r="D9" s="24">
        <v>0.26976744186046514</v>
      </c>
      <c r="E9" s="24">
        <v>0.234375</v>
      </c>
      <c r="F9" s="24">
        <v>0.24</v>
      </c>
      <c r="G9" s="25">
        <v>0.2608695652173913</v>
      </c>
      <c r="H9" s="31">
        <f>AVERAGE(C9:G9)</f>
        <v>0.26148350107192864</v>
      </c>
    </row>
    <row r="10" spans="1:8" x14ac:dyDescent="0.25">
      <c r="A10" s="21"/>
      <c r="B10" s="22" t="s">
        <v>89</v>
      </c>
      <c r="C10" s="23">
        <v>0.23711340206185563</v>
      </c>
      <c r="D10" s="24">
        <v>0.24651162790697675</v>
      </c>
      <c r="E10" s="24">
        <v>0.19270833333333337</v>
      </c>
      <c r="F10" s="24">
        <v>0.24</v>
      </c>
      <c r="G10" s="25">
        <v>0.14492753623188406</v>
      </c>
      <c r="H10" s="31">
        <f>AVERAGE(C10:G10)</f>
        <v>0.21225217990680995</v>
      </c>
    </row>
    <row r="11" spans="1:8" ht="24" x14ac:dyDescent="0.25">
      <c r="A11" s="21"/>
      <c r="B11" s="22" t="s">
        <v>90</v>
      </c>
      <c r="C11" s="23">
        <v>0.12714776632302405</v>
      </c>
      <c r="D11" s="24">
        <v>0.11162790697674418</v>
      </c>
      <c r="E11" s="24">
        <v>0.15104166666666666</v>
      </c>
      <c r="F11" s="24">
        <v>0.20800000000000002</v>
      </c>
      <c r="G11" s="25">
        <v>4.3478260869565216E-2</v>
      </c>
      <c r="H11" s="31">
        <f>AVERAGE(C11:G11)</f>
        <v>0.12825912016720001</v>
      </c>
    </row>
    <row r="12" spans="1:8" ht="24" x14ac:dyDescent="0.25">
      <c r="A12" s="21"/>
      <c r="B12" s="22" t="s">
        <v>91</v>
      </c>
      <c r="C12" s="23">
        <v>0.14776632302405499</v>
      </c>
      <c r="D12" s="24">
        <v>0.13953488372093023</v>
      </c>
      <c r="E12" s="24">
        <v>0.1875</v>
      </c>
      <c r="F12" s="24">
        <v>0.152</v>
      </c>
      <c r="G12" s="25">
        <v>0.13768115942028986</v>
      </c>
      <c r="H12" s="31">
        <f>AVERAGE(C12:G12)</f>
        <v>0.15289647323305502</v>
      </c>
    </row>
    <row r="13" spans="1:8" x14ac:dyDescent="0.25">
      <c r="A13" s="21"/>
      <c r="B13" s="22" t="s">
        <v>92</v>
      </c>
      <c r="C13" s="23">
        <v>0.16494845360824739</v>
      </c>
      <c r="D13" s="24">
        <v>0.15813953488372093</v>
      </c>
      <c r="E13" s="24">
        <v>0.11979166666666669</v>
      </c>
      <c r="F13" s="24">
        <v>0.152</v>
      </c>
      <c r="G13" s="25">
        <v>8.6956521739130432E-2</v>
      </c>
      <c r="H13" s="31">
        <f>AVERAGE(C13:G13)</f>
        <v>0.13636723537955309</v>
      </c>
    </row>
    <row r="14" spans="1:8" x14ac:dyDescent="0.25">
      <c r="A14" s="21"/>
      <c r="B14" s="22" t="s">
        <v>93</v>
      </c>
      <c r="C14" s="23">
        <v>8.5910652920962199E-2</v>
      </c>
      <c r="D14" s="24">
        <v>9.7674418604651161E-2</v>
      </c>
      <c r="E14" s="24">
        <v>0.140625</v>
      </c>
      <c r="F14" s="24">
        <v>0.128</v>
      </c>
      <c r="G14" s="25">
        <v>0.11594202898550725</v>
      </c>
      <c r="H14" s="31">
        <f>AVERAGE(C14:G14)</f>
        <v>0.11363042010222413</v>
      </c>
    </row>
    <row r="15" spans="1:8" x14ac:dyDescent="0.25">
      <c r="A15" s="21"/>
      <c r="B15" s="22" t="s">
        <v>94</v>
      </c>
      <c r="C15" s="23">
        <v>0.13745704467353953</v>
      </c>
      <c r="D15" s="24">
        <v>0.20465116279069767</v>
      </c>
      <c r="E15" s="24">
        <v>0.18229166666666663</v>
      </c>
      <c r="F15" s="24">
        <v>0.184</v>
      </c>
      <c r="G15" s="25">
        <v>0.20289855072463769</v>
      </c>
      <c r="H15" s="31">
        <f>AVERAGE(C15:G15)</f>
        <v>0.18225968497110831</v>
      </c>
    </row>
    <row r="16" spans="1:8" x14ac:dyDescent="0.25">
      <c r="A16" s="21"/>
      <c r="B16" s="22" t="s">
        <v>95</v>
      </c>
      <c r="C16" s="23">
        <v>0.23024054982817868</v>
      </c>
      <c r="D16" s="24">
        <v>0.20465116279069767</v>
      </c>
      <c r="E16" s="24">
        <v>0.265625</v>
      </c>
      <c r="F16" s="24">
        <v>0.152</v>
      </c>
      <c r="G16" s="25">
        <v>0.21014492753623187</v>
      </c>
      <c r="H16" s="31">
        <f>AVERAGE(C16:G16)</f>
        <v>0.21253232803102168</v>
      </c>
    </row>
    <row r="17" spans="1:8" x14ac:dyDescent="0.25">
      <c r="A17" s="21"/>
      <c r="B17" s="22" t="s">
        <v>96</v>
      </c>
      <c r="C17" s="23">
        <v>0.22680412371134021</v>
      </c>
      <c r="D17" s="24">
        <v>0.26976744186046514</v>
      </c>
      <c r="E17" s="24">
        <v>0.22916666666666663</v>
      </c>
      <c r="F17" s="24">
        <v>0.20800000000000002</v>
      </c>
      <c r="G17" s="25">
        <v>0.29710144927536231</v>
      </c>
      <c r="H17" s="31">
        <f>AVERAGE(C17:G17)</f>
        <v>0.24616793630276684</v>
      </c>
    </row>
    <row r="18" spans="1:8" ht="24" x14ac:dyDescent="0.25">
      <c r="A18" s="21"/>
      <c r="B18" s="22" t="s">
        <v>97</v>
      </c>
      <c r="C18" s="23">
        <v>0.13745704467353953</v>
      </c>
      <c r="D18" s="24">
        <v>0.12558139534883722</v>
      </c>
      <c r="E18" s="24">
        <v>0.13020833333333334</v>
      </c>
      <c r="F18" s="24">
        <v>0.16</v>
      </c>
      <c r="G18" s="25">
        <v>0.10869565217391304</v>
      </c>
      <c r="H18" s="31">
        <f>AVERAGE(C18:G18)</f>
        <v>0.13238848510592466</v>
      </c>
    </row>
    <row r="19" spans="1:8" ht="24" x14ac:dyDescent="0.25">
      <c r="A19" s="21"/>
      <c r="B19" s="22" t="s">
        <v>98</v>
      </c>
      <c r="C19" s="23">
        <v>0.15807560137457044</v>
      </c>
      <c r="D19" s="24">
        <v>0.14883720930232558</v>
      </c>
      <c r="E19" s="24">
        <v>0.140625</v>
      </c>
      <c r="F19" s="24">
        <v>0.14399999999999999</v>
      </c>
      <c r="G19" s="25">
        <v>0.15217391304347827</v>
      </c>
      <c r="H19" s="31">
        <f>AVERAGE(C19:G19)</f>
        <v>0.14874234474407486</v>
      </c>
    </row>
    <row r="20" spans="1:8" x14ac:dyDescent="0.25">
      <c r="A20" s="21"/>
      <c r="B20" s="22" t="s">
        <v>99</v>
      </c>
      <c r="C20" s="23">
        <v>0.27491408934707906</v>
      </c>
      <c r="D20" s="24">
        <v>0.2558139534883721</v>
      </c>
      <c r="E20" s="24">
        <v>0.26041666666666669</v>
      </c>
      <c r="F20" s="24">
        <v>0.184</v>
      </c>
      <c r="G20" s="25">
        <v>0.35507246376811596</v>
      </c>
      <c r="H20" s="31">
        <f>AVERAGE(C20:G20)</f>
        <v>0.26604343465404673</v>
      </c>
    </row>
    <row r="21" spans="1:8" x14ac:dyDescent="0.25">
      <c r="A21" s="21"/>
      <c r="B21" s="22" t="s">
        <v>100</v>
      </c>
      <c r="C21" s="23">
        <v>0.21649484536082475</v>
      </c>
      <c r="D21" s="24">
        <v>0.26511627906976742</v>
      </c>
      <c r="E21" s="24">
        <v>0.26041666666666669</v>
      </c>
      <c r="F21" s="24">
        <v>0.2</v>
      </c>
      <c r="G21" s="25">
        <v>0.25362318840579712</v>
      </c>
      <c r="H21" s="31">
        <f>AVERAGE(C21:G21)</f>
        <v>0.23913019590061119</v>
      </c>
    </row>
    <row r="22" spans="1:8" x14ac:dyDescent="0.25">
      <c r="A22" s="21"/>
      <c r="B22" s="22" t="s">
        <v>101</v>
      </c>
      <c r="C22" s="23">
        <v>0.20618556701030927</v>
      </c>
      <c r="D22" s="24">
        <v>0.23255813953488372</v>
      </c>
      <c r="E22" s="24">
        <v>0.21354166666666663</v>
      </c>
      <c r="F22" s="24">
        <v>0.16</v>
      </c>
      <c r="G22" s="25">
        <v>0.15942028985507245</v>
      </c>
      <c r="H22" s="31">
        <f>AVERAGE(C22:G22)</f>
        <v>0.19434113261338642</v>
      </c>
    </row>
    <row r="23" spans="1:8" ht="15.75" thickBot="1" x14ac:dyDescent="0.3">
      <c r="A23" s="26"/>
      <c r="B23" s="27" t="s">
        <v>102</v>
      </c>
      <c r="C23" s="28">
        <v>0.18900343642611683</v>
      </c>
      <c r="D23" s="29">
        <v>0.22790697674418606</v>
      </c>
      <c r="E23" s="29">
        <v>0.20833333333333337</v>
      </c>
      <c r="F23" s="29">
        <v>0.152</v>
      </c>
      <c r="G23" s="30">
        <v>0.21014492753623187</v>
      </c>
      <c r="H23" s="31">
        <f>AVERAGE(C23:G23)</f>
        <v>0.19747773480797362</v>
      </c>
    </row>
    <row r="24" spans="1:8" ht="15.75" thickTop="1" x14ac:dyDescent="0.25">
      <c r="C24" s="32">
        <f>AVERAGE(C6:C23)</f>
        <v>0.18480336006109199</v>
      </c>
      <c r="D24" s="32">
        <f>AVERAGE(D6:D23)</f>
        <v>0.19198966408268736</v>
      </c>
      <c r="E24" s="32">
        <f>AVERAGE(E6:E23)</f>
        <v>0.18692129629629628</v>
      </c>
      <c r="F24" s="32">
        <f>AVERAGE(F6:F23)</f>
        <v>0.17422222222222225</v>
      </c>
      <c r="G24" s="32">
        <f>AVERAGE(G6:G23)</f>
        <v>0.17753623188405798</v>
      </c>
      <c r="H24" s="32">
        <f>AVERAGE(H6:H23)</f>
        <v>0.18309455490927118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15.75" thickTop="1" x14ac:dyDescent="0.25">
      <c r="A31" s="16" t="s">
        <v>84</v>
      </c>
      <c r="B31" s="17" t="s">
        <v>85</v>
      </c>
      <c r="C31" s="18">
        <f>C6 -($H6*C$24/$H$24)</f>
        <v>5.0028556155357617E-3</v>
      </c>
      <c r="D31" s="19">
        <f t="shared" ref="D31:G31" si="0">D6 -($H6*D$24/$H$24)</f>
        <v>-9.8612222698355179E-3</v>
      </c>
      <c r="E31" s="19">
        <f t="shared" si="0"/>
        <v>-2.1132130166676838E-2</v>
      </c>
      <c r="F31" s="19">
        <f t="shared" si="0"/>
        <v>3.6650295419631357E-2</v>
      </c>
      <c r="G31" s="20">
        <f t="shared" si="0"/>
        <v>-1.0659798598654624E-2</v>
      </c>
    </row>
    <row r="32" spans="1:8" x14ac:dyDescent="0.25">
      <c r="A32" s="21"/>
      <c r="B32" s="22" t="s">
        <v>86</v>
      </c>
      <c r="C32" s="23">
        <f t="shared" ref="C32:G32" si="1">C7 -($H7*C$24/$H$24)</f>
        <v>2.870791870999978E-4</v>
      </c>
      <c r="D32" s="24">
        <f t="shared" si="1"/>
        <v>-1.7576060675185246E-2</v>
      </c>
      <c r="E32" s="24">
        <f t="shared" si="1"/>
        <v>1.0534859612098574E-2</v>
      </c>
      <c r="F32" s="24">
        <f t="shared" si="1"/>
        <v>1.2766509892817107E-2</v>
      </c>
      <c r="G32" s="25">
        <f t="shared" si="1"/>
        <v>-6.0123880168303778E-3</v>
      </c>
    </row>
    <row r="33" spans="1:7" x14ac:dyDescent="0.25">
      <c r="A33" s="21"/>
      <c r="B33" s="22" t="s">
        <v>87</v>
      </c>
      <c r="C33" s="23">
        <f t="shared" ref="C33:G33" si="2">C8 -($H8*C$24/$H$24)</f>
        <v>3.1137543176790738E-3</v>
      </c>
      <c r="D33" s="24">
        <f t="shared" si="2"/>
        <v>3.0464319442092741E-2</v>
      </c>
      <c r="E33" s="24">
        <f t="shared" si="2"/>
        <v>-2.3075164540487164E-2</v>
      </c>
      <c r="F33" s="24">
        <f t="shared" si="2"/>
        <v>-2.6287667913005935E-2</v>
      </c>
      <c r="G33" s="25">
        <f t="shared" si="2"/>
        <v>1.578475869372134E-2</v>
      </c>
    </row>
    <row r="34" spans="1:7" x14ac:dyDescent="0.25">
      <c r="A34" s="21"/>
      <c r="B34" s="22" t="s">
        <v>88</v>
      </c>
      <c r="C34" s="23">
        <f t="shared" ref="C34:G34" si="3">C9 -($H9*C$24/$H$24)</f>
        <v>3.8481595014559389E-2</v>
      </c>
      <c r="D34" s="24">
        <f t="shared" si="3"/>
        <v>-4.419464237541193E-3</v>
      </c>
      <c r="E34" s="24">
        <f t="shared" si="3"/>
        <v>-3.2573599343540371E-2</v>
      </c>
      <c r="F34" s="24">
        <f t="shared" si="3"/>
        <v>-8.8126239132164108E-3</v>
      </c>
      <c r="G34" s="25">
        <f t="shared" si="3"/>
        <v>7.324092479738753E-3</v>
      </c>
    </row>
    <row r="35" spans="1:7" x14ac:dyDescent="0.25">
      <c r="A35" s="21"/>
      <c r="B35" s="22" t="s">
        <v>89</v>
      </c>
      <c r="C35" s="23">
        <f t="shared" ref="C35:G35" si="4">C10 -($H10*C$24/$H$24)</f>
        <v>2.2880291489523252E-2</v>
      </c>
      <c r="D35" s="24">
        <f t="shared" si="4"/>
        <v>2.3947801575169569E-2</v>
      </c>
      <c r="E35" s="24">
        <f t="shared" si="4"/>
        <v>-2.3979992704300485E-2</v>
      </c>
      <c r="F35" s="24">
        <f t="shared" si="4"/>
        <v>3.8033062899114817E-2</v>
      </c>
      <c r="G35" s="25">
        <f t="shared" si="4"/>
        <v>-6.0881163259507043E-2</v>
      </c>
    </row>
    <row r="36" spans="1:7" ht="24" x14ac:dyDescent="0.25">
      <c r="A36" s="21"/>
      <c r="B36" s="22" t="s">
        <v>90</v>
      </c>
      <c r="C36" s="23">
        <f t="shared" ref="C36:G36" si="5">C11 -($H11*C$24/$H$24)</f>
        <v>-2.3083847740051899E-3</v>
      </c>
      <c r="D36" s="24">
        <f t="shared" si="5"/>
        <v>-2.2862304426013808E-2</v>
      </c>
      <c r="E36" s="24">
        <f t="shared" si="5"/>
        <v>2.0101885222289589E-2</v>
      </c>
      <c r="F36" s="24">
        <f t="shared" si="5"/>
        <v>8.5956015967435351E-2</v>
      </c>
      <c r="G36" s="25">
        <f t="shared" si="5"/>
        <v>-8.0887211989705832E-2</v>
      </c>
    </row>
    <row r="37" spans="1:7" ht="24" x14ac:dyDescent="0.25">
      <c r="A37" s="21"/>
      <c r="B37" s="22" t="s">
        <v>91</v>
      </c>
      <c r="C37" s="23">
        <f t="shared" ref="C37:G37" si="6">C12 -($H12*C$24/$H$24)</f>
        <v>-6.5571193577294851E-3</v>
      </c>
      <c r="D37" s="24">
        <f t="shared" si="6"/>
        <v>-2.0789613913572813E-2</v>
      </c>
      <c r="E37" s="24">
        <f t="shared" si="6"/>
        <v>3.1407936038749695E-2</v>
      </c>
      <c r="F37" s="24">
        <f t="shared" si="6"/>
        <v>6.5125312448353623E-3</v>
      </c>
      <c r="G37" s="25">
        <f t="shared" si="6"/>
        <v>-1.0573734012282787E-2</v>
      </c>
    </row>
    <row r="38" spans="1:7" x14ac:dyDescent="0.25">
      <c r="A38" s="21"/>
      <c r="B38" s="22" t="s">
        <v>92</v>
      </c>
      <c r="C38" s="23">
        <f t="shared" ref="C38:G38" si="7">C13 -($H13*C$24/$H$24)</f>
        <v>2.7308514982704202E-2</v>
      </c>
      <c r="D38" s="24">
        <f t="shared" si="7"/>
        <v>1.5147299394365876E-2</v>
      </c>
      <c r="E38" s="24">
        <f t="shared" si="7"/>
        <v>-1.9425692484834278E-2</v>
      </c>
      <c r="F38" s="24">
        <f t="shared" si="7"/>
        <v>2.2240801000884575E-2</v>
      </c>
      <c r="G38" s="25">
        <f t="shared" si="7"/>
        <v>-4.5270922893120319E-2</v>
      </c>
    </row>
    <row r="39" spans="1:7" x14ac:dyDescent="0.25">
      <c r="A39" s="21"/>
      <c r="B39" s="22" t="s">
        <v>93</v>
      </c>
      <c r="C39" s="23">
        <f t="shared" ref="C39:G39" si="8">C14 -($H14*C$24/$H$24)</f>
        <v>-2.8780269758034133E-2</v>
      </c>
      <c r="D39" s="24">
        <f t="shared" si="8"/>
        <v>-2.1476400467008674E-2</v>
      </c>
      <c r="E39" s="24">
        <f t="shared" si="8"/>
        <v>2.4619663660394031E-2</v>
      </c>
      <c r="F39" s="24">
        <f t="shared" si="8"/>
        <v>1.9875843538525007E-2</v>
      </c>
      <c r="G39" s="25">
        <f t="shared" si="8"/>
        <v>5.7611630261237556E-3</v>
      </c>
    </row>
    <row r="40" spans="1:7" x14ac:dyDescent="0.25">
      <c r="A40" s="21"/>
      <c r="B40" s="22" t="s">
        <v>94</v>
      </c>
      <c r="C40" s="23">
        <f t="shared" ref="C40:G40" si="9">C15 -($H15*C$24/$H$24)</f>
        <v>-4.6503653682713947E-2</v>
      </c>
      <c r="D40" s="24">
        <f t="shared" si="9"/>
        <v>1.3536928340857957E-2</v>
      </c>
      <c r="E40" s="24">
        <f t="shared" si="9"/>
        <v>-3.7773106125101041E-3</v>
      </c>
      <c r="F40" s="24">
        <f t="shared" si="9"/>
        <v>1.0572191876904502E-2</v>
      </c>
      <c r="G40" s="25">
        <f t="shared" si="9"/>
        <v>2.6171844077461592E-2</v>
      </c>
    </row>
    <row r="41" spans="1:7" x14ac:dyDescent="0.25">
      <c r="A41" s="21"/>
      <c r="B41" s="22" t="s">
        <v>95</v>
      </c>
      <c r="C41" s="23">
        <f t="shared" ref="C41:G41" si="10">C16 -($H16*C$24/$H$24)</f>
        <v>1.5724676534176085E-2</v>
      </c>
      <c r="D41" s="24">
        <f t="shared" si="10"/>
        <v>-1.820642183603785E-2</v>
      </c>
      <c r="E41" s="24">
        <f t="shared" si="10"/>
        <v>4.8650670642613802E-2</v>
      </c>
      <c r="F41" s="24">
        <f t="shared" si="10"/>
        <v>-5.0233509904078266E-2</v>
      </c>
      <c r="G41" s="25">
        <f t="shared" si="10"/>
        <v>4.0645845633260347E-3</v>
      </c>
    </row>
    <row r="42" spans="1:7" x14ac:dyDescent="0.25">
      <c r="A42" s="21"/>
      <c r="B42" s="22" t="s">
        <v>96</v>
      </c>
      <c r="C42" s="23">
        <f t="shared" ref="C42:G42" si="11">C17 -($H17*C$24/$H$24)</f>
        <v>-2.1661275986641804E-2</v>
      </c>
      <c r="D42" s="24">
        <f t="shared" si="11"/>
        <v>1.1640162094465722E-2</v>
      </c>
      <c r="E42" s="24">
        <f t="shared" si="11"/>
        <v>-2.2146267151046284E-2</v>
      </c>
      <c r="F42" s="24">
        <f t="shared" si="11"/>
        <v>-2.623921549048111E-2</v>
      </c>
      <c r="G42" s="25">
        <f t="shared" si="11"/>
        <v>5.8406596533703586E-2</v>
      </c>
    </row>
    <row r="43" spans="1:7" ht="24" x14ac:dyDescent="0.25">
      <c r="A43" s="21"/>
      <c r="B43" s="22" t="s">
        <v>97</v>
      </c>
      <c r="C43" s="23">
        <f t="shared" ref="C43:G43" si="12">C18 -($H18*C$24/$H$24)</f>
        <v>3.8329896430867594E-3</v>
      </c>
      <c r="D43" s="24">
        <f t="shared" si="12"/>
        <v>-1.3238794014507449E-2</v>
      </c>
      <c r="E43" s="24">
        <f t="shared" si="12"/>
        <v>-4.9471182472166364E-3</v>
      </c>
      <c r="F43" s="24">
        <f t="shared" si="12"/>
        <v>3.4026750368315595E-2</v>
      </c>
      <c r="G43" s="25">
        <f t="shared" si="12"/>
        <v>-1.9673827749678394E-2</v>
      </c>
    </row>
    <row r="44" spans="1:7" ht="24" x14ac:dyDescent="0.25">
      <c r="A44" s="21"/>
      <c r="B44" s="22" t="s">
        <v>98</v>
      </c>
      <c r="C44" s="23">
        <f t="shared" ref="C44:G44" si="13">C19 -($H19*C$24/$H$24)</f>
        <v>7.9450575924710498E-3</v>
      </c>
      <c r="D44" s="24">
        <f t="shared" si="13"/>
        <v>-7.1313437572509408E-3</v>
      </c>
      <c r="E44" s="24">
        <f t="shared" si="13"/>
        <v>-1.1226112707804631E-2</v>
      </c>
      <c r="F44" s="24">
        <f t="shared" si="13"/>
        <v>2.4653604106475158E-3</v>
      </c>
      <c r="G44" s="25">
        <f t="shared" si="13"/>
        <v>7.9470384619370615E-3</v>
      </c>
    </row>
    <row r="45" spans="1:7" x14ac:dyDescent="0.25">
      <c r="A45" s="21"/>
      <c r="B45" s="22" t="s">
        <v>99</v>
      </c>
      <c r="C45" s="23">
        <f t="shared" ref="C45:G45" si="14">C20 -($H20*C$24/$H$24)</f>
        <v>6.3876950442857683E-3</v>
      </c>
      <c r="D45" s="24">
        <f t="shared" si="14"/>
        <v>-2.3154417121804105E-2</v>
      </c>
      <c r="E45" s="24">
        <f t="shared" si="14"/>
        <v>-1.118717049438761E-2</v>
      </c>
      <c r="F45" s="24">
        <f t="shared" si="14"/>
        <v>-6.9151593809159084E-2</v>
      </c>
      <c r="G45" s="25">
        <f t="shared" si="14"/>
        <v>9.7105486381065254E-2</v>
      </c>
    </row>
    <row r="46" spans="1:7" x14ac:dyDescent="0.25">
      <c r="A46" s="21"/>
      <c r="B46" s="22" t="s">
        <v>100</v>
      </c>
      <c r="C46" s="23">
        <f t="shared" ref="C46:G46" si="15">C21 -($H21*C$24/$H$24)</f>
        <v>-2.4867131331483772E-2</v>
      </c>
      <c r="D46" s="24">
        <f t="shared" si="15"/>
        <v>1.4368647575561611E-2</v>
      </c>
      <c r="E46" s="24">
        <f t="shared" si="15"/>
        <v>1.6288564531248328E-2</v>
      </c>
      <c r="F46" s="24">
        <f t="shared" si="15"/>
        <v>-2.7542507481363832E-2</v>
      </c>
      <c r="G46" s="25">
        <f t="shared" si="15"/>
        <v>2.1752426706037775E-2</v>
      </c>
    </row>
    <row r="47" spans="1:7" x14ac:dyDescent="0.25">
      <c r="A47" s="21"/>
      <c r="B47" s="22" t="s">
        <v>101</v>
      </c>
      <c r="C47" s="23">
        <f t="shared" ref="C47:G47" si="16">C22 -($H22*C$24/$H$24)</f>
        <v>1.003066593840693E-2</v>
      </c>
      <c r="D47" s="24">
        <f t="shared" si="16"/>
        <v>2.8775515926104001E-2</v>
      </c>
      <c r="E47" s="24">
        <f t="shared" si="16"/>
        <v>1.5138735187980784E-2</v>
      </c>
      <c r="F47" s="24">
        <f t="shared" si="16"/>
        <v>-2.4923817149372335E-2</v>
      </c>
      <c r="G47" s="25">
        <f t="shared" si="16"/>
        <v>-2.9021099903119435E-2</v>
      </c>
    </row>
    <row r="48" spans="1:7" ht="15.75" thickBot="1" x14ac:dyDescent="0.3">
      <c r="A48" s="26"/>
      <c r="B48" s="27" t="s">
        <v>102</v>
      </c>
      <c r="C48" s="28">
        <f t="shared" ref="C48:G48" si="17">C23 -($H23*C$24/$H$24)</f>
        <v>-1.0317340468919328E-2</v>
      </c>
      <c r="D48" s="29">
        <f t="shared" si="17"/>
        <v>2.0835368370139995E-2</v>
      </c>
      <c r="E48" s="29">
        <f t="shared" si="17"/>
        <v>6.7282435574301247E-3</v>
      </c>
      <c r="F48" s="29">
        <f t="shared" si="17"/>
        <v>-3.5908426958434464E-2</v>
      </c>
      <c r="G48" s="30">
        <f t="shared" si="17"/>
        <v>1.8662155499783728E-2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8FDAD-A3EC-4391-BFA0-8D74F1AE8E02}">
  <dimension ref="A1:H193"/>
  <sheetViews>
    <sheetView workbookViewId="0">
      <selection activeCell="C103" sqref="C103:G192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46</v>
      </c>
      <c r="B6" s="17" t="s">
        <v>47</v>
      </c>
      <c r="C6" s="18">
        <v>0.19243986254295536</v>
      </c>
      <c r="D6" s="19">
        <v>0.22790697674418606</v>
      </c>
      <c r="E6" s="19">
        <v>0.21875</v>
      </c>
      <c r="F6" s="19">
        <v>0.24</v>
      </c>
      <c r="G6" s="20">
        <v>0.15942028985507245</v>
      </c>
      <c r="H6" s="31">
        <f>AVERAGE(C6:G6)</f>
        <v>0.20770342582844278</v>
      </c>
    </row>
    <row r="7" spans="1:8" x14ac:dyDescent="0.25">
      <c r="A7" s="21"/>
      <c r="B7" s="22" t="s">
        <v>48</v>
      </c>
      <c r="C7" s="23">
        <v>0.17525773195876287</v>
      </c>
      <c r="D7" s="24">
        <v>0.26976744186046514</v>
      </c>
      <c r="E7" s="24">
        <v>0.171875</v>
      </c>
      <c r="F7" s="24">
        <v>0.20800000000000002</v>
      </c>
      <c r="G7" s="25">
        <v>0.22463768115942029</v>
      </c>
      <c r="H7" s="31">
        <f>AVERAGE(C7:G7)</f>
        <v>0.20990757099572965</v>
      </c>
    </row>
    <row r="8" spans="1:8" x14ac:dyDescent="0.25">
      <c r="A8" s="21"/>
      <c r="B8" s="22" t="s">
        <v>49</v>
      </c>
      <c r="C8" s="23">
        <v>0.29553264604810997</v>
      </c>
      <c r="D8" s="24">
        <v>0.26046511627906976</v>
      </c>
      <c r="E8" s="24">
        <v>0.28645833333333331</v>
      </c>
      <c r="F8" s="24">
        <v>0.22400000000000003</v>
      </c>
      <c r="G8" s="25">
        <v>0.2391304347826087</v>
      </c>
      <c r="H8" s="31">
        <f>AVERAGE(C8:G8)</f>
        <v>0.26111730608862432</v>
      </c>
    </row>
    <row r="9" spans="1:8" x14ac:dyDescent="0.25">
      <c r="A9" s="21"/>
      <c r="B9" s="22" t="s">
        <v>50</v>
      </c>
      <c r="C9" s="23">
        <v>0.11683848797250858</v>
      </c>
      <c r="D9" s="24">
        <v>0.15813953488372093</v>
      </c>
      <c r="E9" s="24">
        <v>0.22916666666666663</v>
      </c>
      <c r="F9" s="24">
        <v>0.16800000000000001</v>
      </c>
      <c r="G9" s="25">
        <v>0.15217391304347827</v>
      </c>
      <c r="H9" s="31">
        <f>AVERAGE(C9:G9)</f>
        <v>0.16486372051327489</v>
      </c>
    </row>
    <row r="10" spans="1:8" x14ac:dyDescent="0.25">
      <c r="A10" s="21"/>
      <c r="B10" s="22" t="s">
        <v>51</v>
      </c>
      <c r="C10" s="23">
        <v>0.32646048109965631</v>
      </c>
      <c r="D10" s="24">
        <v>0.4</v>
      </c>
      <c r="E10" s="24">
        <v>0.296875</v>
      </c>
      <c r="F10" s="24">
        <v>0.32800000000000007</v>
      </c>
      <c r="G10" s="25">
        <v>0.42753623188405798</v>
      </c>
      <c r="H10" s="31">
        <f>AVERAGE(C10:G10)</f>
        <v>0.3557743425967429</v>
      </c>
    </row>
    <row r="11" spans="1:8" x14ac:dyDescent="0.25">
      <c r="A11" s="21"/>
      <c r="B11" s="22" t="s">
        <v>52</v>
      </c>
      <c r="C11" s="23">
        <v>0.27835051546391754</v>
      </c>
      <c r="D11" s="24">
        <v>0.22325581395348837</v>
      </c>
      <c r="E11" s="24">
        <v>0.22395833333333337</v>
      </c>
      <c r="F11" s="24">
        <v>0.24</v>
      </c>
      <c r="G11" s="25">
        <v>0.2318840579710145</v>
      </c>
      <c r="H11" s="31">
        <f>AVERAGE(C11:G11)</f>
        <v>0.23948974414435073</v>
      </c>
    </row>
    <row r="12" spans="1:8" x14ac:dyDescent="0.25">
      <c r="A12" s="21"/>
      <c r="B12" s="22" t="s">
        <v>53</v>
      </c>
      <c r="C12" s="23">
        <v>0.14089347079037801</v>
      </c>
      <c r="D12" s="24">
        <v>8.8372093023255813E-2</v>
      </c>
      <c r="E12" s="24">
        <v>0.16145833333333337</v>
      </c>
      <c r="F12" s="24">
        <v>0.152</v>
      </c>
      <c r="G12" s="25">
        <v>0.11594202898550725</v>
      </c>
      <c r="H12" s="31">
        <f>AVERAGE(C12:G12)</f>
        <v>0.13173318522649488</v>
      </c>
    </row>
    <row r="13" spans="1:8" x14ac:dyDescent="0.25">
      <c r="A13" s="21"/>
      <c r="B13" s="22" t="s">
        <v>54</v>
      </c>
      <c r="C13" s="23">
        <v>8.5910652920962199E-2</v>
      </c>
      <c r="D13" s="24">
        <v>0.10697674418604651</v>
      </c>
      <c r="E13" s="24">
        <v>9.8958333333333315E-2</v>
      </c>
      <c r="F13" s="24">
        <v>9.6000000000000002E-2</v>
      </c>
      <c r="G13" s="25">
        <v>7.2463768115942032E-2</v>
      </c>
      <c r="H13" s="31">
        <f>AVERAGE(C13:G13)</f>
        <v>9.2061899711256806E-2</v>
      </c>
    </row>
    <row r="14" spans="1:8" x14ac:dyDescent="0.25">
      <c r="A14" s="21"/>
      <c r="B14" s="22" t="s">
        <v>55</v>
      </c>
      <c r="C14" s="23">
        <v>8.9347079037800689E-2</v>
      </c>
      <c r="D14" s="24">
        <v>9.7674418604651161E-2</v>
      </c>
      <c r="E14" s="24">
        <v>0.125</v>
      </c>
      <c r="F14" s="24">
        <v>0.12</v>
      </c>
      <c r="G14" s="25">
        <v>5.0724637681159424E-2</v>
      </c>
      <c r="H14" s="31">
        <f>AVERAGE(C14:G14)</f>
        <v>9.6549227064722257E-2</v>
      </c>
    </row>
    <row r="15" spans="1:8" x14ac:dyDescent="0.25">
      <c r="A15" s="21"/>
      <c r="B15" s="22" t="s">
        <v>56</v>
      </c>
      <c r="C15" s="23">
        <v>0.26460481099656358</v>
      </c>
      <c r="D15" s="24">
        <v>0.20930232558139536</v>
      </c>
      <c r="E15" s="24">
        <v>0.25520833333333331</v>
      </c>
      <c r="F15" s="24">
        <v>0.152</v>
      </c>
      <c r="G15" s="25">
        <v>0.2318840579710145</v>
      </c>
      <c r="H15" s="31">
        <f>AVERAGE(C15:G15)</f>
        <v>0.22259990557646137</v>
      </c>
    </row>
    <row r="16" spans="1:8" x14ac:dyDescent="0.25">
      <c r="A16" s="21"/>
      <c r="B16" s="22" t="s">
        <v>57</v>
      </c>
      <c r="C16" s="23">
        <v>0.17869415807560138</v>
      </c>
      <c r="D16" s="24">
        <v>0.22325581395348837</v>
      </c>
      <c r="E16" s="24">
        <v>0.171875</v>
      </c>
      <c r="F16" s="24">
        <v>0.128</v>
      </c>
      <c r="G16" s="25">
        <v>0.20289855072463769</v>
      </c>
      <c r="H16" s="31">
        <f>AVERAGE(C16:G16)</f>
        <v>0.18094470455074549</v>
      </c>
    </row>
    <row r="17" spans="1:8" x14ac:dyDescent="0.25">
      <c r="A17" s="21"/>
      <c r="B17" s="22" t="s">
        <v>58</v>
      </c>
      <c r="C17" s="23">
        <v>0.27835051546391754</v>
      </c>
      <c r="D17" s="24">
        <v>0.20465116279069767</v>
      </c>
      <c r="E17" s="24">
        <v>0.25</v>
      </c>
      <c r="F17" s="24">
        <v>0.248</v>
      </c>
      <c r="G17" s="25">
        <v>0.18840579710144931</v>
      </c>
      <c r="H17" s="31">
        <f>AVERAGE(C17:G17)</f>
        <v>0.23388149507121286</v>
      </c>
    </row>
    <row r="18" spans="1:8" x14ac:dyDescent="0.25">
      <c r="A18" s="21"/>
      <c r="B18" s="22" t="s">
        <v>59</v>
      </c>
      <c r="C18" s="23">
        <v>0.25085910652920962</v>
      </c>
      <c r="D18" s="24">
        <v>0.22790697674418606</v>
      </c>
      <c r="E18" s="24">
        <v>0.19270833333333337</v>
      </c>
      <c r="F18" s="24">
        <v>0.2</v>
      </c>
      <c r="G18" s="25">
        <v>0.15217391304347827</v>
      </c>
      <c r="H18" s="31">
        <f>AVERAGE(C18:G18)</f>
        <v>0.20472966593004144</v>
      </c>
    </row>
    <row r="19" spans="1:8" x14ac:dyDescent="0.25">
      <c r="A19" s="21"/>
      <c r="B19" s="22" t="s">
        <v>60</v>
      </c>
      <c r="C19" s="23">
        <v>0.12027491408934708</v>
      </c>
      <c r="D19" s="24">
        <v>0.14418604651162792</v>
      </c>
      <c r="E19" s="24">
        <v>0.14583333333333334</v>
      </c>
      <c r="F19" s="24">
        <v>0.16800000000000001</v>
      </c>
      <c r="G19" s="25">
        <v>0.15942028985507245</v>
      </c>
      <c r="H19" s="31">
        <f>AVERAGE(C19:G19)</f>
        <v>0.14754291675787617</v>
      </c>
    </row>
    <row r="20" spans="1:8" x14ac:dyDescent="0.25">
      <c r="A20" s="21"/>
      <c r="B20" s="22" t="s">
        <v>61</v>
      </c>
      <c r="C20" s="23">
        <v>0.22680412371134021</v>
      </c>
      <c r="D20" s="24">
        <v>0.21860465116279071</v>
      </c>
      <c r="E20" s="24">
        <v>0.1875</v>
      </c>
      <c r="F20" s="24">
        <v>0.13600000000000001</v>
      </c>
      <c r="G20" s="25">
        <v>0.21014492753623187</v>
      </c>
      <c r="H20" s="31">
        <f>AVERAGE(C20:G20)</f>
        <v>0.19581074048207253</v>
      </c>
    </row>
    <row r="21" spans="1:8" x14ac:dyDescent="0.25">
      <c r="A21" s="21"/>
      <c r="B21" s="22" t="s">
        <v>62</v>
      </c>
      <c r="C21" s="23">
        <v>0.19931271477663232</v>
      </c>
      <c r="D21" s="24">
        <v>0.13953488372093023</v>
      </c>
      <c r="E21" s="24">
        <v>0.17708333333333337</v>
      </c>
      <c r="F21" s="24">
        <v>0.152</v>
      </c>
      <c r="G21" s="25">
        <v>0.12318840579710147</v>
      </c>
      <c r="H21" s="31">
        <f>AVERAGE(C21:G21)</f>
        <v>0.15822386752559947</v>
      </c>
    </row>
    <row r="22" spans="1:8" x14ac:dyDescent="0.25">
      <c r="A22" s="21"/>
      <c r="B22" s="22" t="s">
        <v>63</v>
      </c>
      <c r="C22" s="23">
        <v>8.2474226804123696E-2</v>
      </c>
      <c r="D22" s="24">
        <v>4.1860465116279076E-2</v>
      </c>
      <c r="E22" s="24">
        <v>9.375E-2</v>
      </c>
      <c r="F22" s="24">
        <v>7.1999999999999995E-2</v>
      </c>
      <c r="G22" s="25">
        <v>7.9710144927536225E-2</v>
      </c>
      <c r="H22" s="31">
        <f>AVERAGE(C22:G22)</f>
        <v>7.3958967369587805E-2</v>
      </c>
    </row>
    <row r="23" spans="1:8" x14ac:dyDescent="0.25">
      <c r="A23" s="21"/>
      <c r="B23" s="22" t="s">
        <v>64</v>
      </c>
      <c r="C23" s="23">
        <v>0.1718213058419244</v>
      </c>
      <c r="D23" s="24">
        <v>0.19534883720930232</v>
      </c>
      <c r="E23" s="24">
        <v>0.14583333333333334</v>
      </c>
      <c r="F23" s="24">
        <v>0.16800000000000001</v>
      </c>
      <c r="G23" s="25">
        <v>0.18115942028985507</v>
      </c>
      <c r="H23" s="31">
        <f>AVERAGE(C23:G23)</f>
        <v>0.17243257933488304</v>
      </c>
    </row>
    <row r="24" spans="1:8" x14ac:dyDescent="0.25">
      <c r="A24" s="21" t="s">
        <v>8</v>
      </c>
      <c r="B24" s="22" t="s">
        <v>9</v>
      </c>
      <c r="C24" s="23">
        <v>0.29209621993127149</v>
      </c>
      <c r="D24" s="24">
        <v>0.22790697674418606</v>
      </c>
      <c r="E24" s="24">
        <v>0.23958333333333337</v>
      </c>
      <c r="F24" s="24">
        <v>0.24</v>
      </c>
      <c r="G24" s="25">
        <v>0.13768115942028986</v>
      </c>
      <c r="H24" s="31">
        <f>AVERAGE(C24:G24)</f>
        <v>0.22745353788581615</v>
      </c>
    </row>
    <row r="25" spans="1:8" x14ac:dyDescent="0.25">
      <c r="A25" s="21"/>
      <c r="B25" s="22" t="s">
        <v>10</v>
      </c>
      <c r="C25" s="23">
        <v>0.21993127147766323</v>
      </c>
      <c r="D25" s="24">
        <v>0.23255813953488372</v>
      </c>
      <c r="E25" s="24">
        <v>0.234375</v>
      </c>
      <c r="F25" s="24">
        <v>0.2</v>
      </c>
      <c r="G25" s="25">
        <v>0.18840579710144931</v>
      </c>
      <c r="H25" s="31">
        <f>AVERAGE(C25:G25)</f>
        <v>0.21505404162279923</v>
      </c>
    </row>
    <row r="26" spans="1:8" ht="24" x14ac:dyDescent="0.25">
      <c r="A26" s="21"/>
      <c r="B26" s="22" t="s">
        <v>11</v>
      </c>
      <c r="C26" s="23">
        <v>0.19243986254295536</v>
      </c>
      <c r="D26" s="24">
        <v>0.21860465116279071</v>
      </c>
      <c r="E26" s="24">
        <v>0.16666666666666663</v>
      </c>
      <c r="F26" s="24">
        <v>0.192</v>
      </c>
      <c r="G26" s="25">
        <v>0.17391304347826086</v>
      </c>
      <c r="H26" s="31">
        <f>AVERAGE(C26:G26)</f>
        <v>0.18872484477013468</v>
      </c>
    </row>
    <row r="27" spans="1:8" x14ac:dyDescent="0.25">
      <c r="A27" s="21"/>
      <c r="B27" s="22" t="s">
        <v>12</v>
      </c>
      <c r="C27" s="23">
        <v>0.26460481099656358</v>
      </c>
      <c r="D27" s="24">
        <v>0.14883720930232558</v>
      </c>
      <c r="E27" s="24">
        <v>0.16666666666666663</v>
      </c>
      <c r="F27" s="24">
        <v>0.184</v>
      </c>
      <c r="G27" s="25">
        <v>0.12318840579710147</v>
      </c>
      <c r="H27" s="31">
        <f>AVERAGE(C27:G27)</f>
        <v>0.17745941855253144</v>
      </c>
    </row>
    <row r="28" spans="1:8" x14ac:dyDescent="0.25">
      <c r="A28" s="21"/>
      <c r="B28" s="22" t="s">
        <v>13</v>
      </c>
      <c r="C28" s="23">
        <v>0.24742268041237114</v>
      </c>
      <c r="D28" s="24">
        <v>0.2744186046511628</v>
      </c>
      <c r="E28" s="24">
        <v>0.25</v>
      </c>
      <c r="F28" s="24">
        <v>0.23200000000000004</v>
      </c>
      <c r="G28" s="25">
        <v>0.2391304347826087</v>
      </c>
      <c r="H28" s="31">
        <f>AVERAGE(C28:G28)</f>
        <v>0.2485943439692285</v>
      </c>
    </row>
    <row r="29" spans="1:8" ht="24" x14ac:dyDescent="0.25">
      <c r="A29" s="21"/>
      <c r="B29" s="22" t="s">
        <v>14</v>
      </c>
      <c r="C29" s="23">
        <v>0.12371134020618557</v>
      </c>
      <c r="D29" s="24">
        <v>0.13023255813953488</v>
      </c>
      <c r="E29" s="24">
        <v>0.11979166666666669</v>
      </c>
      <c r="F29" s="24">
        <v>0.12</v>
      </c>
      <c r="G29" s="25">
        <v>0.15217391304347827</v>
      </c>
      <c r="H29" s="31">
        <f>AVERAGE(C29:G29)</f>
        <v>0.12918189561117308</v>
      </c>
    </row>
    <row r="30" spans="1:8" x14ac:dyDescent="0.25">
      <c r="A30" s="21"/>
      <c r="B30" s="22" t="s">
        <v>15</v>
      </c>
      <c r="C30" s="23">
        <v>0.33676975945017185</v>
      </c>
      <c r="D30" s="24">
        <v>0.30697674418604654</v>
      </c>
      <c r="E30" s="24">
        <v>0.31770833333333331</v>
      </c>
      <c r="F30" s="24">
        <v>0.32</v>
      </c>
      <c r="G30" s="25">
        <v>0.28260869565217389</v>
      </c>
      <c r="H30" s="31">
        <f>AVERAGE(C30:G30)</f>
        <v>0.31281270652434512</v>
      </c>
    </row>
    <row r="31" spans="1:8" x14ac:dyDescent="0.25">
      <c r="A31" s="21"/>
      <c r="B31" s="22" t="s">
        <v>16</v>
      </c>
      <c r="C31" s="23">
        <v>0.39175257731958768</v>
      </c>
      <c r="D31" s="24">
        <v>0.36744186046511629</v>
      </c>
      <c r="E31" s="24">
        <v>0.33854166666666674</v>
      </c>
      <c r="F31" s="24">
        <v>0.28799999999999998</v>
      </c>
      <c r="G31" s="25">
        <v>0.39855072463768115</v>
      </c>
      <c r="H31" s="31">
        <f>AVERAGE(C31:G31)</f>
        <v>0.35685736581781036</v>
      </c>
    </row>
    <row r="32" spans="1:8" ht="24" x14ac:dyDescent="0.25">
      <c r="A32" s="21"/>
      <c r="B32" s="22" t="s">
        <v>17</v>
      </c>
      <c r="C32" s="23">
        <v>0.17525773195876287</v>
      </c>
      <c r="D32" s="24">
        <v>0.17209302325581396</v>
      </c>
      <c r="E32" s="24">
        <v>0.21875</v>
      </c>
      <c r="F32" s="24">
        <v>0.184</v>
      </c>
      <c r="G32" s="25">
        <v>0.14492753623188406</v>
      </c>
      <c r="H32" s="31">
        <f>AVERAGE(C32:G32)</f>
        <v>0.17900565828929219</v>
      </c>
    </row>
    <row r="33" spans="1:8" ht="24" x14ac:dyDescent="0.25">
      <c r="A33" s="21"/>
      <c r="B33" s="22" t="s">
        <v>18</v>
      </c>
      <c r="C33" s="23">
        <v>9.2783505154639179E-2</v>
      </c>
      <c r="D33" s="24">
        <v>0.11162790697674418</v>
      </c>
      <c r="E33" s="24">
        <v>0.15104166666666666</v>
      </c>
      <c r="F33" s="24">
        <v>0.12</v>
      </c>
      <c r="G33" s="25">
        <v>0.10869565217391304</v>
      </c>
      <c r="H33" s="31">
        <f>AVERAGE(C33:G33)</f>
        <v>0.11682974619439261</v>
      </c>
    </row>
    <row r="34" spans="1:8" ht="24" x14ac:dyDescent="0.25">
      <c r="A34" s="21"/>
      <c r="B34" s="22" t="s">
        <v>19</v>
      </c>
      <c r="C34" s="23">
        <v>6.8728522336769765E-2</v>
      </c>
      <c r="D34" s="24">
        <v>0.10697674418604651</v>
      </c>
      <c r="E34" s="24">
        <v>8.8541666666666685E-2</v>
      </c>
      <c r="F34" s="24">
        <v>0.10400000000000001</v>
      </c>
      <c r="G34" s="25">
        <v>0.10869565217391304</v>
      </c>
      <c r="H34" s="31">
        <f>AVERAGE(C34:G34)</f>
        <v>9.5388517072679202E-2</v>
      </c>
    </row>
    <row r="35" spans="1:8" ht="24" x14ac:dyDescent="0.25">
      <c r="A35" s="21"/>
      <c r="B35" s="22" t="s">
        <v>20</v>
      </c>
      <c r="C35" s="23">
        <v>0.16151202749140892</v>
      </c>
      <c r="D35" s="24">
        <v>0.13488372093023257</v>
      </c>
      <c r="E35" s="24">
        <v>0.15104166666666666</v>
      </c>
      <c r="F35" s="24">
        <v>0.13600000000000001</v>
      </c>
      <c r="G35" s="25">
        <v>5.0724637681159424E-2</v>
      </c>
      <c r="H35" s="31">
        <f>AVERAGE(C35:G35)</f>
        <v>0.12683241055389352</v>
      </c>
    </row>
    <row r="36" spans="1:8" ht="24" x14ac:dyDescent="0.25">
      <c r="A36" s="21"/>
      <c r="B36" s="22" t="s">
        <v>21</v>
      </c>
      <c r="C36" s="23">
        <v>0.20962199312714777</v>
      </c>
      <c r="D36" s="24">
        <v>0.18139534883720931</v>
      </c>
      <c r="E36" s="24">
        <v>0.11979166666666669</v>
      </c>
      <c r="F36" s="24">
        <v>0.12</v>
      </c>
      <c r="G36" s="25">
        <v>0.2391304347826087</v>
      </c>
      <c r="H36" s="31">
        <f>AVERAGE(C36:G36)</f>
        <v>0.17398788868272649</v>
      </c>
    </row>
    <row r="37" spans="1:8" x14ac:dyDescent="0.25">
      <c r="A37" s="21"/>
      <c r="B37" s="22" t="s">
        <v>22</v>
      </c>
      <c r="C37" s="23">
        <v>6.8728522336769765E-2</v>
      </c>
      <c r="D37" s="24">
        <v>0.10232558139534884</v>
      </c>
      <c r="E37" s="24">
        <v>0.140625</v>
      </c>
      <c r="F37" s="24">
        <v>0.13600000000000001</v>
      </c>
      <c r="G37" s="25">
        <v>7.2463768115942032E-2</v>
      </c>
      <c r="H37" s="31">
        <f>AVERAGE(C37:G37)</f>
        <v>0.10402857436961213</v>
      </c>
    </row>
    <row r="38" spans="1:8" x14ac:dyDescent="0.25">
      <c r="A38" s="21"/>
      <c r="B38" s="22" t="s">
        <v>23</v>
      </c>
      <c r="C38" s="23">
        <v>9.9656357388316158E-2</v>
      </c>
      <c r="D38" s="24">
        <v>0.14418604651162792</v>
      </c>
      <c r="E38" s="24">
        <v>0.125</v>
      </c>
      <c r="F38" s="24">
        <v>0.11200000000000002</v>
      </c>
      <c r="G38" s="25">
        <v>0.10144927536231885</v>
      </c>
      <c r="H38" s="31">
        <f>AVERAGE(C38:G38)</f>
        <v>0.11645833585245258</v>
      </c>
    </row>
    <row r="39" spans="1:8" ht="24" x14ac:dyDescent="0.25">
      <c r="A39" s="21"/>
      <c r="B39" s="22" t="s">
        <v>24</v>
      </c>
      <c r="C39" s="23">
        <v>0.1134020618556701</v>
      </c>
      <c r="D39" s="24">
        <v>0.10232558139534884</v>
      </c>
      <c r="E39" s="24">
        <v>0.15625</v>
      </c>
      <c r="F39" s="24">
        <v>8.8000000000000009E-2</v>
      </c>
      <c r="G39" s="25">
        <v>0.10144927536231885</v>
      </c>
      <c r="H39" s="31">
        <f>AVERAGE(C39:G39)</f>
        <v>0.11228538372266757</v>
      </c>
    </row>
    <row r="40" spans="1:8" ht="24" x14ac:dyDescent="0.25">
      <c r="A40" s="21"/>
      <c r="B40" s="22" t="s">
        <v>25</v>
      </c>
      <c r="C40" s="23">
        <v>8.9347079037800689E-2</v>
      </c>
      <c r="D40" s="24">
        <v>0.11162790697674418</v>
      </c>
      <c r="E40" s="24">
        <v>9.8958333333333315E-2</v>
      </c>
      <c r="F40" s="24">
        <v>5.6000000000000008E-2</v>
      </c>
      <c r="G40" s="25">
        <v>8.6956521739130432E-2</v>
      </c>
      <c r="H40" s="31">
        <f>AVERAGE(C40:G40)</f>
        <v>8.8577968217401729E-2</v>
      </c>
    </row>
    <row r="41" spans="1:8" ht="24" x14ac:dyDescent="0.25">
      <c r="A41" s="21"/>
      <c r="B41" s="22" t="s">
        <v>26</v>
      </c>
      <c r="C41" s="23">
        <v>0.14432989690721648</v>
      </c>
      <c r="D41" s="24">
        <v>0.15813953488372093</v>
      </c>
      <c r="E41" s="24">
        <v>0.140625</v>
      </c>
      <c r="F41" s="24">
        <v>0.14399999999999999</v>
      </c>
      <c r="G41" s="25">
        <v>0.15942028985507245</v>
      </c>
      <c r="H41" s="31">
        <f>AVERAGE(C41:G41)</f>
        <v>0.14930294432920199</v>
      </c>
    </row>
    <row r="42" spans="1:8" ht="24" x14ac:dyDescent="0.25">
      <c r="A42" s="21"/>
      <c r="B42" s="22" t="s">
        <v>27</v>
      </c>
      <c r="C42" s="23">
        <v>0.10309278350515463</v>
      </c>
      <c r="D42" s="24">
        <v>0.12558139534883722</v>
      </c>
      <c r="E42" s="24">
        <v>0.140625</v>
      </c>
      <c r="F42" s="24">
        <v>0.14399999999999999</v>
      </c>
      <c r="G42" s="25">
        <v>5.7971014492753624E-2</v>
      </c>
      <c r="H42" s="31">
        <f>AVERAGE(C42:G42)</f>
        <v>0.11425403866934911</v>
      </c>
    </row>
    <row r="43" spans="1:8" ht="24" x14ac:dyDescent="0.25">
      <c r="A43" s="21"/>
      <c r="B43" s="22" t="s">
        <v>28</v>
      </c>
      <c r="C43" s="23">
        <v>8.2474226804123696E-2</v>
      </c>
      <c r="D43" s="24">
        <v>0.10697674418604651</v>
      </c>
      <c r="E43" s="24">
        <v>0.109375</v>
      </c>
      <c r="F43" s="24">
        <v>0.10400000000000001</v>
      </c>
      <c r="G43" s="25">
        <v>0.11594202898550725</v>
      </c>
      <c r="H43" s="31">
        <f>AVERAGE(C43:G43)</f>
        <v>0.10375359999513549</v>
      </c>
    </row>
    <row r="44" spans="1:8" x14ac:dyDescent="0.25">
      <c r="A44" s="21" t="s">
        <v>29</v>
      </c>
      <c r="B44" s="22" t="s">
        <v>30</v>
      </c>
      <c r="C44" s="23">
        <v>0.27147766323024053</v>
      </c>
      <c r="D44" s="24">
        <v>0.33023255813953489</v>
      </c>
      <c r="E44" s="24">
        <v>0.30208333333333331</v>
      </c>
      <c r="F44" s="24">
        <v>0.312</v>
      </c>
      <c r="G44" s="25">
        <v>0.26811594202898553</v>
      </c>
      <c r="H44" s="31">
        <f>AVERAGE(C44:G44)</f>
        <v>0.29678189934641885</v>
      </c>
    </row>
    <row r="45" spans="1:8" x14ac:dyDescent="0.25">
      <c r="A45" s="21"/>
      <c r="B45" s="22" t="s">
        <v>31</v>
      </c>
      <c r="C45" s="23">
        <v>0.18556701030927836</v>
      </c>
      <c r="D45" s="24">
        <v>0.18139534883720931</v>
      </c>
      <c r="E45" s="24">
        <v>0.16666666666666663</v>
      </c>
      <c r="F45" s="24">
        <v>0.16800000000000001</v>
      </c>
      <c r="G45" s="25">
        <v>0.13768115942028986</v>
      </c>
      <c r="H45" s="31">
        <f>AVERAGE(C45:G45)</f>
        <v>0.16786203704668884</v>
      </c>
    </row>
    <row r="46" spans="1:8" ht="24" x14ac:dyDescent="0.25">
      <c r="A46" s="21"/>
      <c r="B46" s="22" t="s">
        <v>32</v>
      </c>
      <c r="C46" s="23">
        <v>0.20274914089347079</v>
      </c>
      <c r="D46" s="24">
        <v>0.20930232558139536</v>
      </c>
      <c r="E46" s="24">
        <v>0.26041666666666669</v>
      </c>
      <c r="F46" s="24">
        <v>0.26400000000000001</v>
      </c>
      <c r="G46" s="25">
        <v>0.18840579710144931</v>
      </c>
      <c r="H46" s="31">
        <f>AVERAGE(C46:G46)</f>
        <v>0.22497478604859639</v>
      </c>
    </row>
    <row r="47" spans="1:8" ht="24" x14ac:dyDescent="0.25">
      <c r="A47" s="21"/>
      <c r="B47" s="22" t="s">
        <v>33</v>
      </c>
      <c r="C47" s="23">
        <v>0.24054982817869416</v>
      </c>
      <c r="D47" s="24">
        <v>0.17674418604651163</v>
      </c>
      <c r="E47" s="24">
        <v>0.19791666666666663</v>
      </c>
      <c r="F47" s="24">
        <v>0.248</v>
      </c>
      <c r="G47" s="25">
        <v>0.19565217391304349</v>
      </c>
      <c r="H47" s="31">
        <f>AVERAGE(C47:G47)</f>
        <v>0.21177257096098318</v>
      </c>
    </row>
    <row r="48" spans="1:8" x14ac:dyDescent="0.25">
      <c r="A48" s="21"/>
      <c r="B48" s="22" t="s">
        <v>34</v>
      </c>
      <c r="C48" s="23">
        <v>0.15120274914089346</v>
      </c>
      <c r="D48" s="24">
        <v>0.13953488372093023</v>
      </c>
      <c r="E48" s="24">
        <v>0.13020833333333334</v>
      </c>
      <c r="F48" s="24">
        <v>0.13600000000000001</v>
      </c>
      <c r="G48" s="25">
        <v>0.12318840579710147</v>
      </c>
      <c r="H48" s="31">
        <f>AVERAGE(C48:G48)</f>
        <v>0.13602687439845168</v>
      </c>
    </row>
    <row r="49" spans="1:8" x14ac:dyDescent="0.25">
      <c r="A49" s="21"/>
      <c r="B49" s="22" t="s">
        <v>35</v>
      </c>
      <c r="C49" s="23">
        <v>0.35395189003436428</v>
      </c>
      <c r="D49" s="24">
        <v>0.32558139534883723</v>
      </c>
      <c r="E49" s="24">
        <v>0.31770833333333331</v>
      </c>
      <c r="F49" s="24">
        <v>0.22400000000000003</v>
      </c>
      <c r="G49" s="25">
        <v>0.24637681159420294</v>
      </c>
      <c r="H49" s="31">
        <f>AVERAGE(C49:G49)</f>
        <v>0.29352368606214752</v>
      </c>
    </row>
    <row r="50" spans="1:8" x14ac:dyDescent="0.25">
      <c r="A50" s="21"/>
      <c r="B50" s="22" t="s">
        <v>36</v>
      </c>
      <c r="C50" s="23">
        <v>0.15463917525773196</v>
      </c>
      <c r="D50" s="24">
        <v>0.14883720930232558</v>
      </c>
      <c r="E50" s="24">
        <v>0.24479166666666663</v>
      </c>
      <c r="F50" s="24">
        <v>0.11200000000000002</v>
      </c>
      <c r="G50" s="25">
        <v>0.16666666666666663</v>
      </c>
      <c r="H50" s="31">
        <f>AVERAGE(C50:G50)</f>
        <v>0.16538694357867817</v>
      </c>
    </row>
    <row r="51" spans="1:8" x14ac:dyDescent="0.25">
      <c r="A51" s="21"/>
      <c r="B51" s="22" t="s">
        <v>37</v>
      </c>
      <c r="C51" s="23">
        <v>0.15463917525773196</v>
      </c>
      <c r="D51" s="24">
        <v>0.13023255813953488</v>
      </c>
      <c r="E51" s="24">
        <v>0.13541666666666666</v>
      </c>
      <c r="F51" s="24">
        <v>0.152</v>
      </c>
      <c r="G51" s="25">
        <v>0.13043478260869565</v>
      </c>
      <c r="H51" s="31">
        <f>AVERAGE(C51:G51)</f>
        <v>0.14054463653452584</v>
      </c>
    </row>
    <row r="52" spans="1:8" ht="24" x14ac:dyDescent="0.25">
      <c r="A52" s="21"/>
      <c r="B52" s="22" t="s">
        <v>38</v>
      </c>
      <c r="C52" s="23">
        <v>0.24398625429553264</v>
      </c>
      <c r="D52" s="24">
        <v>0.15813953488372093</v>
      </c>
      <c r="E52" s="24">
        <v>0.17708333333333337</v>
      </c>
      <c r="F52" s="24">
        <v>0.23200000000000004</v>
      </c>
      <c r="G52" s="25">
        <v>0.15942028985507245</v>
      </c>
      <c r="H52" s="31">
        <f>AVERAGE(C52:G52)</f>
        <v>0.19412588247353191</v>
      </c>
    </row>
    <row r="53" spans="1:8" ht="24" x14ac:dyDescent="0.25">
      <c r="A53" s="21"/>
      <c r="B53" s="22" t="s">
        <v>39</v>
      </c>
      <c r="C53" s="23">
        <v>0.22680412371134021</v>
      </c>
      <c r="D53" s="24">
        <v>0.19534883720930232</v>
      </c>
      <c r="E53" s="24">
        <v>9.8958333333333315E-2</v>
      </c>
      <c r="F53" s="24">
        <v>0.16</v>
      </c>
      <c r="G53" s="25">
        <v>0.16666666666666663</v>
      </c>
      <c r="H53" s="31">
        <f>AVERAGE(C53:G53)</f>
        <v>0.1695555921841285</v>
      </c>
    </row>
    <row r="54" spans="1:8" x14ac:dyDescent="0.25">
      <c r="A54" s="21"/>
      <c r="B54" s="22" t="s">
        <v>40</v>
      </c>
      <c r="C54" s="23">
        <v>0.1718213058419244</v>
      </c>
      <c r="D54" s="24">
        <v>0.23255813953488372</v>
      </c>
      <c r="E54" s="24">
        <v>0.16666666666666663</v>
      </c>
      <c r="F54" s="24">
        <v>0.23200000000000004</v>
      </c>
      <c r="G54" s="25">
        <v>0.16666666666666663</v>
      </c>
      <c r="H54" s="31">
        <f>AVERAGE(C54:G54)</f>
        <v>0.19394255574202829</v>
      </c>
    </row>
    <row r="55" spans="1:8" x14ac:dyDescent="0.25">
      <c r="A55" s="21"/>
      <c r="B55" s="22" t="s">
        <v>41</v>
      </c>
      <c r="C55" s="23">
        <v>0.12714776632302405</v>
      </c>
      <c r="D55" s="24">
        <v>0.17209302325581396</v>
      </c>
      <c r="E55" s="24">
        <v>0.16666666666666663</v>
      </c>
      <c r="F55" s="24">
        <v>0.21600000000000003</v>
      </c>
      <c r="G55" s="25">
        <v>7.9710144927536225E-2</v>
      </c>
      <c r="H55" s="31">
        <f>AVERAGE(C55:G55)</f>
        <v>0.15232352023460821</v>
      </c>
    </row>
    <row r="56" spans="1:8" x14ac:dyDescent="0.25">
      <c r="A56" s="21"/>
      <c r="B56" s="22" t="s">
        <v>42</v>
      </c>
      <c r="C56" s="23">
        <v>0.21305841924398625</v>
      </c>
      <c r="D56" s="24">
        <v>0.24186046511627907</v>
      </c>
      <c r="E56" s="24">
        <v>0.28125</v>
      </c>
      <c r="F56" s="24">
        <v>0.21600000000000003</v>
      </c>
      <c r="G56" s="25">
        <v>0.25362318840579712</v>
      </c>
      <c r="H56" s="31">
        <f>AVERAGE(C56:G56)</f>
        <v>0.24115841455321249</v>
      </c>
    </row>
    <row r="57" spans="1:8" ht="24" x14ac:dyDescent="0.25">
      <c r="A57" s="21"/>
      <c r="B57" s="22" t="s">
        <v>43</v>
      </c>
      <c r="C57" s="23">
        <v>0.10996563573883161</v>
      </c>
      <c r="D57" s="24">
        <v>9.7674418604651161E-2</v>
      </c>
      <c r="E57" s="24">
        <v>0.11458333333333331</v>
      </c>
      <c r="F57" s="24">
        <v>0.11200000000000002</v>
      </c>
      <c r="G57" s="25">
        <v>0.12318840579710147</v>
      </c>
      <c r="H57" s="31">
        <f>AVERAGE(C57:G57)</f>
        <v>0.11148235869478351</v>
      </c>
    </row>
    <row r="58" spans="1:8" ht="24" x14ac:dyDescent="0.25">
      <c r="A58" s="21"/>
      <c r="B58" s="22" t="s">
        <v>44</v>
      </c>
      <c r="C58" s="23">
        <v>0.24398625429553264</v>
      </c>
      <c r="D58" s="24">
        <v>0.32093023255813952</v>
      </c>
      <c r="E58" s="24">
        <v>0.3125</v>
      </c>
      <c r="F58" s="24">
        <v>0.27200000000000002</v>
      </c>
      <c r="G58" s="25">
        <v>0.25362318840579712</v>
      </c>
      <c r="H58" s="31">
        <f>AVERAGE(C58:G58)</f>
        <v>0.28060793505189385</v>
      </c>
    </row>
    <row r="59" spans="1:8" ht="24" x14ac:dyDescent="0.25">
      <c r="A59" s="21"/>
      <c r="B59" s="22" t="s">
        <v>45</v>
      </c>
      <c r="C59" s="23">
        <v>0.28865979381443296</v>
      </c>
      <c r="D59" s="24">
        <v>0.30232558139534882</v>
      </c>
      <c r="E59" s="24">
        <v>0.24479166666666663</v>
      </c>
      <c r="F59" s="24">
        <v>0.26400000000000001</v>
      </c>
      <c r="G59" s="25">
        <v>0.21739130434782608</v>
      </c>
      <c r="H59" s="31">
        <f>AVERAGE(C59:G59)</f>
        <v>0.26343366924485495</v>
      </c>
    </row>
    <row r="60" spans="1:8" x14ac:dyDescent="0.25">
      <c r="A60" s="21" t="s">
        <v>65</v>
      </c>
      <c r="B60" s="22" t="s">
        <v>66</v>
      </c>
      <c r="C60" s="23">
        <v>9.6219931271477682E-2</v>
      </c>
      <c r="D60" s="24">
        <v>0.15813953488372093</v>
      </c>
      <c r="E60" s="24">
        <v>0.15625</v>
      </c>
      <c r="F60" s="24">
        <v>0.2</v>
      </c>
      <c r="G60" s="25">
        <v>0.15942028985507245</v>
      </c>
      <c r="H60" s="31">
        <f>AVERAGE(C60:G60)</f>
        <v>0.15400595120205424</v>
      </c>
    </row>
    <row r="61" spans="1:8" ht="24" x14ac:dyDescent="0.25">
      <c r="A61" s="21"/>
      <c r="B61" s="22" t="s">
        <v>67</v>
      </c>
      <c r="C61" s="23">
        <v>0.18900343642611683</v>
      </c>
      <c r="D61" s="24">
        <v>0.19069767441860466</v>
      </c>
      <c r="E61" s="24">
        <v>0.15104166666666666</v>
      </c>
      <c r="F61" s="24">
        <v>0.14399999999999999</v>
      </c>
      <c r="G61" s="25">
        <v>0.21739130434782608</v>
      </c>
      <c r="H61" s="31">
        <f>AVERAGE(C61:G61)</f>
        <v>0.17842681637184282</v>
      </c>
    </row>
    <row r="62" spans="1:8" ht="24" x14ac:dyDescent="0.25">
      <c r="A62" s="21"/>
      <c r="B62" s="22" t="s">
        <v>68</v>
      </c>
      <c r="C62" s="23">
        <v>7.560137457044673E-2</v>
      </c>
      <c r="D62" s="24">
        <v>8.3720930232558152E-2</v>
      </c>
      <c r="E62" s="24">
        <v>0.109375</v>
      </c>
      <c r="F62" s="24">
        <v>0.08</v>
      </c>
      <c r="G62" s="25">
        <v>5.0724637681159424E-2</v>
      </c>
      <c r="H62" s="31">
        <f>AVERAGE(C62:G62)</f>
        <v>7.9884388496832867E-2</v>
      </c>
    </row>
    <row r="63" spans="1:8" x14ac:dyDescent="0.25">
      <c r="A63" s="21"/>
      <c r="B63" s="22" t="s">
        <v>69</v>
      </c>
      <c r="C63" s="23">
        <v>0.19931271477663232</v>
      </c>
      <c r="D63" s="24">
        <v>0.18604651162790697</v>
      </c>
      <c r="E63" s="24">
        <v>0.19270833333333337</v>
      </c>
      <c r="F63" s="24">
        <v>0.17600000000000002</v>
      </c>
      <c r="G63" s="25">
        <v>0.15217391304347827</v>
      </c>
      <c r="H63" s="31">
        <f>AVERAGE(C63:G63)</f>
        <v>0.18124829455627017</v>
      </c>
    </row>
    <row r="64" spans="1:8" x14ac:dyDescent="0.25">
      <c r="A64" s="21"/>
      <c r="B64" s="22" t="s">
        <v>70</v>
      </c>
      <c r="C64" s="23">
        <v>0.26460481099656358</v>
      </c>
      <c r="D64" s="24">
        <v>0.19534883720930232</v>
      </c>
      <c r="E64" s="24">
        <v>0.203125</v>
      </c>
      <c r="F64" s="24">
        <v>0.24</v>
      </c>
      <c r="G64" s="25">
        <v>0.17391304347826086</v>
      </c>
      <c r="H64" s="31">
        <f>AVERAGE(C64:G64)</f>
        <v>0.21539833833682537</v>
      </c>
    </row>
    <row r="65" spans="1:8" ht="24" x14ac:dyDescent="0.25">
      <c r="A65" s="21"/>
      <c r="B65" s="22" t="s">
        <v>71</v>
      </c>
      <c r="C65" s="23">
        <v>0.15463917525773196</v>
      </c>
      <c r="D65" s="24">
        <v>0.15813953488372093</v>
      </c>
      <c r="E65" s="24">
        <v>0.140625</v>
      </c>
      <c r="F65" s="24">
        <v>0.16800000000000001</v>
      </c>
      <c r="G65" s="25">
        <v>7.9710144927536225E-2</v>
      </c>
      <c r="H65" s="31">
        <f>AVERAGE(C65:G65)</f>
        <v>0.14022277101379782</v>
      </c>
    </row>
    <row r="66" spans="1:8" x14ac:dyDescent="0.25">
      <c r="A66" s="21"/>
      <c r="B66" s="22" t="s">
        <v>72</v>
      </c>
      <c r="C66" s="23">
        <v>0.20618556701030927</v>
      </c>
      <c r="D66" s="24">
        <v>0.17674418604651163</v>
      </c>
      <c r="E66" s="24">
        <v>0.22395833333333337</v>
      </c>
      <c r="F66" s="24">
        <v>0.20800000000000002</v>
      </c>
      <c r="G66" s="25">
        <v>0.21739130434782608</v>
      </c>
      <c r="H66" s="31">
        <f>AVERAGE(C66:G66)</f>
        <v>0.20645587814759608</v>
      </c>
    </row>
    <row r="67" spans="1:8" x14ac:dyDescent="0.25">
      <c r="A67" s="21"/>
      <c r="B67" s="22" t="s">
        <v>73</v>
      </c>
      <c r="C67" s="23">
        <v>0.17869415807560138</v>
      </c>
      <c r="D67" s="24">
        <v>0.22325581395348837</v>
      </c>
      <c r="E67" s="24">
        <v>0.171875</v>
      </c>
      <c r="F67" s="24">
        <v>0.22400000000000003</v>
      </c>
      <c r="G67" s="25">
        <v>0.13768115942028986</v>
      </c>
      <c r="H67" s="31">
        <f>AVERAGE(C67:G67)</f>
        <v>0.18710122628987591</v>
      </c>
    </row>
    <row r="68" spans="1:8" x14ac:dyDescent="0.25">
      <c r="A68" s="21"/>
      <c r="B68" s="22" t="s">
        <v>74</v>
      </c>
      <c r="C68" s="23">
        <v>0.13745704467353953</v>
      </c>
      <c r="D68" s="24">
        <v>0.20465116279069767</v>
      </c>
      <c r="E68" s="24">
        <v>0.1875</v>
      </c>
      <c r="F68" s="24">
        <v>0.16</v>
      </c>
      <c r="G68" s="25">
        <v>0.15942028985507245</v>
      </c>
      <c r="H68" s="31">
        <f>AVERAGE(C68:G68)</f>
        <v>0.16980569946386193</v>
      </c>
    </row>
    <row r="69" spans="1:8" x14ac:dyDescent="0.25">
      <c r="A69" s="21"/>
      <c r="B69" s="22" t="s">
        <v>75</v>
      </c>
      <c r="C69" s="23">
        <v>0.21305841924398625</v>
      </c>
      <c r="D69" s="24">
        <v>0.22790697674418606</v>
      </c>
      <c r="E69" s="24">
        <v>0.1875</v>
      </c>
      <c r="F69" s="24">
        <v>0.22400000000000003</v>
      </c>
      <c r="G69" s="25">
        <v>0.18840579710144931</v>
      </c>
      <c r="H69" s="31">
        <f>AVERAGE(C69:G69)</f>
        <v>0.20817423861792431</v>
      </c>
    </row>
    <row r="70" spans="1:8" x14ac:dyDescent="0.25">
      <c r="A70" s="21"/>
      <c r="B70" s="22" t="s">
        <v>76</v>
      </c>
      <c r="C70" s="23">
        <v>0.15463917525773196</v>
      </c>
      <c r="D70" s="24">
        <v>0.12093023255813953</v>
      </c>
      <c r="E70" s="24">
        <v>0.16145833333333337</v>
      </c>
      <c r="F70" s="24">
        <v>0.16800000000000001</v>
      </c>
      <c r="G70" s="25">
        <v>0.15217391304347827</v>
      </c>
      <c r="H70" s="31">
        <f>AVERAGE(C70:G70)</f>
        <v>0.15144033083853664</v>
      </c>
    </row>
    <row r="71" spans="1:8" x14ac:dyDescent="0.25">
      <c r="A71" s="21"/>
      <c r="B71" s="22" t="s">
        <v>77</v>
      </c>
      <c r="C71" s="23">
        <v>0.16151202749140892</v>
      </c>
      <c r="D71" s="24">
        <v>0.14418604651162792</v>
      </c>
      <c r="E71" s="24">
        <v>0.11979166666666669</v>
      </c>
      <c r="F71" s="24">
        <v>9.6000000000000002E-2</v>
      </c>
      <c r="G71" s="25">
        <v>0.13768115942028986</v>
      </c>
      <c r="H71" s="31">
        <f>AVERAGE(C71:G71)</f>
        <v>0.13183418001799868</v>
      </c>
    </row>
    <row r="72" spans="1:8" x14ac:dyDescent="0.25">
      <c r="A72" s="21"/>
      <c r="B72" s="22" t="s">
        <v>78</v>
      </c>
      <c r="C72" s="23">
        <v>0.25085910652920962</v>
      </c>
      <c r="D72" s="24">
        <v>0.32093023255813952</v>
      </c>
      <c r="E72" s="24">
        <v>0.28125</v>
      </c>
      <c r="F72" s="24">
        <v>0.2</v>
      </c>
      <c r="G72" s="25">
        <v>0.28260869565217389</v>
      </c>
      <c r="H72" s="31">
        <f>AVERAGE(C72:G72)</f>
        <v>0.26712960694790461</v>
      </c>
    </row>
    <row r="73" spans="1:8" ht="24" x14ac:dyDescent="0.25">
      <c r="A73" s="21"/>
      <c r="B73" s="22" t="s">
        <v>79</v>
      </c>
      <c r="C73" s="23">
        <v>0.12714776632302405</v>
      </c>
      <c r="D73" s="24">
        <v>0.10232558139534884</v>
      </c>
      <c r="E73" s="24">
        <v>0.11979166666666669</v>
      </c>
      <c r="F73" s="24">
        <v>0.128</v>
      </c>
      <c r="G73" s="25">
        <v>0.16666666666666663</v>
      </c>
      <c r="H73" s="31">
        <f>AVERAGE(C73:G73)</f>
        <v>0.12878633621034125</v>
      </c>
    </row>
    <row r="74" spans="1:8" x14ac:dyDescent="0.25">
      <c r="A74" s="21"/>
      <c r="B74" s="22" t="s">
        <v>80</v>
      </c>
      <c r="C74" s="23">
        <v>0.29896907216494845</v>
      </c>
      <c r="D74" s="24">
        <v>0.29767441860465116</v>
      </c>
      <c r="E74" s="24">
        <v>0.29166666666666669</v>
      </c>
      <c r="F74" s="24">
        <v>0.24</v>
      </c>
      <c r="G74" s="25">
        <v>0.28260869565217389</v>
      </c>
      <c r="H74" s="31">
        <f>AVERAGE(C74:G74)</f>
        <v>0.28218377061768807</v>
      </c>
    </row>
    <row r="75" spans="1:8" x14ac:dyDescent="0.25">
      <c r="A75" s="21"/>
      <c r="B75" s="22" t="s">
        <v>81</v>
      </c>
      <c r="C75" s="23">
        <v>0.16494845360824739</v>
      </c>
      <c r="D75" s="24">
        <v>0.1674418604651163</v>
      </c>
      <c r="E75" s="24">
        <v>0.21875</v>
      </c>
      <c r="F75" s="24">
        <v>0.16800000000000001</v>
      </c>
      <c r="G75" s="25">
        <v>0.17391304347826086</v>
      </c>
      <c r="H75" s="31">
        <f>AVERAGE(C75:G75)</f>
        <v>0.17861067151032492</v>
      </c>
    </row>
    <row r="76" spans="1:8" x14ac:dyDescent="0.25">
      <c r="A76" s="21"/>
      <c r="B76" s="22" t="s">
        <v>82</v>
      </c>
      <c r="C76" s="23">
        <v>0.24398625429553264</v>
      </c>
      <c r="D76" s="24">
        <v>0.23255813953488372</v>
      </c>
      <c r="E76" s="24">
        <v>0.21875</v>
      </c>
      <c r="F76" s="24">
        <v>0.21600000000000003</v>
      </c>
      <c r="G76" s="25">
        <v>0.27536231884057971</v>
      </c>
      <c r="H76" s="31">
        <f>AVERAGE(C76:G76)</f>
        <v>0.23733134253419924</v>
      </c>
    </row>
    <row r="77" spans="1:8" x14ac:dyDescent="0.25">
      <c r="A77" s="21"/>
      <c r="B77" s="22" t="s">
        <v>83</v>
      </c>
      <c r="C77" s="23">
        <v>0.16494845360824739</v>
      </c>
      <c r="D77" s="24">
        <v>0.24651162790697675</v>
      </c>
      <c r="E77" s="24">
        <v>0.21875</v>
      </c>
      <c r="F77" s="24">
        <v>0.21600000000000003</v>
      </c>
      <c r="G77" s="25">
        <v>0.17391304347826086</v>
      </c>
      <c r="H77" s="31">
        <f>AVERAGE(C77:G77)</f>
        <v>0.20402462499869706</v>
      </c>
    </row>
    <row r="78" spans="1:8" x14ac:dyDescent="0.25">
      <c r="A78" s="21" t="s">
        <v>84</v>
      </c>
      <c r="B78" s="22" t="s">
        <v>85</v>
      </c>
      <c r="C78" s="23">
        <v>0.14432989690721648</v>
      </c>
      <c r="D78" s="24">
        <v>0.13488372093023257</v>
      </c>
      <c r="E78" s="24">
        <v>0.11979166666666669</v>
      </c>
      <c r="F78" s="24">
        <v>0.16800000000000001</v>
      </c>
      <c r="G78" s="25">
        <v>0.12318840579710147</v>
      </c>
      <c r="H78" s="31">
        <f>AVERAGE(C78:G78)</f>
        <v>0.13803873806024342</v>
      </c>
    </row>
    <row r="79" spans="1:8" x14ac:dyDescent="0.25">
      <c r="A79" s="21"/>
      <c r="B79" s="22" t="s">
        <v>86</v>
      </c>
      <c r="C79" s="23">
        <v>0.16494845360824739</v>
      </c>
      <c r="D79" s="24">
        <v>0.15348837209302327</v>
      </c>
      <c r="E79" s="24">
        <v>0.17708333333333337</v>
      </c>
      <c r="F79" s="24">
        <v>0.16800000000000001</v>
      </c>
      <c r="G79" s="25">
        <v>0.15217391304347827</v>
      </c>
      <c r="H79" s="31">
        <f>AVERAGE(C79:G79)</f>
        <v>0.16313881441561645</v>
      </c>
    </row>
    <row r="80" spans="1:8" x14ac:dyDescent="0.25">
      <c r="A80" s="21"/>
      <c r="B80" s="22" t="s">
        <v>87</v>
      </c>
      <c r="C80" s="23">
        <v>0.17525773195876287</v>
      </c>
      <c r="D80" s="24">
        <v>0.20930232558139536</v>
      </c>
      <c r="E80" s="24">
        <v>0.15104166666666666</v>
      </c>
      <c r="F80" s="24">
        <v>0.13600000000000001</v>
      </c>
      <c r="G80" s="25">
        <v>0.18115942028985507</v>
      </c>
      <c r="H80" s="31">
        <f>AVERAGE(C80:G80)</f>
        <v>0.17055222889933599</v>
      </c>
    </row>
    <row r="81" spans="1:8" x14ac:dyDescent="0.25">
      <c r="A81" s="21"/>
      <c r="B81" s="22" t="s">
        <v>88</v>
      </c>
      <c r="C81" s="23">
        <v>0.30240549828178692</v>
      </c>
      <c r="D81" s="24">
        <v>0.26976744186046514</v>
      </c>
      <c r="E81" s="24">
        <v>0.234375</v>
      </c>
      <c r="F81" s="24">
        <v>0.24</v>
      </c>
      <c r="G81" s="25">
        <v>0.2608695652173913</v>
      </c>
      <c r="H81" s="31">
        <f>AVERAGE(C81:G81)</f>
        <v>0.26148350107192864</v>
      </c>
    </row>
    <row r="82" spans="1:8" x14ac:dyDescent="0.25">
      <c r="A82" s="21"/>
      <c r="B82" s="22" t="s">
        <v>89</v>
      </c>
      <c r="C82" s="23">
        <v>0.23711340206185563</v>
      </c>
      <c r="D82" s="24">
        <v>0.24651162790697675</v>
      </c>
      <c r="E82" s="24">
        <v>0.19270833333333337</v>
      </c>
      <c r="F82" s="24">
        <v>0.24</v>
      </c>
      <c r="G82" s="25">
        <v>0.14492753623188406</v>
      </c>
      <c r="H82" s="31">
        <f>AVERAGE(C82:G82)</f>
        <v>0.21225217990680995</v>
      </c>
    </row>
    <row r="83" spans="1:8" ht="24" x14ac:dyDescent="0.25">
      <c r="A83" s="21"/>
      <c r="B83" s="22" t="s">
        <v>90</v>
      </c>
      <c r="C83" s="23">
        <v>0.12714776632302405</v>
      </c>
      <c r="D83" s="24">
        <v>0.11162790697674418</v>
      </c>
      <c r="E83" s="24">
        <v>0.15104166666666666</v>
      </c>
      <c r="F83" s="24">
        <v>0.20800000000000002</v>
      </c>
      <c r="G83" s="25">
        <v>4.3478260869565216E-2</v>
      </c>
      <c r="H83" s="31">
        <f>AVERAGE(C83:G83)</f>
        <v>0.12825912016720001</v>
      </c>
    </row>
    <row r="84" spans="1:8" ht="24" x14ac:dyDescent="0.25">
      <c r="A84" s="21"/>
      <c r="B84" s="22" t="s">
        <v>91</v>
      </c>
      <c r="C84" s="23">
        <v>0.14776632302405499</v>
      </c>
      <c r="D84" s="24">
        <v>0.13953488372093023</v>
      </c>
      <c r="E84" s="24">
        <v>0.1875</v>
      </c>
      <c r="F84" s="24">
        <v>0.152</v>
      </c>
      <c r="G84" s="25">
        <v>0.13768115942028986</v>
      </c>
      <c r="H84" s="31">
        <f>AVERAGE(C84:G84)</f>
        <v>0.15289647323305502</v>
      </c>
    </row>
    <row r="85" spans="1:8" x14ac:dyDescent="0.25">
      <c r="A85" s="21"/>
      <c r="B85" s="22" t="s">
        <v>92</v>
      </c>
      <c r="C85" s="23">
        <v>0.16494845360824739</v>
      </c>
      <c r="D85" s="24">
        <v>0.15813953488372093</v>
      </c>
      <c r="E85" s="24">
        <v>0.11979166666666669</v>
      </c>
      <c r="F85" s="24">
        <v>0.152</v>
      </c>
      <c r="G85" s="25">
        <v>8.6956521739130432E-2</v>
      </c>
      <c r="H85" s="31">
        <f>AVERAGE(C85:G85)</f>
        <v>0.13636723537955309</v>
      </c>
    </row>
    <row r="86" spans="1:8" x14ac:dyDescent="0.25">
      <c r="A86" s="21"/>
      <c r="B86" s="22" t="s">
        <v>93</v>
      </c>
      <c r="C86" s="23">
        <v>8.5910652920962199E-2</v>
      </c>
      <c r="D86" s="24">
        <v>9.7674418604651161E-2</v>
      </c>
      <c r="E86" s="24">
        <v>0.140625</v>
      </c>
      <c r="F86" s="24">
        <v>0.128</v>
      </c>
      <c r="G86" s="25">
        <v>0.11594202898550725</v>
      </c>
      <c r="H86" s="31">
        <f>AVERAGE(C86:G86)</f>
        <v>0.11363042010222413</v>
      </c>
    </row>
    <row r="87" spans="1:8" x14ac:dyDescent="0.25">
      <c r="A87" s="21"/>
      <c r="B87" s="22" t="s">
        <v>94</v>
      </c>
      <c r="C87" s="23">
        <v>0.13745704467353953</v>
      </c>
      <c r="D87" s="24">
        <v>0.20465116279069767</v>
      </c>
      <c r="E87" s="24">
        <v>0.18229166666666663</v>
      </c>
      <c r="F87" s="24">
        <v>0.184</v>
      </c>
      <c r="G87" s="25">
        <v>0.20289855072463769</v>
      </c>
      <c r="H87" s="31">
        <f>AVERAGE(C87:G87)</f>
        <v>0.18225968497110831</v>
      </c>
    </row>
    <row r="88" spans="1:8" x14ac:dyDescent="0.25">
      <c r="A88" s="21"/>
      <c r="B88" s="22" t="s">
        <v>95</v>
      </c>
      <c r="C88" s="23">
        <v>0.23024054982817868</v>
      </c>
      <c r="D88" s="24">
        <v>0.20465116279069767</v>
      </c>
      <c r="E88" s="24">
        <v>0.265625</v>
      </c>
      <c r="F88" s="24">
        <v>0.152</v>
      </c>
      <c r="G88" s="25">
        <v>0.21014492753623187</v>
      </c>
      <c r="H88" s="31">
        <f>AVERAGE(C88:G88)</f>
        <v>0.21253232803102168</v>
      </c>
    </row>
    <row r="89" spans="1:8" x14ac:dyDescent="0.25">
      <c r="A89" s="21"/>
      <c r="B89" s="22" t="s">
        <v>96</v>
      </c>
      <c r="C89" s="23">
        <v>0.22680412371134021</v>
      </c>
      <c r="D89" s="24">
        <v>0.26976744186046514</v>
      </c>
      <c r="E89" s="24">
        <v>0.22916666666666663</v>
      </c>
      <c r="F89" s="24">
        <v>0.20800000000000002</v>
      </c>
      <c r="G89" s="25">
        <v>0.29710144927536231</v>
      </c>
      <c r="H89" s="31">
        <f>AVERAGE(C89:G89)</f>
        <v>0.24616793630276684</v>
      </c>
    </row>
    <row r="90" spans="1:8" ht="24" x14ac:dyDescent="0.25">
      <c r="A90" s="21"/>
      <c r="B90" s="22" t="s">
        <v>97</v>
      </c>
      <c r="C90" s="23">
        <v>0.13745704467353953</v>
      </c>
      <c r="D90" s="24">
        <v>0.12558139534883722</v>
      </c>
      <c r="E90" s="24">
        <v>0.13020833333333334</v>
      </c>
      <c r="F90" s="24">
        <v>0.16</v>
      </c>
      <c r="G90" s="25">
        <v>0.10869565217391304</v>
      </c>
      <c r="H90" s="31">
        <f>AVERAGE(C90:G90)</f>
        <v>0.13238848510592466</v>
      </c>
    </row>
    <row r="91" spans="1:8" ht="24" x14ac:dyDescent="0.25">
      <c r="A91" s="21"/>
      <c r="B91" s="22" t="s">
        <v>98</v>
      </c>
      <c r="C91" s="23">
        <v>0.15807560137457044</v>
      </c>
      <c r="D91" s="24">
        <v>0.14883720930232558</v>
      </c>
      <c r="E91" s="24">
        <v>0.140625</v>
      </c>
      <c r="F91" s="24">
        <v>0.14399999999999999</v>
      </c>
      <c r="G91" s="25">
        <v>0.15217391304347827</v>
      </c>
      <c r="H91" s="31">
        <f>AVERAGE(C91:G91)</f>
        <v>0.14874234474407486</v>
      </c>
    </row>
    <row r="92" spans="1:8" x14ac:dyDescent="0.25">
      <c r="A92" s="21"/>
      <c r="B92" s="22" t="s">
        <v>99</v>
      </c>
      <c r="C92" s="23">
        <v>0.27491408934707906</v>
      </c>
      <c r="D92" s="24">
        <v>0.2558139534883721</v>
      </c>
      <c r="E92" s="24">
        <v>0.26041666666666669</v>
      </c>
      <c r="F92" s="24">
        <v>0.184</v>
      </c>
      <c r="G92" s="25">
        <v>0.35507246376811596</v>
      </c>
      <c r="H92" s="31">
        <f>AVERAGE(C92:G92)</f>
        <v>0.26604343465404673</v>
      </c>
    </row>
    <row r="93" spans="1:8" x14ac:dyDescent="0.25">
      <c r="A93" s="21"/>
      <c r="B93" s="22" t="s">
        <v>100</v>
      </c>
      <c r="C93" s="23">
        <v>0.21649484536082475</v>
      </c>
      <c r="D93" s="24">
        <v>0.26511627906976742</v>
      </c>
      <c r="E93" s="24">
        <v>0.26041666666666669</v>
      </c>
      <c r="F93" s="24">
        <v>0.2</v>
      </c>
      <c r="G93" s="25">
        <v>0.25362318840579712</v>
      </c>
      <c r="H93" s="31">
        <f>AVERAGE(C93:G93)</f>
        <v>0.23913019590061119</v>
      </c>
    </row>
    <row r="94" spans="1:8" x14ac:dyDescent="0.25">
      <c r="A94" s="21"/>
      <c r="B94" s="22" t="s">
        <v>101</v>
      </c>
      <c r="C94" s="23">
        <v>0.20618556701030927</v>
      </c>
      <c r="D94" s="24">
        <v>0.23255813953488372</v>
      </c>
      <c r="E94" s="24">
        <v>0.21354166666666663</v>
      </c>
      <c r="F94" s="24">
        <v>0.16</v>
      </c>
      <c r="G94" s="25">
        <v>0.15942028985507245</v>
      </c>
      <c r="H94" s="31">
        <f>AVERAGE(C94:G94)</f>
        <v>0.19434113261338642</v>
      </c>
    </row>
    <row r="95" spans="1:8" ht="15.75" thickBot="1" x14ac:dyDescent="0.3">
      <c r="A95" s="26"/>
      <c r="B95" s="27" t="s">
        <v>102</v>
      </c>
      <c r="C95" s="28">
        <v>0.18900343642611683</v>
      </c>
      <c r="D95" s="29">
        <v>0.22790697674418606</v>
      </c>
      <c r="E95" s="29">
        <v>0.20833333333333337</v>
      </c>
      <c r="F95" s="29">
        <v>0.152</v>
      </c>
      <c r="G95" s="30">
        <v>0.21014492753623187</v>
      </c>
      <c r="H95" s="31">
        <f>AVERAGE(C95:G95)</f>
        <v>0.19747773480797362</v>
      </c>
    </row>
    <row r="96" spans="1:8" ht="15.75" thickTop="1" x14ac:dyDescent="0.25">
      <c r="C96" s="32">
        <f>AVERAGE(C6:C95)</f>
        <v>0.18778159602901845</v>
      </c>
      <c r="D96" s="32">
        <f>AVERAGE(D6:D95)</f>
        <v>0.19064599483204137</v>
      </c>
      <c r="E96" s="32">
        <f>AVERAGE(E6:E95)</f>
        <v>0.18825231481481483</v>
      </c>
      <c r="F96" s="32">
        <f>AVERAGE(F6:F95)</f>
        <v>0.1792888888888888</v>
      </c>
      <c r="G96" s="32">
        <f>AVERAGE(G6:G95)</f>
        <v>0.17222222222222225</v>
      </c>
      <c r="H96" s="32">
        <f>AVERAGE(H6:H95)</f>
        <v>0.18363820335739714</v>
      </c>
    </row>
    <row r="99" spans="1:7" ht="15.75" thickBot="1" x14ac:dyDescent="0.3"/>
    <row r="100" spans="1:7" ht="15.75" thickTop="1" x14ac:dyDescent="0.25">
      <c r="A100" s="1"/>
      <c r="B100" s="2"/>
      <c r="C100" s="3" t="s">
        <v>1</v>
      </c>
      <c r="D100" s="4"/>
      <c r="E100" s="4"/>
      <c r="F100" s="4"/>
      <c r="G100" s="5"/>
    </row>
    <row r="101" spans="1:7" ht="36.75" x14ac:dyDescent="0.25">
      <c r="A101" s="6"/>
      <c r="B101" s="7"/>
      <c r="C101" s="8" t="s">
        <v>2</v>
      </c>
      <c r="D101" s="9" t="s">
        <v>3</v>
      </c>
      <c r="E101" s="9" t="s">
        <v>4</v>
      </c>
      <c r="F101" s="9" t="s">
        <v>5</v>
      </c>
      <c r="G101" s="10" t="s">
        <v>6</v>
      </c>
    </row>
    <row r="102" spans="1:7" ht="25.5" thickBot="1" x14ac:dyDescent="0.3">
      <c r="A102" s="11"/>
      <c r="B102" s="12"/>
      <c r="C102" s="13" t="s">
        <v>7</v>
      </c>
      <c r="D102" s="14" t="s">
        <v>7</v>
      </c>
      <c r="E102" s="14" t="s">
        <v>7</v>
      </c>
      <c r="F102" s="14" t="s">
        <v>7</v>
      </c>
      <c r="G102" s="15" t="s">
        <v>7</v>
      </c>
    </row>
    <row r="103" spans="1:7" ht="15.75" thickTop="1" x14ac:dyDescent="0.25">
      <c r="A103" s="16" t="s">
        <v>46</v>
      </c>
      <c r="B103" s="17" t="s">
        <v>47</v>
      </c>
      <c r="C103" s="18">
        <f>C6 -($H6*C$96/$H$96)</f>
        <v>-1.9949934839522482E-2</v>
      </c>
      <c r="D103" s="19">
        <f t="shared" ref="D103:G103" si="0">D6 -($H6*D$96/$H$96)</f>
        <v>1.2277409894083519E-2</v>
      </c>
      <c r="E103" s="19">
        <f t="shared" si="0"/>
        <v>5.8277975807475846E-3</v>
      </c>
      <c r="F103" s="19">
        <f t="shared" si="0"/>
        <v>3.7215852941434174E-2</v>
      </c>
      <c r="G103" s="20">
        <f t="shared" si="0"/>
        <v>-3.5371125576742879E-2</v>
      </c>
    </row>
    <row r="104" spans="1:7" x14ac:dyDescent="0.25">
      <c r="A104" s="21"/>
      <c r="B104" s="22" t="s">
        <v>48</v>
      </c>
      <c r="C104" s="23">
        <f t="shared" ref="C104:G104" si="1">C7 -($H7*C$96/$H$96)</f>
        <v>-3.9385942284986847E-2</v>
      </c>
      <c r="D104" s="24">
        <f t="shared" si="1"/>
        <v>5.1849617771459938E-2</v>
      </c>
      <c r="E104" s="24">
        <f t="shared" si="1"/>
        <v>-4.3306729153578444E-2</v>
      </c>
      <c r="F104" s="24">
        <f t="shared" si="1"/>
        <v>3.0639110754838994E-3</v>
      </c>
      <c r="G104" s="25">
        <f t="shared" si="1"/>
        <v>2.7779142591621481E-2</v>
      </c>
    </row>
    <row r="105" spans="1:7" x14ac:dyDescent="0.25">
      <c r="A105" s="21"/>
      <c r="B105" s="22" t="s">
        <v>49</v>
      </c>
      <c r="C105" s="23">
        <f t="shared" ref="C105:G105" si="2">C8 -($H8*C$96/$H$96)</f>
        <v>2.8523801528479054E-2</v>
      </c>
      <c r="D105" s="24">
        <f t="shared" si="2"/>
        <v>-1.0616650352269941E-2</v>
      </c>
      <c r="E105" s="24">
        <f t="shared" si="2"/>
        <v>1.8780168274591891E-2</v>
      </c>
      <c r="F105" s="24">
        <f t="shared" si="2"/>
        <v>-3.0932965049636274E-2</v>
      </c>
      <c r="G105" s="25">
        <f t="shared" si="2"/>
        <v>-5.7543544011645908E-3</v>
      </c>
    </row>
    <row r="106" spans="1:7" x14ac:dyDescent="0.25">
      <c r="A106" s="21"/>
      <c r="B106" s="22" t="s">
        <v>50</v>
      </c>
      <c r="C106" s="23">
        <f t="shared" ref="C106:G106" si="3">C9 -($H9*C$96/$H$96)</f>
        <v>-5.1745020247801796E-2</v>
      </c>
      <c r="D106" s="24">
        <f t="shared" si="3"/>
        <v>-1.3015526722902321E-2</v>
      </c>
      <c r="E106" s="24">
        <f t="shared" si="3"/>
        <v>6.0160564188064342E-2</v>
      </c>
      <c r="F106" s="24">
        <f t="shared" si="3"/>
        <v>7.0409363165732375E-3</v>
      </c>
      <c r="G106" s="25">
        <f t="shared" si="3"/>
        <v>-2.4409535339335042E-3</v>
      </c>
    </row>
    <row r="107" spans="1:7" x14ac:dyDescent="0.25">
      <c r="A107" s="21"/>
      <c r="B107" s="22" t="s">
        <v>51</v>
      </c>
      <c r="C107" s="23">
        <f t="shared" ref="C107:G107" si="4">C10 -($H10*C$96/$H$96)</f>
        <v>-3.7341128029406756E-2</v>
      </c>
      <c r="D107" s="24">
        <f t="shared" si="4"/>
        <v>3.0649003094053551E-2</v>
      </c>
      <c r="E107" s="24">
        <f t="shared" si="4"/>
        <v>-6.7838563523643536E-2</v>
      </c>
      <c r="F107" s="24">
        <f t="shared" si="4"/>
        <v>-1.9348130253723117E-2</v>
      </c>
      <c r="G107" s="25">
        <f t="shared" si="4"/>
        <v>9.3878818712719747E-2</v>
      </c>
    </row>
    <row r="108" spans="1:7" x14ac:dyDescent="0.25">
      <c r="A108" s="21"/>
      <c r="B108" s="22" t="s">
        <v>52</v>
      </c>
      <c r="C108" s="23">
        <f t="shared" ref="C108:G108" si="5">C11 -($H11*C$96/$H$96)</f>
        <v>3.3457211315851526E-2</v>
      </c>
      <c r="D108" s="24">
        <f t="shared" si="5"/>
        <v>-2.5373064404744905E-2</v>
      </c>
      <c r="E108" s="24">
        <f t="shared" si="5"/>
        <v>-2.1548853544541946E-2</v>
      </c>
      <c r="F108" s="24">
        <f t="shared" si="5"/>
        <v>6.1823665070434575E-3</v>
      </c>
      <c r="G108" s="25">
        <f t="shared" si="5"/>
        <v>7.2823401263919785E-3</v>
      </c>
    </row>
    <row r="109" spans="1:7" x14ac:dyDescent="0.25">
      <c r="A109" s="21"/>
      <c r="B109" s="22" t="s">
        <v>53</v>
      </c>
      <c r="C109" s="23">
        <f t="shared" ref="C109:G109" si="6">C12 -($H12*C$96/$H$96)</f>
        <v>6.1880156097139927E-3</v>
      </c>
      <c r="D109" s="24">
        <f t="shared" si="6"/>
        <v>-4.838814363088402E-2</v>
      </c>
      <c r="E109" s="24">
        <f t="shared" si="6"/>
        <v>2.641520721130089E-2</v>
      </c>
      <c r="F109" s="24">
        <f t="shared" si="6"/>
        <v>2.3386803087555474E-2</v>
      </c>
      <c r="G109" s="25">
        <f t="shared" si="6"/>
        <v>-7.6018822776863088E-3</v>
      </c>
    </row>
    <row r="110" spans="1:7" x14ac:dyDescent="0.25">
      <c r="A110" s="21"/>
      <c r="B110" s="22" t="s">
        <v>54</v>
      </c>
      <c r="C110" s="23">
        <f t="shared" ref="C110:G110" si="7">C13 -($H13*C$96/$H$96)</f>
        <v>-8.2284213303699255E-3</v>
      </c>
      <c r="D110" s="24">
        <f t="shared" si="7"/>
        <v>1.1401683356127998E-2</v>
      </c>
      <c r="E110" s="24">
        <f t="shared" si="7"/>
        <v>4.583277326255894E-3</v>
      </c>
      <c r="F110" s="24">
        <f t="shared" si="7"/>
        <v>6.1185079876426435E-3</v>
      </c>
      <c r="G110" s="25">
        <f t="shared" si="7"/>
        <v>-1.3875047339656624E-2</v>
      </c>
    </row>
    <row r="111" spans="1:7" x14ac:dyDescent="0.25">
      <c r="A111" s="21"/>
      <c r="B111" s="22" t="s">
        <v>55</v>
      </c>
      <c r="C111" s="23">
        <f t="shared" ref="C111:G111" si="8">C14 -($H14*C$96/$H$96)</f>
        <v>-9.3805692516822498E-3</v>
      </c>
      <c r="D111" s="24">
        <f t="shared" si="8"/>
        <v>-2.5592098424504217E-3</v>
      </c>
      <c r="E111" s="24">
        <f t="shared" si="8"/>
        <v>2.602486761351229E-2</v>
      </c>
      <c r="F111" s="24">
        <f t="shared" si="8"/>
        <v>2.5737459161338433E-2</v>
      </c>
      <c r="G111" s="25">
        <f t="shared" si="8"/>
        <v>-3.9822547680718051E-2</v>
      </c>
    </row>
    <row r="112" spans="1:7" x14ac:dyDescent="0.25">
      <c r="A112" s="21"/>
      <c r="B112" s="22" t="s">
        <v>56</v>
      </c>
      <c r="C112" s="23">
        <f t="shared" ref="C112:G112" si="9">C15 -($H15*C$96/$H$96)</f>
        <v>3.6982427522765732E-2</v>
      </c>
      <c r="D112" s="24">
        <f t="shared" si="9"/>
        <v>-2.179218347100717E-2</v>
      </c>
      <c r="E112" s="24">
        <f t="shared" si="9"/>
        <v>2.7015360759034351E-2</v>
      </c>
      <c r="F112" s="24">
        <f t="shared" si="9"/>
        <v>-6.5327816368922847E-2</v>
      </c>
      <c r="G112" s="25">
        <f t="shared" si="9"/>
        <v>2.3122211558129852E-2</v>
      </c>
    </row>
    <row r="113" spans="1:7" x14ac:dyDescent="0.25">
      <c r="A113" s="21"/>
      <c r="B113" s="22" t="s">
        <v>57</v>
      </c>
      <c r="C113" s="23">
        <f t="shared" ref="C113:G113" si="10">C16 -($H16*C$96/$H$96)</f>
        <v>-6.3331662628422492E-3</v>
      </c>
      <c r="D113" s="24">
        <f t="shared" si="10"/>
        <v>3.5406104154652424E-2</v>
      </c>
      <c r="E113" s="24">
        <f t="shared" si="10"/>
        <v>-1.3616138893722429E-2</v>
      </c>
      <c r="F113" s="24">
        <f t="shared" si="10"/>
        <v>-4.8659183307810577E-2</v>
      </c>
      <c r="G113" s="25">
        <f t="shared" si="10"/>
        <v>3.3202384309722832E-2</v>
      </c>
    </row>
    <row r="114" spans="1:7" x14ac:dyDescent="0.25">
      <c r="A114" s="21"/>
      <c r="B114" s="22" t="s">
        <v>58</v>
      </c>
      <c r="C114" s="23">
        <f t="shared" ref="C114:G114" si="11">C17 -($H17*C$96/$H$96)</f>
        <v>3.9191998210016954E-2</v>
      </c>
      <c r="D114" s="24">
        <f t="shared" si="11"/>
        <v>-3.8155450895661303E-2</v>
      </c>
      <c r="E114" s="24">
        <f t="shared" si="11"/>
        <v>1.0241975609962289E-2</v>
      </c>
      <c r="F114" s="24">
        <f t="shared" si="11"/>
        <v>1.9657788976616047E-2</v>
      </c>
      <c r="G114" s="25">
        <f t="shared" si="11"/>
        <v>-3.0936311900933794E-2</v>
      </c>
    </row>
    <row r="115" spans="1:7" x14ac:dyDescent="0.25">
      <c r="A115" s="21"/>
      <c r="B115" s="22" t="s">
        <v>59</v>
      </c>
      <c r="C115" s="23">
        <f t="shared" ref="C115:G115" si="12">C18 -($H18*C$96/$H$96)</f>
        <v>4.1510165404958749E-2</v>
      </c>
      <c r="D115" s="24">
        <f t="shared" si="12"/>
        <v>1.5364651022875153E-2</v>
      </c>
      <c r="E115" s="24">
        <f t="shared" si="12"/>
        <v>-1.7165390205476055E-2</v>
      </c>
      <c r="F115" s="24">
        <f t="shared" si="12"/>
        <v>1.1918186896170413E-4</v>
      </c>
      <c r="G115" s="25">
        <f t="shared" si="12"/>
        <v>-3.9828608091319412E-2</v>
      </c>
    </row>
    <row r="116" spans="1:7" x14ac:dyDescent="0.25">
      <c r="A116" s="21"/>
      <c r="B116" s="22" t="s">
        <v>60</v>
      </c>
      <c r="C116" s="23">
        <f t="shared" ref="C116:G116" si="13">C19 -($H19*C$96/$H$96)</f>
        <v>-3.0596984486405229E-2</v>
      </c>
      <c r="D116" s="24">
        <f t="shared" si="13"/>
        <v>-8.987234600160543E-3</v>
      </c>
      <c r="E116" s="24">
        <f t="shared" si="13"/>
        <v>-5.4167611807333926E-3</v>
      </c>
      <c r="F116" s="24">
        <f t="shared" si="13"/>
        <v>2.3951511584640622E-2</v>
      </c>
      <c r="G116" s="25">
        <f t="shared" si="13"/>
        <v>2.1049468682658473E-2</v>
      </c>
    </row>
    <row r="117" spans="1:7" x14ac:dyDescent="0.25">
      <c r="A117" s="21"/>
      <c r="B117" s="22" t="s">
        <v>61</v>
      </c>
      <c r="C117" s="23">
        <f t="shared" ref="C117:G117" si="14">C20 -($H20*C$96/$H$96)</f>
        <v>2.6575343996117662E-2</v>
      </c>
      <c r="D117" s="24">
        <f t="shared" si="14"/>
        <v>1.5321604740524131E-2</v>
      </c>
      <c r="E117" s="24">
        <f t="shared" si="14"/>
        <v>-1.3230700297761827E-2</v>
      </c>
      <c r="F117" s="24">
        <f t="shared" si="14"/>
        <v>-5.5173129837349871E-2</v>
      </c>
      <c r="G117" s="25">
        <f t="shared" si="14"/>
        <v>2.6506881398470045E-2</v>
      </c>
    </row>
    <row r="118" spans="1:7" x14ac:dyDescent="0.25">
      <c r="A118" s="21"/>
      <c r="B118" s="22" t="s">
        <v>62</v>
      </c>
      <c r="C118" s="23">
        <f t="shared" ref="C118:G118" si="15">C21 -($H21*C$96/$H$96)</f>
        <v>3.751887324129341E-2</v>
      </c>
      <c r="D118" s="24">
        <f t="shared" si="15"/>
        <v>-2.4726942408376473E-2</v>
      </c>
      <c r="E118" s="24">
        <f t="shared" si="15"/>
        <v>1.4883917437954003E-2</v>
      </c>
      <c r="F118" s="24">
        <f t="shared" si="15"/>
        <v>-2.476469959565103E-3</v>
      </c>
      <c r="G118" s="25">
        <f t="shared" si="15"/>
        <v>-2.5199378311305837E-2</v>
      </c>
    </row>
    <row r="119" spans="1:7" x14ac:dyDescent="0.25">
      <c r="A119" s="21"/>
      <c r="B119" s="22" t="s">
        <v>63</v>
      </c>
      <c r="C119" s="23">
        <f t="shared" ref="C119:G119" si="16">C22 -($H22*C$96/$H$96)</f>
        <v>6.8465377971136804E-3</v>
      </c>
      <c r="D119" s="24">
        <f t="shared" si="16"/>
        <v>-3.4920839934305274E-2</v>
      </c>
      <c r="E119" s="24">
        <f t="shared" si="16"/>
        <v>1.7932732383079422E-2</v>
      </c>
      <c r="F119" s="24">
        <f t="shared" si="16"/>
        <v>-2.0731220756006752E-4</v>
      </c>
      <c r="G119" s="25">
        <f t="shared" si="16"/>
        <v>1.0348881961672218E-2</v>
      </c>
    </row>
    <row r="120" spans="1:7" x14ac:dyDescent="0.25">
      <c r="A120" s="21"/>
      <c r="B120" s="22" t="s">
        <v>64</v>
      </c>
      <c r="C120" s="23">
        <f t="shared" ref="C120:G120" si="17">C23 -($H23*C$96/$H$96)</f>
        <v>-4.5018358732409058E-3</v>
      </c>
      <c r="D120" s="24">
        <f t="shared" si="17"/>
        <v>1.6336082631350862E-2</v>
      </c>
      <c r="E120" s="24">
        <f t="shared" si="17"/>
        <v>-3.0931803853865014E-2</v>
      </c>
      <c r="F120" s="24">
        <f t="shared" si="17"/>
        <v>-3.4866052914392376E-4</v>
      </c>
      <c r="G120" s="25">
        <f t="shared" si="17"/>
        <v>1.9446217624898926E-2</v>
      </c>
    </row>
    <row r="121" spans="1:7" x14ac:dyDescent="0.25">
      <c r="A121" s="21" t="s">
        <v>8</v>
      </c>
      <c r="B121" s="22" t="s">
        <v>9</v>
      </c>
      <c r="C121" s="23">
        <f t="shared" ref="C121:G121" si="18">C24 -($H24*C$96/$H$96)</f>
        <v>5.9510692596744186E-2</v>
      </c>
      <c r="D121" s="24">
        <f t="shared" si="18"/>
        <v>-8.2263833928407915E-3</v>
      </c>
      <c r="E121" s="24">
        <f t="shared" si="18"/>
        <v>6.4147756095883635E-3</v>
      </c>
      <c r="F121" s="24">
        <f t="shared" si="18"/>
        <v>1.7933505469835048E-2</v>
      </c>
      <c r="G121" s="25">
        <f t="shared" si="18"/>
        <v>-7.5632590283326834E-2</v>
      </c>
    </row>
    <row r="122" spans="1:7" x14ac:dyDescent="0.25">
      <c r="A122" s="21"/>
      <c r="B122" s="22" t="s">
        <v>10</v>
      </c>
      <c r="C122" s="23">
        <f t="shared" ref="C122:G122" si="19">C25 -($H25*C$96/$H$96)</f>
        <v>2.5007802090581954E-5</v>
      </c>
      <c r="D122" s="24">
        <f t="shared" si="19"/>
        <v>9.297451081963809E-3</v>
      </c>
      <c r="E122" s="24">
        <f t="shared" si="19"/>
        <v>1.3917489495050173E-2</v>
      </c>
      <c r="F122" s="24">
        <f t="shared" si="19"/>
        <v>-9.9606697772857966E-3</v>
      </c>
      <c r="G122" s="25">
        <f t="shared" si="19"/>
        <v>-1.3279278601818656E-2</v>
      </c>
    </row>
    <row r="123" spans="1:7" ht="24" x14ac:dyDescent="0.25">
      <c r="A123" s="21"/>
      <c r="B123" s="22" t="s">
        <v>11</v>
      </c>
      <c r="C123" s="23">
        <f t="shared" ref="C123:G123" si="20">C26 -($H26*C$96/$H$96)</f>
        <v>-5.4314378875586211E-4</v>
      </c>
      <c r="D123" s="24">
        <f t="shared" si="20"/>
        <v>2.2677904315342806E-2</v>
      </c>
      <c r="E123" s="24">
        <f t="shared" si="20"/>
        <v>-2.6800097010496932E-2</v>
      </c>
      <c r="F123" s="24">
        <f t="shared" si="20"/>
        <v>7.7449424686799329E-3</v>
      </c>
      <c r="G123" s="25">
        <f t="shared" si="20"/>
        <v>-3.0796059847697788E-3</v>
      </c>
    </row>
    <row r="124" spans="1:7" x14ac:dyDescent="0.25">
      <c r="A124" s="21"/>
      <c r="B124" s="22" t="s">
        <v>12</v>
      </c>
      <c r="C124" s="23">
        <f t="shared" ref="C124:G124" si="21">C27 -($H27*C$96/$H$96)</f>
        <v>8.3141410478962868E-2</v>
      </c>
      <c r="D124" s="24">
        <f t="shared" si="21"/>
        <v>-3.539421299284462E-2</v>
      </c>
      <c r="E124" s="24">
        <f t="shared" si="21"/>
        <v>-1.5251614591988844E-2</v>
      </c>
      <c r="F124" s="24">
        <f t="shared" si="21"/>
        <v>1.0743556659448095E-2</v>
      </c>
      <c r="G124" s="25">
        <f t="shared" si="21"/>
        <v>-4.3239139553577499E-2</v>
      </c>
    </row>
    <row r="125" spans="1:7" x14ac:dyDescent="0.25">
      <c r="A125" s="21"/>
      <c r="B125" s="22" t="s">
        <v>13</v>
      </c>
      <c r="C125" s="23">
        <f t="shared" ref="C125:G125" si="22">C28 -($H28*C$96/$H$96)</f>
        <v>-6.7806488560871458E-3</v>
      </c>
      <c r="D125" s="24">
        <f t="shared" si="22"/>
        <v>1.6337687123371136E-2</v>
      </c>
      <c r="E125" s="24">
        <f t="shared" si="22"/>
        <v>-4.8405497683849941E-3</v>
      </c>
      <c r="F125" s="24">
        <f t="shared" si="22"/>
        <v>-1.070659862404863E-2</v>
      </c>
      <c r="G125" s="25">
        <f t="shared" si="22"/>
        <v>5.9901101251498279E-3</v>
      </c>
    </row>
    <row r="126" spans="1:7" ht="24" x14ac:dyDescent="0.25">
      <c r="A126" s="21"/>
      <c r="B126" s="22" t="s">
        <v>14</v>
      </c>
      <c r="C126" s="23">
        <f t="shared" ref="C126:G126" si="23">C29 -($H29*C$96/$H$96)</f>
        <v>-8.3852611132533283E-3</v>
      </c>
      <c r="D126" s="24">
        <f t="shared" si="23"/>
        <v>-3.879029497542541E-3</v>
      </c>
      <c r="E126" s="24">
        <f t="shared" si="23"/>
        <v>-1.2636065887652675E-2</v>
      </c>
      <c r="F126" s="24">
        <f t="shared" si="23"/>
        <v>-6.1223324190984585E-3</v>
      </c>
      <c r="G126" s="25">
        <f t="shared" si="23"/>
        <v>3.1022688917546989E-2</v>
      </c>
    </row>
    <row r="127" spans="1:7" x14ac:dyDescent="0.25">
      <c r="A127" s="21"/>
      <c r="B127" s="22" t="s">
        <v>15</v>
      </c>
      <c r="C127" s="23">
        <f t="shared" ref="C127:G127" si="24">C30 -($H30*C$96/$H$96)</f>
        <v>1.6899121340204992E-2</v>
      </c>
      <c r="D127" s="24">
        <f t="shared" si="24"/>
        <v>-1.7773163736829856E-2</v>
      </c>
      <c r="E127" s="24">
        <f t="shared" si="24"/>
        <v>-2.9641358482991875E-3</v>
      </c>
      <c r="F127" s="24">
        <f t="shared" si="24"/>
        <v>1.4595996052491456E-2</v>
      </c>
      <c r="G127" s="25">
        <f t="shared" si="24"/>
        <v>-1.0757817807567405E-2</v>
      </c>
    </row>
    <row r="128" spans="1:7" x14ac:dyDescent="0.25">
      <c r="A128" s="21"/>
      <c r="B128" s="22" t="s">
        <v>16</v>
      </c>
      <c r="C128" s="23">
        <f t="shared" ref="C128:G128" si="25">C31 -($H31*C$96/$H$96)</f>
        <v>2.6843508929486559E-2</v>
      </c>
      <c r="D128" s="24">
        <f t="shared" si="25"/>
        <v>-3.0334887576776715E-3</v>
      </c>
      <c r="E128" s="24">
        <f t="shared" si="25"/>
        <v>-2.72821322254167E-2</v>
      </c>
      <c r="F128" s="24">
        <f t="shared" si="25"/>
        <v>-6.0405502992053439E-2</v>
      </c>
      <c r="G128" s="25">
        <f t="shared" si="25"/>
        <v>6.3877615045661362E-2</v>
      </c>
    </row>
    <row r="129" spans="1:7" ht="24" x14ac:dyDescent="0.25">
      <c r="A129" s="21"/>
      <c r="B129" s="22" t="s">
        <v>17</v>
      </c>
      <c r="C129" s="23">
        <f t="shared" ref="C129:G129" si="26">C32 -($H32*C$96/$H$96)</f>
        <v>-7.7867957987255154E-3</v>
      </c>
      <c r="D129" s="24">
        <f t="shared" si="26"/>
        <v>-1.374364461175967E-2</v>
      </c>
      <c r="E129" s="24">
        <f t="shared" si="26"/>
        <v>3.524662803373535E-2</v>
      </c>
      <c r="F129" s="24">
        <f t="shared" si="26"/>
        <v>9.2339382941445391E-3</v>
      </c>
      <c r="G129" s="25">
        <f t="shared" si="26"/>
        <v>-2.2950125917394648E-2</v>
      </c>
    </row>
    <row r="130" spans="1:7" ht="24" x14ac:dyDescent="0.25">
      <c r="A130" s="21"/>
      <c r="B130" s="22" t="s">
        <v>18</v>
      </c>
      <c r="C130" s="23">
        <f t="shared" ref="C130:G130" si="27">C33 -($H33*C$96/$H$96)</f>
        <v>-2.6682247629662856E-2</v>
      </c>
      <c r="D130" s="24">
        <f t="shared" si="27"/>
        <v>-9.6601626187575174E-3</v>
      </c>
      <c r="E130" s="24">
        <f t="shared" si="27"/>
        <v>3.127644484341692E-2</v>
      </c>
      <c r="F130" s="24">
        <f t="shared" si="27"/>
        <v>5.9372668572789111E-3</v>
      </c>
      <c r="G130" s="25">
        <f t="shared" si="27"/>
        <v>-8.7130145227547195E-4</v>
      </c>
    </row>
    <row r="131" spans="1:7" ht="24" x14ac:dyDescent="0.25">
      <c r="A131" s="21"/>
      <c r="B131" s="22" t="s">
        <v>19</v>
      </c>
      <c r="C131" s="23">
        <f t="shared" ref="C131:G131" si="28">C34 -($H34*C$96/$H$96)</f>
        <v>-2.8812227089362402E-2</v>
      </c>
      <c r="D131" s="24">
        <f t="shared" si="28"/>
        <v>7.9481194206345862E-3</v>
      </c>
      <c r="E131" s="24">
        <f t="shared" si="28"/>
        <v>-9.243591615000199E-3</v>
      </c>
      <c r="F131" s="24">
        <f t="shared" si="28"/>
        <v>1.0870678725628233E-2</v>
      </c>
      <c r="G131" s="25">
        <f t="shared" si="28"/>
        <v>1.9237020558099741E-2</v>
      </c>
    </row>
    <row r="132" spans="1:7" ht="24" x14ac:dyDescent="0.25">
      <c r="A132" s="21"/>
      <c r="B132" s="22" t="s">
        <v>20</v>
      </c>
      <c r="C132" s="23">
        <f t="shared" ref="C132:G132" si="29">C35 -($H35*C$96/$H$96)</f>
        <v>3.1817922198592752E-2</v>
      </c>
      <c r="D132" s="24">
        <f t="shared" si="29"/>
        <v>3.2112767170119627E-3</v>
      </c>
      <c r="E132" s="24">
        <f t="shared" si="29"/>
        <v>2.1022452560956251E-2</v>
      </c>
      <c r="F132" s="24">
        <f t="shared" si="29"/>
        <v>1.2171507085314962E-2</v>
      </c>
      <c r="G132" s="25">
        <f t="shared" si="29"/>
        <v>-6.8223158561875982E-2</v>
      </c>
    </row>
    <row r="133" spans="1:7" ht="24" x14ac:dyDescent="0.25">
      <c r="A133" s="21"/>
      <c r="B133" s="22" t="s">
        <v>21</v>
      </c>
      <c r="C133" s="23">
        <f t="shared" ref="C133:G133" si="30">C36 -($H36*C$96/$H$96)</f>
        <v>3.1708449925160614E-2</v>
      </c>
      <c r="D133" s="24">
        <f t="shared" si="30"/>
        <v>7.6793297162744412E-4</v>
      </c>
      <c r="E133" s="24">
        <f t="shared" si="30"/>
        <v>-5.8567858723158672E-2</v>
      </c>
      <c r="F133" s="24">
        <f t="shared" si="30"/>
        <v>-4.9867133699515009E-2</v>
      </c>
      <c r="G133" s="25">
        <f t="shared" si="30"/>
        <v>7.5958609525885595E-2</v>
      </c>
    </row>
    <row r="134" spans="1:7" x14ac:dyDescent="0.25">
      <c r="A134" s="21"/>
      <c r="B134" s="22" t="s">
        <v>22</v>
      </c>
      <c r="C134" s="23">
        <f t="shared" ref="C134:G134" si="31">C37 -($H37*C$96/$H$96)</f>
        <v>-3.7647228300099728E-2</v>
      </c>
      <c r="D134" s="24">
        <f t="shared" si="31"/>
        <v>-5.6728126700482662E-3</v>
      </c>
      <c r="E134" s="24">
        <f t="shared" si="31"/>
        <v>3.3982593496757821E-2</v>
      </c>
      <c r="F134" s="24">
        <f t="shared" si="31"/>
        <v>3.4435253828290061E-2</v>
      </c>
      <c r="G134" s="25">
        <f t="shared" si="31"/>
        <v>-2.5097806354899888E-2</v>
      </c>
    </row>
    <row r="135" spans="1:7" x14ac:dyDescent="0.25">
      <c r="A135" s="21"/>
      <c r="B135" s="22" t="s">
        <v>23</v>
      </c>
      <c r="C135" s="23">
        <f t="shared" ref="C135:G135" si="32">C38 -($H38*C$96/$H$96)</f>
        <v>-1.9429604995535005E-2</v>
      </c>
      <c r="D135" s="24">
        <f t="shared" si="32"/>
        <v>2.3283560595532299E-2</v>
      </c>
      <c r="E135" s="24">
        <f t="shared" si="32"/>
        <v>5.6155206112659117E-3</v>
      </c>
      <c r="F135" s="24">
        <f t="shared" si="32"/>
        <v>-1.7001193384535984E-3</v>
      </c>
      <c r="G135" s="25">
        <f t="shared" si="32"/>
        <v>-7.7693568728095519E-3</v>
      </c>
    </row>
    <row r="136" spans="1:7" ht="24" x14ac:dyDescent="0.25">
      <c r="A136" s="21"/>
      <c r="B136" s="22" t="s">
        <v>24</v>
      </c>
      <c r="C136" s="23">
        <f t="shared" ref="C136:G136" si="33">C39 -($H39*C$96/$H$96)</f>
        <v>-1.4167949000636337E-3</v>
      </c>
      <c r="D136" s="24">
        <f t="shared" si="33"/>
        <v>-1.4244708955638619E-2</v>
      </c>
      <c r="E136" s="24">
        <f t="shared" si="33"/>
        <v>4.1143322744379596E-2</v>
      </c>
      <c r="F136" s="24">
        <f t="shared" si="33"/>
        <v>-2.1626000026364722E-2</v>
      </c>
      <c r="G136" s="25">
        <f t="shared" si="33"/>
        <v>-3.8558188623126766E-3</v>
      </c>
    </row>
    <row r="137" spans="1:7" ht="24" x14ac:dyDescent="0.25">
      <c r="A137" s="21"/>
      <c r="B137" s="22" t="s">
        <v>25</v>
      </c>
      <c r="C137" s="23">
        <f t="shared" ref="C137:G137" si="34">C40 -($H40*C$96/$H$96)</f>
        <v>-1.2294564584629797E-3</v>
      </c>
      <c r="D137" s="24">
        <f t="shared" si="34"/>
        <v>1.9669727457083439E-2</v>
      </c>
      <c r="E137" s="24">
        <f t="shared" si="34"/>
        <v>8.1547464235549039E-3</v>
      </c>
      <c r="F137" s="24">
        <f t="shared" si="34"/>
        <v>-3.0480074469175292E-2</v>
      </c>
      <c r="G137" s="25">
        <f t="shared" si="34"/>
        <v>3.8850570469999152E-3</v>
      </c>
    </row>
    <row r="138" spans="1:7" ht="24" x14ac:dyDescent="0.25">
      <c r="A138" s="21"/>
      <c r="B138" s="22" t="s">
        <v>26</v>
      </c>
      <c r="C138" s="23">
        <f t="shared" ref="C138:G138" si="35">C41 -($H41*C$96/$H$96)</f>
        <v>-8.3417403958605529E-3</v>
      </c>
      <c r="D138" s="24">
        <f t="shared" si="35"/>
        <v>3.1390620376820499E-3</v>
      </c>
      <c r="E138" s="24">
        <f t="shared" si="35"/>
        <v>-1.2429344710280787E-2</v>
      </c>
      <c r="F138" s="24">
        <f t="shared" si="35"/>
        <v>-1.7668312324184421E-3</v>
      </c>
      <c r="G138" s="25">
        <f t="shared" si="35"/>
        <v>1.9398854300877649E-2</v>
      </c>
    </row>
    <row r="139" spans="1:7" ht="24" x14ac:dyDescent="0.25">
      <c r="A139" s="21"/>
      <c r="B139" s="22" t="s">
        <v>27</v>
      </c>
      <c r="C139" s="23">
        <f t="shared" ref="C139:G139" si="36">C42 -($H42*C$96/$H$96)</f>
        <v>-1.3739146571705066E-2</v>
      </c>
      <c r="D139" s="24">
        <f t="shared" si="36"/>
        <v>6.9673244885149199E-3</v>
      </c>
      <c r="E139" s="24">
        <f t="shared" si="36"/>
        <v>2.3500203180972817E-2</v>
      </c>
      <c r="F139" s="24">
        <f t="shared" si="36"/>
        <v>3.2451970942948133E-2</v>
      </c>
      <c r="G139" s="25">
        <f t="shared" si="36"/>
        <v>-4.9180352040730839E-2</v>
      </c>
    </row>
    <row r="140" spans="1:7" ht="24" x14ac:dyDescent="0.25">
      <c r="A140" s="21"/>
      <c r="B140" s="22" t="s">
        <v>28</v>
      </c>
      <c r="C140" s="23">
        <f t="shared" ref="C140:G140" si="37">C43 -($H43*C$96/$H$96)</f>
        <v>-2.3620345265528961E-2</v>
      </c>
      <c r="D140" s="24">
        <f t="shared" si="37"/>
        <v>-7.3618224670667087E-4</v>
      </c>
      <c r="E140" s="24">
        <f t="shared" si="37"/>
        <v>3.0144769042601133E-3</v>
      </c>
      <c r="F140" s="24">
        <f t="shared" si="37"/>
        <v>2.7037156688630021E-3</v>
      </c>
      <c r="G140" s="25">
        <f t="shared" si="37"/>
        <v>1.8638334939112544E-2</v>
      </c>
    </row>
    <row r="141" spans="1:7" x14ac:dyDescent="0.25">
      <c r="A141" s="21" t="s">
        <v>29</v>
      </c>
      <c r="B141" s="22" t="s">
        <v>30</v>
      </c>
      <c r="C141" s="23">
        <f t="shared" ref="C141:G141" si="38">C44 -($H44*C$96/$H$96)</f>
        <v>-3.200046775175247E-2</v>
      </c>
      <c r="D141" s="24">
        <f t="shared" si="38"/>
        <v>2.2125206757295013E-2</v>
      </c>
      <c r="E141" s="24">
        <f t="shared" si="38"/>
        <v>-2.1555370414036434E-3</v>
      </c>
      <c r="F141" s="24">
        <f t="shared" si="38"/>
        <v>2.2247127213520901E-2</v>
      </c>
      <c r="G141" s="25">
        <f t="shared" si="38"/>
        <v>-1.02163291776598E-2</v>
      </c>
    </row>
    <row r="142" spans="1:7" x14ac:dyDescent="0.25">
      <c r="A142" s="21"/>
      <c r="B142" s="22" t="s">
        <v>31</v>
      </c>
      <c r="C142" s="23">
        <f t="shared" ref="C142:G142" si="39">C45 -($H45*C$96/$H$96)</f>
        <v>1.3917535129201491E-2</v>
      </c>
      <c r="D142" s="24">
        <f t="shared" si="39"/>
        <v>7.1275523645104033E-3</v>
      </c>
      <c r="E142" s="24">
        <f t="shared" si="39"/>
        <v>-5.4130883398042506E-3</v>
      </c>
      <c r="F142" s="24">
        <f t="shared" si="39"/>
        <v>4.1136323570220845E-3</v>
      </c>
      <c r="G142" s="25">
        <f t="shared" si="39"/>
        <v>-1.9745631510929756E-2</v>
      </c>
    </row>
    <row r="143" spans="1:7" ht="24" x14ac:dyDescent="0.25">
      <c r="A143" s="21"/>
      <c r="B143" s="22" t="s">
        <v>32</v>
      </c>
      <c r="C143" s="23">
        <f t="shared" ref="C143:G143" si="40">C46 -($H46*C$96/$H$96)</f>
        <v>-2.7301707013556858E-2</v>
      </c>
      <c r="D143" s="24">
        <f t="shared" si="40"/>
        <v>-2.4257691420549704E-2</v>
      </c>
      <c r="E143" s="24">
        <f t="shared" si="40"/>
        <v>2.9789142141225966E-2</v>
      </c>
      <c r="F143" s="24">
        <f t="shared" si="40"/>
        <v>4.435355018058354E-2</v>
      </c>
      <c r="G143" s="25">
        <f t="shared" si="40"/>
        <v>-2.2583293887702749E-2</v>
      </c>
    </row>
    <row r="144" spans="1:7" ht="24" x14ac:dyDescent="0.25">
      <c r="A144" s="21"/>
      <c r="B144" s="22" t="s">
        <v>33</v>
      </c>
      <c r="C144" s="23">
        <f t="shared" ref="C144:G144" si="41">C47 -($H47*C$96/$H$96)</f>
        <v>2.3999074342209686E-2</v>
      </c>
      <c r="D144" s="24">
        <f t="shared" si="41"/>
        <v>-4.3109808007331968E-2</v>
      </c>
      <c r="E144" s="24">
        <f t="shared" si="41"/>
        <v>-1.9176922623689724E-2</v>
      </c>
      <c r="F144" s="24">
        <f t="shared" si="41"/>
        <v>4.1243082046257568E-2</v>
      </c>
      <c r="G144" s="25">
        <f t="shared" si="41"/>
        <v>-2.955425757445479E-3</v>
      </c>
    </row>
    <row r="145" spans="1:7" x14ac:dyDescent="0.25">
      <c r="A145" s="21"/>
      <c r="B145" s="22" t="s">
        <v>34</v>
      </c>
      <c r="C145" s="23">
        <f t="shared" ref="C145:G145" si="42">C48 -($H48*C$96/$H$96)</f>
        <v>1.2106727123799538E-2</v>
      </c>
      <c r="D145" s="24">
        <f t="shared" si="42"/>
        <v>-1.6828929696592054E-3</v>
      </c>
      <c r="E145" s="24">
        <f t="shared" si="42"/>
        <v>-9.2363656147143314E-3</v>
      </c>
      <c r="F145" s="24">
        <f t="shared" si="42"/>
        <v>3.1948062873244365E-3</v>
      </c>
      <c r="G145" s="25">
        <f t="shared" si="42"/>
        <v>-4.3822748267503264E-3</v>
      </c>
    </row>
    <row r="146" spans="1:7" x14ac:dyDescent="0.25">
      <c r="A146" s="21"/>
      <c r="B146" s="22" t="s">
        <v>35</v>
      </c>
      <c r="C146" s="23">
        <f t="shared" ref="C146:G146" si="43">C49 -($H49*C$96/$H$96)</f>
        <v>5.3805486762278476E-2</v>
      </c>
      <c r="D146" s="24">
        <f t="shared" si="43"/>
        <v>2.0856593466637707E-2</v>
      </c>
      <c r="E146" s="24">
        <f t="shared" si="43"/>
        <v>1.6809542428502355E-2</v>
      </c>
      <c r="F146" s="24">
        <f t="shared" si="43"/>
        <v>-6.2571827509298183E-2</v>
      </c>
      <c r="G146" s="25">
        <f t="shared" si="43"/>
        <v>-2.8899795148120189E-2</v>
      </c>
    </row>
    <row r="147" spans="1:7" x14ac:dyDescent="0.25">
      <c r="A147" s="21"/>
      <c r="B147" s="22" t="s">
        <v>36</v>
      </c>
      <c r="C147" s="23">
        <f t="shared" ref="C147:G147" si="44">C50 -($H50*C$96/$H$96)</f>
        <v>-1.4479361407119473E-2</v>
      </c>
      <c r="D147" s="24">
        <f t="shared" si="44"/>
        <v>-2.2861042011009969E-2</v>
      </c>
      <c r="E147" s="24">
        <f t="shared" si="44"/>
        <v>7.5249194568748373E-2</v>
      </c>
      <c r="F147" s="24">
        <f t="shared" si="44"/>
        <v>-4.9469894656079094E-2</v>
      </c>
      <c r="G147" s="25">
        <f t="shared" si="44"/>
        <v>1.1561103505460135E-2</v>
      </c>
    </row>
    <row r="148" spans="1:7" x14ac:dyDescent="0.25">
      <c r="A148" s="21"/>
      <c r="B148" s="22" t="s">
        <v>37</v>
      </c>
      <c r="C148" s="23">
        <f t="shared" ref="C148:G148" si="45">C51 -($H51*C$96/$H$96)</f>
        <v>1.09234577258632E-2</v>
      </c>
      <c r="D148" s="24">
        <f t="shared" si="45"/>
        <v>-1.5675382368275814E-2</v>
      </c>
      <c r="E148" s="24">
        <f t="shared" si="45"/>
        <v>-8.6593081507243819E-3</v>
      </c>
      <c r="F148" s="24">
        <f t="shared" si="45"/>
        <v>1.4784043500320698E-2</v>
      </c>
      <c r="G148" s="25">
        <f t="shared" si="45"/>
        <v>-1.3728107071837858E-3</v>
      </c>
    </row>
    <row r="149" spans="1:7" ht="24" x14ac:dyDescent="0.25">
      <c r="A149" s="21"/>
      <c r="B149" s="22" t="s">
        <v>38</v>
      </c>
      <c r="C149" s="23">
        <f t="shared" ref="C149:G149" si="46">C52 -($H52*C$96/$H$96)</f>
        <v>4.5480347708785895E-2</v>
      </c>
      <c r="D149" s="24">
        <f t="shared" si="46"/>
        <v>-4.339435790212165E-2</v>
      </c>
      <c r="E149" s="24">
        <f t="shared" si="46"/>
        <v>-2.1920175048785739E-2</v>
      </c>
      <c r="F149" s="24">
        <f t="shared" si="46"/>
        <v>4.2471823744007597E-2</v>
      </c>
      <c r="G149" s="25">
        <f t="shared" si="46"/>
        <v>-2.2637638501886187E-2</v>
      </c>
    </row>
    <row r="150" spans="1:7" ht="24" x14ac:dyDescent="0.25">
      <c r="A150" s="21"/>
      <c r="B150" s="22" t="s">
        <v>39</v>
      </c>
      <c r="C150" s="23">
        <f t="shared" ref="C150:G150" si="47">C53 -($H53*C$96/$H$96)</f>
        <v>5.3422882042279324E-2</v>
      </c>
      <c r="D150" s="24">
        <f t="shared" si="47"/>
        <v>1.9322858081376015E-2</v>
      </c>
      <c r="E150" s="24">
        <f t="shared" si="47"/>
        <v>-7.485752924259062E-2</v>
      </c>
      <c r="F150" s="24">
        <f t="shared" si="47"/>
        <v>-5.5398123691424994E-3</v>
      </c>
      <c r="G150" s="25">
        <f t="shared" si="47"/>
        <v>7.651601488077725E-3</v>
      </c>
    </row>
    <row r="151" spans="1:7" x14ac:dyDescent="0.25">
      <c r="A151" s="21"/>
      <c r="B151" s="22" t="s">
        <v>40</v>
      </c>
      <c r="C151" s="23">
        <f t="shared" ref="C151:G151" si="48">C54 -($H54*C$96/$H$96)</f>
        <v>-2.6497137648325314E-2</v>
      </c>
      <c r="D151" s="24">
        <f t="shared" si="48"/>
        <v>3.1214569385986074E-2</v>
      </c>
      <c r="E151" s="24">
        <f t="shared" si="48"/>
        <v>-3.2148908698563683E-2</v>
      </c>
      <c r="F151" s="24">
        <f t="shared" si="48"/>
        <v>4.2650808537988305E-2</v>
      </c>
      <c r="G151" s="25">
        <f t="shared" si="48"/>
        <v>-1.521933157708541E-2</v>
      </c>
    </row>
    <row r="152" spans="1:7" x14ac:dyDescent="0.25">
      <c r="A152" s="21"/>
      <c r="B152" s="22" t="s">
        <v>41</v>
      </c>
      <c r="C152" s="23">
        <f t="shared" ref="C152:G152" si="49">C55 -($H55*C$96/$H$96)</f>
        <v>-2.8612599545644962E-2</v>
      </c>
      <c r="D152" s="24">
        <f t="shared" si="49"/>
        <v>1.3956706734964547E-2</v>
      </c>
      <c r="E152" s="24">
        <f t="shared" si="49"/>
        <v>1.0515850765367346E-2</v>
      </c>
      <c r="F152" s="24">
        <f t="shared" si="49"/>
        <v>6.7284132630308691E-2</v>
      </c>
      <c r="G152" s="25">
        <f t="shared" si="49"/>
        <v>-6.3144090584995816E-2</v>
      </c>
    </row>
    <row r="153" spans="1:7" x14ac:dyDescent="0.25">
      <c r="A153" s="21"/>
      <c r="B153" s="22" t="s">
        <v>42</v>
      </c>
      <c r="C153" s="23">
        <f t="shared" ref="C153:G153" si="50">C56 -($H56*C$96/$H$96)</f>
        <v>-3.354120519524828E-2</v>
      </c>
      <c r="D153" s="24">
        <f t="shared" si="50"/>
        <v>-8.5007615460002128E-3</v>
      </c>
      <c r="E153" s="24">
        <f t="shared" si="50"/>
        <v>3.4032215537373484E-2</v>
      </c>
      <c r="F153" s="24">
        <f t="shared" si="50"/>
        <v>-1.9446782864148859E-2</v>
      </c>
      <c r="G153" s="25">
        <f t="shared" si="50"/>
        <v>2.7456534068023841E-2</v>
      </c>
    </row>
    <row r="154" spans="1:7" ht="24" x14ac:dyDescent="0.25">
      <c r="A154" s="21"/>
      <c r="B154" s="22" t="s">
        <v>43</v>
      </c>
      <c r="C154" s="23">
        <f t="shared" ref="C154:G154" si="51">C57 -($H57*C$96/$H$96)</f>
        <v>-4.0320774932212783E-3</v>
      </c>
      <c r="D154" s="24">
        <f t="shared" si="51"/>
        <v>-1.806220259407372E-2</v>
      </c>
      <c r="E154" s="24">
        <f t="shared" si="51"/>
        <v>2.9985799098362909E-4</v>
      </c>
      <c r="F154" s="24">
        <f t="shared" si="51"/>
        <v>3.1580060375538122E-3</v>
      </c>
      <c r="G154" s="25">
        <f t="shared" si="51"/>
        <v>1.8636416058757557E-2</v>
      </c>
    </row>
    <row r="155" spans="1:7" ht="24" x14ac:dyDescent="0.25">
      <c r="A155" s="21"/>
      <c r="B155" s="22" t="s">
        <v>44</v>
      </c>
      <c r="C155" s="23">
        <f t="shared" ref="C155:G155" si="52">C58 -($H58*C$96/$H$96)</f>
        <v>-4.2952982416016555E-2</v>
      </c>
      <c r="D155" s="24">
        <f t="shared" si="52"/>
        <v>2.9614057831589935E-2</v>
      </c>
      <c r="E155" s="24">
        <f t="shared" si="52"/>
        <v>2.4841482528469849E-2</v>
      </c>
      <c r="F155" s="24">
        <f t="shared" si="52"/>
        <v>-1.9619750632513533E-3</v>
      </c>
      <c r="G155" s="25">
        <f t="shared" si="52"/>
        <v>-9.5405828807917925E-3</v>
      </c>
    </row>
    <row r="156" spans="1:7" ht="24" x14ac:dyDescent="0.25">
      <c r="A156" s="21"/>
      <c r="B156" s="22" t="s">
        <v>45</v>
      </c>
      <c r="C156" s="23">
        <f t="shared" ref="C156:G156" si="53">C59 -($H59*C$96/$H$96)</f>
        <v>1.9282322492168491E-2</v>
      </c>
      <c r="D156" s="24">
        <f t="shared" si="53"/>
        <v>2.8839057201377027E-2</v>
      </c>
      <c r="E156" s="24">
        <f t="shared" si="53"/>
        <v>-2.5261062715509708E-2</v>
      </c>
      <c r="F156" s="24">
        <f t="shared" si="53"/>
        <v>6.8055328829779715E-3</v>
      </c>
      <c r="G156" s="25">
        <f t="shared" si="53"/>
        <v>-2.9665849861014032E-2</v>
      </c>
    </row>
    <row r="157" spans="1:7" x14ac:dyDescent="0.25">
      <c r="A157" s="21" t="s">
        <v>65</v>
      </c>
      <c r="B157" s="22" t="s">
        <v>66</v>
      </c>
      <c r="C157" s="23">
        <f t="shared" ref="C157:G157" si="54">C60 -($H60*C$96/$H$96)</f>
        <v>-6.1260825923721535E-2</v>
      </c>
      <c r="D157" s="24">
        <f t="shared" si="54"/>
        <v>-1.7434156144863489E-3</v>
      </c>
      <c r="E157" s="24">
        <f t="shared" si="54"/>
        <v>-1.6255197937755095E-3</v>
      </c>
      <c r="F157" s="24">
        <f t="shared" si="54"/>
        <v>4.9641548607644304E-2</v>
      </c>
      <c r="G157" s="25">
        <f t="shared" si="54"/>
        <v>1.4988212724339006E-2</v>
      </c>
    </row>
    <row r="158" spans="1:7" ht="24" x14ac:dyDescent="0.25">
      <c r="A158" s="21"/>
      <c r="B158" s="22" t="s">
        <v>67</v>
      </c>
      <c r="C158" s="23">
        <f t="shared" ref="C158:G158" si="55">C61 -($H61*C$96/$H$96)</f>
        <v>6.5508108824373634E-3</v>
      </c>
      <c r="D158" s="24">
        <f t="shared" si="55"/>
        <v>5.4619375729265396E-3</v>
      </c>
      <c r="E158" s="24">
        <f t="shared" si="55"/>
        <v>-3.1868319343519941E-2</v>
      </c>
      <c r="F158" s="24">
        <f t="shared" si="55"/>
        <v>-3.0200929166305235E-2</v>
      </c>
      <c r="G158" s="25">
        <f t="shared" si="55"/>
        <v>5.0056500054461384E-2</v>
      </c>
    </row>
    <row r="159" spans="1:7" ht="24" x14ac:dyDescent="0.25">
      <c r="A159" s="21"/>
      <c r="B159" s="22" t="s">
        <v>68</v>
      </c>
      <c r="C159" s="23">
        <f t="shared" ref="C159:G159" si="56">C62 -($H62*C$96/$H$96)</f>
        <v>-6.0854296755238485E-3</v>
      </c>
      <c r="D159" s="24">
        <f t="shared" si="56"/>
        <v>7.8808489814796712E-4</v>
      </c>
      <c r="E159" s="24">
        <f t="shared" si="56"/>
        <v>2.7483428545083621E-2</v>
      </c>
      <c r="F159" s="24">
        <f t="shared" si="56"/>
        <v>2.0076052187722876E-3</v>
      </c>
      <c r="G159" s="25">
        <f t="shared" si="56"/>
        <v>-2.4193688986480041E-2</v>
      </c>
    </row>
    <row r="160" spans="1:7" x14ac:dyDescent="0.25">
      <c r="A160" s="21"/>
      <c r="B160" s="22" t="s">
        <v>69</v>
      </c>
      <c r="C160" s="23">
        <f t="shared" ref="C160:G160" si="57">C63 -($H63*C$96/$H$96)</f>
        <v>1.3974950591067514E-2</v>
      </c>
      <c r="D160" s="24">
        <f t="shared" si="57"/>
        <v>-2.1183734316653213E-3</v>
      </c>
      <c r="E160" s="24">
        <f t="shared" si="57"/>
        <v>6.9059764019162584E-3</v>
      </c>
      <c r="F160" s="24">
        <f t="shared" si="57"/>
        <v>-9.5558304257797877E-4</v>
      </c>
      <c r="G160" s="25">
        <f t="shared" si="57"/>
        <v>-1.7806970518740389E-2</v>
      </c>
    </row>
    <row r="161" spans="1:7" x14ac:dyDescent="0.25">
      <c r="A161" s="21"/>
      <c r="B161" s="22" t="s">
        <v>70</v>
      </c>
      <c r="C161" s="23">
        <f t="shared" ref="C161:G161" si="58">C64 -($H64*C$96/$H$96)</f>
        <v>4.4346482307908941E-2</v>
      </c>
      <c r="D161" s="24">
        <f t="shared" si="58"/>
        <v>-2.8269286615794281E-2</v>
      </c>
      <c r="E161" s="24">
        <f t="shared" si="58"/>
        <v>-1.76854580518849E-2</v>
      </c>
      <c r="F161" s="24">
        <f t="shared" si="58"/>
        <v>2.9703187883172194E-2</v>
      </c>
      <c r="G161" s="25">
        <f t="shared" si="58"/>
        <v>-2.8094925523402065E-2</v>
      </c>
    </row>
    <row r="162" spans="1:7" ht="24" x14ac:dyDescent="0.25">
      <c r="A162" s="21"/>
      <c r="B162" s="22" t="s">
        <v>71</v>
      </c>
      <c r="C162" s="23">
        <f t="shared" ref="C162:G162" si="59">C65 -($H65*C$96/$H$96)</f>
        <v>1.1252585435043566E-2</v>
      </c>
      <c r="D162" s="24">
        <f t="shared" si="59"/>
        <v>1.256574256119769E-2</v>
      </c>
      <c r="E162" s="24">
        <f t="shared" si="59"/>
        <v>-3.1210220721106796E-3</v>
      </c>
      <c r="F162" s="24">
        <f t="shared" si="59"/>
        <v>3.1098285910276469E-2</v>
      </c>
      <c r="G162" s="25">
        <f t="shared" si="59"/>
        <v>-5.1795591834407018E-2</v>
      </c>
    </row>
    <row r="163" spans="1:7" x14ac:dyDescent="0.25">
      <c r="A163" s="21"/>
      <c r="B163" s="22" t="s">
        <v>72</v>
      </c>
      <c r="C163" s="23">
        <f t="shared" ref="C163:G163" si="60">C66 -($H66*C$96/$H$96)</f>
        <v>-4.9285345183174845E-3</v>
      </c>
      <c r="D163" s="24">
        <f t="shared" si="60"/>
        <v>-3.759022563235162E-2</v>
      </c>
      <c r="E163" s="24">
        <f t="shared" si="60"/>
        <v>1.2315024599967084E-2</v>
      </c>
      <c r="F163" s="24">
        <f t="shared" si="60"/>
        <v>6.4338535178153633E-3</v>
      </c>
      <c r="G163" s="25">
        <f t="shared" si="60"/>
        <v>2.3769882032886575E-2</v>
      </c>
    </row>
    <row r="164" spans="1:7" x14ac:dyDescent="0.25">
      <c r="A164" s="21"/>
      <c r="B164" s="22" t="s">
        <v>73</v>
      </c>
      <c r="C164" s="23">
        <f t="shared" ref="C164:G164" si="61">C67 -($H67*C$96/$H$96)</f>
        <v>-1.2628596391350361E-2</v>
      </c>
      <c r="D164" s="24">
        <f t="shared" si="61"/>
        <v>2.9014644261215555E-2</v>
      </c>
      <c r="E164" s="24">
        <f t="shared" si="61"/>
        <v>-1.9927350000179533E-2</v>
      </c>
      <c r="F164" s="24">
        <f t="shared" si="61"/>
        <v>4.1330106927834065E-2</v>
      </c>
      <c r="G164" s="25">
        <f t="shared" si="61"/>
        <v>-3.7788804797519671E-2</v>
      </c>
    </row>
    <row r="165" spans="1:7" x14ac:dyDescent="0.25">
      <c r="A165" s="21"/>
      <c r="B165" s="22" t="s">
        <v>74</v>
      </c>
      <c r="C165" s="23">
        <f t="shared" ref="C165:G165" si="62">C68 -($H68*C$96/$H$96)</f>
        <v>-3.6179947396626139E-2</v>
      </c>
      <c r="D165" s="24">
        <f t="shared" si="62"/>
        <v>2.8365532074551919E-2</v>
      </c>
      <c r="E165" s="24">
        <f t="shared" si="62"/>
        <v>1.3427745924371487E-2</v>
      </c>
      <c r="F165" s="24">
        <f t="shared" si="62"/>
        <v>-5.7839960709355209E-3</v>
      </c>
      <c r="G165" s="25">
        <f t="shared" si="62"/>
        <v>1.706654686382536E-4</v>
      </c>
    </row>
    <row r="166" spans="1:7" x14ac:dyDescent="0.25">
      <c r="A166" s="21"/>
      <c r="B166" s="22" t="s">
        <v>75</v>
      </c>
      <c r="C166" s="23">
        <f t="shared" ref="C166:G166" si="63">C69 -($H69*C$96/$H$96)</f>
        <v>1.871862156387627E-4</v>
      </c>
      <c r="D166" s="24">
        <f t="shared" si="63"/>
        <v>1.1788630484410978E-2</v>
      </c>
      <c r="E166" s="24">
        <f t="shared" si="63"/>
        <v>-2.590484489692807E-2</v>
      </c>
      <c r="F166" s="24">
        <f t="shared" si="63"/>
        <v>2.0756190951948639E-2</v>
      </c>
      <c r="G166" s="25">
        <f t="shared" si="63"/>
        <v>-6.8271627550701985E-3</v>
      </c>
    </row>
    <row r="167" spans="1:7" x14ac:dyDescent="0.25">
      <c r="A167" s="21"/>
      <c r="B167" s="22" t="s">
        <v>76</v>
      </c>
      <c r="C167" s="23">
        <f t="shared" ref="C167:G167" si="64">C70 -($H70*C$96/$H$96)</f>
        <v>-2.1807398619280716E-4</v>
      </c>
      <c r="D167" s="24">
        <f t="shared" si="64"/>
        <v>-3.6289191301156876E-2</v>
      </c>
      <c r="E167" s="24">
        <f t="shared" si="64"/>
        <v>6.2128979312474908E-3</v>
      </c>
      <c r="F167" s="24">
        <f t="shared" si="64"/>
        <v>2.0146404437618559E-2</v>
      </c>
      <c r="G167" s="25">
        <f t="shared" si="64"/>
        <v>1.0147962918483605E-2</v>
      </c>
    </row>
    <row r="168" spans="1:7" x14ac:dyDescent="0.25">
      <c r="A168" s="21"/>
      <c r="B168" s="22" t="s">
        <v>77</v>
      </c>
      <c r="C168" s="23">
        <f t="shared" ref="C168:G168" si="65">C71 -($H71*C$96/$H$96)</f>
        <v>2.6703298793620101E-2</v>
      </c>
      <c r="D168" s="24">
        <f t="shared" si="65"/>
        <v>7.3209610180468287E-3</v>
      </c>
      <c r="E168" s="24">
        <f t="shared" si="65"/>
        <v>-1.5354991851878219E-2</v>
      </c>
      <c r="F168" s="24">
        <f t="shared" si="65"/>
        <v>-3.2711799728314173E-2</v>
      </c>
      <c r="G168" s="25">
        <f t="shared" si="65"/>
        <v>1.4042531768525435E-2</v>
      </c>
    </row>
    <row r="169" spans="1:7" x14ac:dyDescent="0.25">
      <c r="A169" s="21"/>
      <c r="B169" s="22" t="s">
        <v>78</v>
      </c>
      <c r="C169" s="23">
        <f t="shared" ref="C169:G169" si="66">C72 -($H72*C$96/$H$96)</f>
        <v>-2.2297693211726866E-2</v>
      </c>
      <c r="D169" s="24">
        <f t="shared" si="66"/>
        <v>4.360673050578695E-2</v>
      </c>
      <c r="E169" s="24">
        <f t="shared" si="66"/>
        <v>7.4084684225835806E-3</v>
      </c>
      <c r="F169" s="24">
        <f t="shared" si="66"/>
        <v>-6.0802869682868799E-2</v>
      </c>
      <c r="G169" s="25">
        <f t="shared" si="66"/>
        <v>3.2085363966225133E-2</v>
      </c>
    </row>
    <row r="170" spans="1:7" ht="24" x14ac:dyDescent="0.25">
      <c r="A170" s="21"/>
      <c r="B170" s="22" t="s">
        <v>79</v>
      </c>
      <c r="C170" s="23">
        <f t="shared" ref="C170:G170" si="67">C73 -($H73*C$96/$H$96)</f>
        <v>-4.544350666605107E-3</v>
      </c>
      <c r="D170" s="24">
        <f t="shared" si="67"/>
        <v>-3.1375351954613884E-2</v>
      </c>
      <c r="E170" s="24">
        <f t="shared" si="67"/>
        <v>-1.2230567622629751E-2</v>
      </c>
      <c r="F170" s="24">
        <f t="shared" si="67"/>
        <v>2.2638584941652162E-3</v>
      </c>
      <c r="G170" s="25">
        <f t="shared" si="67"/>
        <v>4.5886411749683484E-2</v>
      </c>
    </row>
    <row r="171" spans="1:7" x14ac:dyDescent="0.25">
      <c r="A171" s="21"/>
      <c r="B171" s="22" t="s">
        <v>80</v>
      </c>
      <c r="C171" s="23">
        <f t="shared" ref="C171:G171" si="68">C74 -($H74*C$96/$H$96)</f>
        <v>1.0418444619607392E-2</v>
      </c>
      <c r="D171" s="24">
        <f t="shared" si="68"/>
        <v>4.722273074423744E-3</v>
      </c>
      <c r="E171" s="24">
        <f t="shared" si="68"/>
        <v>2.3927190307990731E-3</v>
      </c>
      <c r="F171" s="24">
        <f t="shared" si="68"/>
        <v>-3.550048830558028E-2</v>
      </c>
      <c r="G171" s="25">
        <f t="shared" si="68"/>
        <v>1.796705158074996E-2</v>
      </c>
    </row>
    <row r="172" spans="1:7" x14ac:dyDescent="0.25">
      <c r="A172" s="21"/>
      <c r="B172" s="22" t="s">
        <v>81</v>
      </c>
      <c r="C172" s="23">
        <f t="shared" ref="C172:G172" si="69">C75 -($H75*C$96/$H$96)</f>
        <v>-1.769217536125034E-2</v>
      </c>
      <c r="D172" s="24">
        <f t="shared" si="69"/>
        <v>-1.7984747588949107E-2</v>
      </c>
      <c r="E172" s="24">
        <f t="shared" si="69"/>
        <v>3.5651539289140749E-2</v>
      </c>
      <c r="F172" s="24">
        <f t="shared" si="69"/>
        <v>-6.3804298523951197E-3</v>
      </c>
      <c r="G172" s="25">
        <f t="shared" si="69"/>
        <v>6.4058135134538452E-3</v>
      </c>
    </row>
    <row r="173" spans="1:7" x14ac:dyDescent="0.25">
      <c r="A173" s="21"/>
      <c r="B173" s="22" t="s">
        <v>82</v>
      </c>
      <c r="C173" s="23">
        <f t="shared" ref="C173:G173" si="70">C76 -($H76*C$96/$H$96)</f>
        <v>1.3000513487185228E-3</v>
      </c>
      <c r="D173" s="24">
        <f t="shared" si="70"/>
        <v>-1.3829970754988707E-2</v>
      </c>
      <c r="E173" s="24">
        <f t="shared" si="70"/>
        <v>-2.4544553057774976E-2</v>
      </c>
      <c r="F173" s="24">
        <f t="shared" si="70"/>
        <v>-1.5710351786943993E-2</v>
      </c>
      <c r="G173" s="25">
        <f t="shared" si="70"/>
        <v>5.2784824250989043E-2</v>
      </c>
    </row>
    <row r="174" spans="1:7" x14ac:dyDescent="0.25">
      <c r="A174" s="21"/>
      <c r="B174" s="22" t="s">
        <v>83</v>
      </c>
      <c r="C174" s="23">
        <f t="shared" ref="C174:G174" si="71">C77 -($H77*C$96/$H$96)</f>
        <v>-4.367953888476489E-2</v>
      </c>
      <c r="D174" s="24">
        <f t="shared" si="71"/>
        <v>3.4701248084155506E-2</v>
      </c>
      <c r="E174" s="24">
        <f t="shared" si="71"/>
        <v>9.5990323199290906E-3</v>
      </c>
      <c r="F174" s="24">
        <f t="shared" si="71"/>
        <v>1.68075245062283E-2</v>
      </c>
      <c r="G174" s="25">
        <f t="shared" si="71"/>
        <v>-1.7428266025548284E-2</v>
      </c>
    </row>
    <row r="175" spans="1:7" x14ac:dyDescent="0.25">
      <c r="A175" s="21" t="s">
        <v>84</v>
      </c>
      <c r="B175" s="22" t="s">
        <v>85</v>
      </c>
      <c r="C175" s="23">
        <f t="shared" ref="C175:G175" si="72">C78 -($H78*C$96/$H$96)</f>
        <v>3.1766179441439502E-3</v>
      </c>
      <c r="D175" s="24">
        <f t="shared" si="72"/>
        <v>-8.4226938664607731E-3</v>
      </c>
      <c r="E175" s="24">
        <f t="shared" si="72"/>
        <v>-2.1715446226299645E-2</v>
      </c>
      <c r="F175" s="24">
        <f t="shared" si="72"/>
        <v>3.3230591903149892E-2</v>
      </c>
      <c r="G175" s="25">
        <f t="shared" si="72"/>
        <v>-6.2690697545332852E-3</v>
      </c>
    </row>
    <row r="176" spans="1:7" x14ac:dyDescent="0.25">
      <c r="A176" s="21"/>
      <c r="B176" s="22" t="s">
        <v>86</v>
      </c>
      <c r="C176" s="23">
        <f t="shared" ref="C176:G176" si="73">C79 -($H79*C$96/$H$96)</f>
        <v>-1.8712297973096925E-3</v>
      </c>
      <c r="D176" s="24">
        <f t="shared" si="73"/>
        <v>-1.5875959518600297E-2</v>
      </c>
      <c r="E176" s="24">
        <f t="shared" si="73"/>
        <v>9.8454771116955053E-3</v>
      </c>
      <c r="F176" s="24">
        <f t="shared" si="73"/>
        <v>8.7249894821608831E-3</v>
      </c>
      <c r="G176" s="25">
        <f t="shared" si="73"/>
        <v>-8.2327727794637151E-4</v>
      </c>
    </row>
    <row r="177" spans="1:7" x14ac:dyDescent="0.25">
      <c r="A177" s="21"/>
      <c r="B177" s="22" t="s">
        <v>87</v>
      </c>
      <c r="C177" s="23">
        <f t="shared" ref="C177:G177" si="74">C80 -($H80*C$96/$H$96)</f>
        <v>8.5736665626856556E-4</v>
      </c>
      <c r="D177" s="24">
        <f t="shared" si="74"/>
        <v>3.2241677225699039E-2</v>
      </c>
      <c r="E177" s="24">
        <f t="shared" si="74"/>
        <v>-2.3795874216042401E-2</v>
      </c>
      <c r="F177" s="24">
        <f t="shared" si="74"/>
        <v>-3.0512844592441163E-2</v>
      </c>
      <c r="G177" s="25">
        <f t="shared" si="74"/>
        <v>2.1209674926515959E-2</v>
      </c>
    </row>
    <row r="178" spans="1:7" x14ac:dyDescent="0.25">
      <c r="A178" s="21"/>
      <c r="B178" s="22" t="s">
        <v>88</v>
      </c>
      <c r="C178" s="23">
        <f t="shared" ref="C178:G178" si="75">C81 -($H81*C$96/$H$96)</f>
        <v>3.5022196393452221E-2</v>
      </c>
      <c r="D178" s="24">
        <f t="shared" si="75"/>
        <v>-1.6944940690825083E-3</v>
      </c>
      <c r="E178" s="24">
        <f t="shared" si="75"/>
        <v>-3.3678561093010151E-2</v>
      </c>
      <c r="F178" s="24">
        <f t="shared" si="75"/>
        <v>-1.5290487016596188E-2</v>
      </c>
      <c r="G178" s="25">
        <f t="shared" si="75"/>
        <v>1.5641345785236849E-2</v>
      </c>
    </row>
    <row r="179" spans="1:7" x14ac:dyDescent="0.25">
      <c r="A179" s="21"/>
      <c r="B179" s="22" t="s">
        <v>89</v>
      </c>
      <c r="C179" s="23">
        <f t="shared" ref="C179:G179" si="76">C82 -($H82*C$96/$H$96)</f>
        <v>2.0072217957210287E-2</v>
      </c>
      <c r="D179" s="24">
        <f t="shared" si="76"/>
        <v>2.6159722618238651E-2</v>
      </c>
      <c r="E179" s="24">
        <f t="shared" si="76"/>
        <v>-2.4876915604128497E-2</v>
      </c>
      <c r="F179" s="24">
        <f t="shared" si="76"/>
        <v>3.2774832229899298E-2</v>
      </c>
      <c r="G179" s="25">
        <f t="shared" si="76"/>
        <v>-5.4129857201219683E-2</v>
      </c>
    </row>
    <row r="180" spans="1:7" ht="24" x14ac:dyDescent="0.25">
      <c r="A180" s="21"/>
      <c r="B180" s="22" t="s">
        <v>90</v>
      </c>
      <c r="C180" s="23">
        <f t="shared" ref="C180:G180" si="77">C83 -($H83*C$96/$H$96)</f>
        <v>-4.0052391515545405E-3</v>
      </c>
      <c r="D180" s="24">
        <f t="shared" si="77"/>
        <v>-2.1525691313310252E-2</v>
      </c>
      <c r="E180" s="24">
        <f t="shared" si="77"/>
        <v>1.9559895302373287E-2</v>
      </c>
      <c r="F180" s="24">
        <f t="shared" si="77"/>
        <v>8.2778587874278081E-2</v>
      </c>
      <c r="G180" s="25">
        <f t="shared" si="77"/>
        <v>-7.6807552711786492E-2</v>
      </c>
    </row>
    <row r="181" spans="1:7" ht="24" x14ac:dyDescent="0.25">
      <c r="A181" s="21"/>
      <c r="B181" s="22" t="s">
        <v>91</v>
      </c>
      <c r="C181" s="23">
        <f t="shared" ref="C181:G181" si="78">C84 -($H84*C$96/$H$96)</f>
        <v>-8.5799232688989202E-3</v>
      </c>
      <c r="D181" s="24">
        <f t="shared" si="78"/>
        <v>-1.9196250176608004E-2</v>
      </c>
      <c r="E181" s="24">
        <f t="shared" si="78"/>
        <v>3.0761835027179968E-2</v>
      </c>
      <c r="F181" s="24">
        <f t="shared" si="78"/>
        <v>2.7247495357291263E-3</v>
      </c>
      <c r="G181" s="25">
        <f t="shared" si="78"/>
        <v>-5.7104111174022532E-3</v>
      </c>
    </row>
    <row r="182" spans="1:7" x14ac:dyDescent="0.25">
      <c r="A182" s="21"/>
      <c r="B182" s="22" t="s">
        <v>92</v>
      </c>
      <c r="C182" s="23">
        <f t="shared" ref="C182:G182" si="79">C85 -($H85*C$96/$H$96)</f>
        <v>2.5504391112164265E-2</v>
      </c>
      <c r="D182" s="24">
        <f t="shared" si="79"/>
        <v>1.6568408744826318E-2</v>
      </c>
      <c r="E182" s="24">
        <f t="shared" si="79"/>
        <v>-2.0001945205780941E-2</v>
      </c>
      <c r="F182" s="24">
        <f t="shared" si="79"/>
        <v>1.8862506466224338E-2</v>
      </c>
      <c r="G182" s="25">
        <f t="shared" si="79"/>
        <v>-4.0933361117434008E-2</v>
      </c>
    </row>
    <row r="183" spans="1:7" x14ac:dyDescent="0.25">
      <c r="A183" s="21"/>
      <c r="B183" s="22" t="s">
        <v>93</v>
      </c>
      <c r="C183" s="23">
        <f t="shared" ref="C183:G183" si="80">C86 -($H86*C$96/$H$96)</f>
        <v>-3.0283588005671241E-2</v>
      </c>
      <c r="D183" s="24">
        <f t="shared" si="80"/>
        <v>-2.0292235868712233E-2</v>
      </c>
      <c r="E183" s="24">
        <f t="shared" si="80"/>
        <v>2.4139490849205414E-2</v>
      </c>
      <c r="F183" s="24">
        <f t="shared" si="80"/>
        <v>1.7060819635356189E-2</v>
      </c>
      <c r="G183" s="25">
        <f t="shared" si="80"/>
        <v>9.3755133898218157E-3</v>
      </c>
    </row>
    <row r="184" spans="1:7" x14ac:dyDescent="0.25">
      <c r="A184" s="21"/>
      <c r="B184" s="22" t="s">
        <v>94</v>
      </c>
      <c r="C184" s="23">
        <f t="shared" ref="C184:G184" si="81">C87 -($H87*C$96/$H$96)</f>
        <v>-4.8914929729912959E-2</v>
      </c>
      <c r="D184" s="24">
        <f t="shared" si="81"/>
        <v>1.5436291789882289E-2</v>
      </c>
      <c r="E184" s="24">
        <f t="shared" si="81"/>
        <v>-4.5474929740660364E-3</v>
      </c>
      <c r="F184" s="24">
        <f t="shared" si="81"/>
        <v>6.0569804633048285E-3</v>
      </c>
      <c r="G184" s="25">
        <f t="shared" si="81"/>
        <v>3.196915045079185E-2</v>
      </c>
    </row>
    <row r="185" spans="1:7" x14ac:dyDescent="0.25">
      <c r="A185" s="21"/>
      <c r="B185" s="22" t="s">
        <v>95</v>
      </c>
      <c r="C185" s="23">
        <f t="shared" ref="C185:G185" si="82">C88 -($H88*C$96/$H$96)</f>
        <v>1.2912896672283541E-2</v>
      </c>
      <c r="D185" s="24">
        <f t="shared" si="82"/>
        <v>-1.5991581315150466E-2</v>
      </c>
      <c r="E185" s="24">
        <f t="shared" si="82"/>
        <v>4.775256390915894E-2</v>
      </c>
      <c r="F185" s="24">
        <f t="shared" si="82"/>
        <v>-5.5498680824551949E-2</v>
      </c>
      <c r="G185" s="25">
        <f t="shared" si="82"/>
        <v>1.0824801558259795E-2</v>
      </c>
    </row>
    <row r="186" spans="1:7" x14ac:dyDescent="0.25">
      <c r="A186" s="21"/>
      <c r="B186" s="22" t="s">
        <v>96</v>
      </c>
      <c r="C186" s="23">
        <f t="shared" ref="C186:G186" si="83">C89 -($H89*C$96/$H$96)</f>
        <v>-2.4918051331608376E-2</v>
      </c>
      <c r="D186" s="24">
        <f t="shared" si="83"/>
        <v>1.4205525798508922E-2</v>
      </c>
      <c r="E186" s="24">
        <f t="shared" si="83"/>
        <v>-2.318650927892596E-2</v>
      </c>
      <c r="F186" s="24">
        <f t="shared" si="83"/>
        <v>-3.2337658356947796E-2</v>
      </c>
      <c r="G186" s="25">
        <f t="shared" si="83"/>
        <v>6.6236693168973265E-2</v>
      </c>
    </row>
    <row r="187" spans="1:7" ht="24" x14ac:dyDescent="0.25">
      <c r="A187" s="21"/>
      <c r="B187" s="22" t="s">
        <v>97</v>
      </c>
      <c r="C187" s="23">
        <f t="shared" ref="C187:G187" si="84">C90 -($H90*C$96/$H$96)</f>
        <v>2.0815042111247406E-3</v>
      </c>
      <c r="D187" s="24">
        <f t="shared" si="84"/>
        <v>-1.185914799063903E-2</v>
      </c>
      <c r="E187" s="24">
        <f t="shared" si="84"/>
        <v>-5.5065577969879431E-3</v>
      </c>
      <c r="F187" s="24">
        <f t="shared" si="84"/>
        <v>3.0747023427746156E-2</v>
      </c>
      <c r="G187" s="25">
        <f t="shared" si="84"/>
        <v>-1.5462821851244105E-2</v>
      </c>
    </row>
    <row r="188" spans="1:7" ht="24" x14ac:dyDescent="0.25">
      <c r="A188" s="21"/>
      <c r="B188" s="22" t="s">
        <v>98</v>
      </c>
      <c r="C188" s="23">
        <f t="shared" ref="C188:G188" si="85">C91 -($H91*C$96/$H$96)</f>
        <v>5.9772123548231249E-3</v>
      </c>
      <c r="D188" s="24">
        <f t="shared" si="85"/>
        <v>-5.5812709972005714E-3</v>
      </c>
      <c r="E188" s="24">
        <f t="shared" si="85"/>
        <v>-1.1854659445150989E-2</v>
      </c>
      <c r="F188" s="24">
        <f t="shared" si="85"/>
        <v>-1.2195089710837215E-3</v>
      </c>
      <c r="G188" s="25">
        <f t="shared" si="85"/>
        <v>1.2678227058612185E-2</v>
      </c>
    </row>
    <row r="189" spans="1:7" x14ac:dyDescent="0.25">
      <c r="A189" s="21"/>
      <c r="B189" s="22" t="s">
        <v>99</v>
      </c>
      <c r="C189" s="23">
        <f t="shared" ref="C189:G189" si="86">C92 -($H92*C$96/$H$96)</f>
        <v>2.8679689918811313E-3</v>
      </c>
      <c r="D189" s="24">
        <f t="shared" si="86"/>
        <v>-2.038192700302166E-2</v>
      </c>
      <c r="E189" s="24">
        <f t="shared" si="86"/>
        <v>-1.231140134560843E-2</v>
      </c>
      <c r="F189" s="24">
        <f t="shared" si="86"/>
        <v>-7.5742422454855629E-2</v>
      </c>
      <c r="G189" s="25">
        <f t="shared" si="86"/>
        <v>0.10556778181160478</v>
      </c>
    </row>
    <row r="190" spans="1:7" x14ac:dyDescent="0.25">
      <c r="A190" s="21"/>
      <c r="B190" s="22" t="s">
        <v>100</v>
      </c>
      <c r="C190" s="23">
        <f t="shared" ref="C190:G190" si="87">C93 -($H93*C$96/$H$96)</f>
        <v>-2.8030798127180012E-2</v>
      </c>
      <c r="D190" s="24">
        <f t="shared" si="87"/>
        <v>1.6860669624890023E-2</v>
      </c>
      <c r="E190" s="24">
        <f t="shared" si="87"/>
        <v>1.5278062076866994E-2</v>
      </c>
      <c r="F190" s="24">
        <f t="shared" si="87"/>
        <v>-3.3466600843194888E-2</v>
      </c>
      <c r="G190" s="25">
        <f t="shared" si="87"/>
        <v>2.9358667268617966E-2</v>
      </c>
    </row>
    <row r="191" spans="1:7" x14ac:dyDescent="0.25">
      <c r="A191" s="21"/>
      <c r="B191" s="22" t="s">
        <v>101</v>
      </c>
      <c r="C191" s="23">
        <f t="shared" ref="C191:G191" si="88">C94 -($H94*C$96/$H$96)</f>
        <v>7.4595536371293847E-3</v>
      </c>
      <c r="D191" s="24">
        <f t="shared" si="88"/>
        <v>3.0800782479079664E-2</v>
      </c>
      <c r="E191" s="24">
        <f t="shared" si="88"/>
        <v>1.4317499748627532E-2</v>
      </c>
      <c r="F191" s="24">
        <f t="shared" si="88"/>
        <v>-2.9738328379581791E-2</v>
      </c>
      <c r="G191" s="25">
        <f t="shared" si="88"/>
        <v>-2.2839507485254762E-2</v>
      </c>
    </row>
    <row r="192" spans="1:7" ht="15.75" thickBot="1" x14ac:dyDescent="0.3">
      <c r="A192" s="26"/>
      <c r="B192" s="27" t="s">
        <v>102</v>
      </c>
      <c r="C192" s="28">
        <f t="shared" ref="C192:G192" si="89">C95 -($H95*C$96/$H$96)</f>
        <v>-1.2929949680183295E-2</v>
      </c>
      <c r="D192" s="29">
        <f t="shared" si="89"/>
        <v>2.2893322061598692E-2</v>
      </c>
      <c r="E192" s="29">
        <f t="shared" si="89"/>
        <v>5.8937536472054297E-3</v>
      </c>
      <c r="F192" s="29">
        <f t="shared" si="89"/>
        <v>-4.0800642822179184E-2</v>
      </c>
      <c r="G192" s="30">
        <f t="shared" si="89"/>
        <v>2.4943516793558412E-2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G100"/>
    <mergeCell ref="A103:A120"/>
    <mergeCell ref="A121:A140"/>
    <mergeCell ref="A141:A156"/>
    <mergeCell ref="A3:B5"/>
    <mergeCell ref="C3:G3"/>
    <mergeCell ref="A6:A23"/>
    <mergeCell ref="A24:A43"/>
    <mergeCell ref="A44:A59"/>
    <mergeCell ref="A60:A77"/>
  </mergeCells>
  <conditionalFormatting sqref="C103:G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Jameson + Competi (1)</vt:lpstr>
      <vt:lpstr> 1 Jameson + Competi (2)</vt:lpstr>
      <vt:lpstr> 1 Jameson + Competi (3)</vt:lpstr>
      <vt:lpstr> 1 Jameson + Competi (4)</vt:lpstr>
      <vt:lpstr> 1 Jameson + Competi (5)</vt:lpstr>
      <vt:lpstr> 1 Jameson + Competi (6)</vt:lpstr>
      <vt:lpstr> 1 Jameson + Competi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2025-12-16T22:49:00Z</dcterms:created>
  <dcterms:modified xsi:type="dcterms:W3CDTF">2025-12-16T22:49:02Z</dcterms:modified>
</cp:coreProperties>
</file>