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736A4B96-1099-4D53-8E3B-DEF8992D0E83}" xr6:coauthVersionLast="47" xr6:coauthVersionMax="47" xr10:uidLastSave="{00000000-0000-0000-0000-000000000000}"/>
  <bookViews>
    <workbookView xWindow="-28920" yWindow="-120" windowWidth="29040" windowHeight="15720" xr2:uid="{45CE169B-9E6F-471F-BD29-FB192BC4CB5B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<sst xmlns="http://schemas.openxmlformats.org/spreadsheetml/2006/main" count="561" uniqueCount="101">
  <si>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Vodka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</si>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</sst>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252232" xfId="16" xr:uid="{5ED6111C-7E0E-4E3A-8B18-C66863E5F541}"/>
    <cellStyle name="style1765885252244" xfId="17" xr:uid="{0C916C0D-8192-4012-A478-DAD3D9394F4A}"/>
    <cellStyle name="style1765885252274" xfId="21" xr:uid="{64B7771C-98B4-4613-AC43-94875EC5FD0B}"/>
    <cellStyle name="style1765885252290" xfId="22" xr:uid="{E234B1CC-636F-4E20-8252-72469C9E9925}"/>
    <cellStyle name="style1765885252303" xfId="26" xr:uid="{F145B8D8-CC88-4E99-9B13-FC5F7202D454}"/>
    <cellStyle name="style1765885252313" xfId="27" xr:uid="{761D4515-90DC-4115-8F6C-5836D2AC9525}"/>
    <cellStyle name="style1765885252373" xfId="1" xr:uid="{02508C82-84A5-40F7-85EF-EF4C201F73D2}"/>
    <cellStyle name="style1765885252380" xfId="2" xr:uid="{AC3FB372-C997-4EEE-9D21-51916BC38507}"/>
    <cellStyle name="style1765885252387" xfId="6" xr:uid="{C6505B00-5620-4E0E-9D1D-88EBDAF6BEE1}"/>
    <cellStyle name="style1765885252394" xfId="7" xr:uid="{D3B18F82-4AE4-4252-9263-E9FF0444CBB9}"/>
    <cellStyle name="style1765885252402" xfId="11" xr:uid="{FCCF586E-B01C-427A-A919-B1DC07F580E7}"/>
    <cellStyle name="style1765885252409" xfId="12" xr:uid="{CAE0CCEA-8243-4057-B316-AA45B8EC6196}"/>
    <cellStyle name="style1765885252416" xfId="3" xr:uid="{D7B1E17E-DFE6-4968-99E2-EE4E8803FA72}"/>
    <cellStyle name="style1765885252425" xfId="4" xr:uid="{56770862-CE87-4898-90EB-274D555582E9}"/>
    <cellStyle name="style1765885252435" xfId="5" xr:uid="{DE2D0306-FD64-427E-BD96-38E0AE04351A}"/>
    <cellStyle name="style1765885252445" xfId="8" xr:uid="{D1B388EB-CBD3-4C76-8808-A45B6210943E}"/>
    <cellStyle name="style1765885252454" xfId="9" xr:uid="{C050EAD2-A16F-447E-80D0-D8FB2E18B21A}"/>
    <cellStyle name="style1765885252463" xfId="10" xr:uid="{9956F819-259F-42FC-A7CF-0B017F9A3BE5}"/>
    <cellStyle name="style1765885252473" xfId="13" xr:uid="{85F1B94C-E841-46E9-BA48-EB8E7D24FB4F}"/>
    <cellStyle name="style1765885252482" xfId="14" xr:uid="{8597166B-C2C2-4EF7-ADA1-739330BCA893}"/>
    <cellStyle name="style1765885252492" xfId="15" xr:uid="{3BFF07E9-4708-441D-8B40-338A5EE8C7AE}"/>
    <cellStyle name="style1765885252502" xfId="18" xr:uid="{E6F6ABB1-51AE-47DA-992C-94BC754DCEEF}"/>
    <cellStyle name="style1765885252512" xfId="19" xr:uid="{0D8E571B-37C5-4DBF-BC84-C3DFEC8E4E32}"/>
    <cellStyle name="style1765885252522" xfId="20" xr:uid="{396BB34F-3E93-48A2-8075-6CC58E9FF082}"/>
    <cellStyle name="style1765885252531" xfId="23" xr:uid="{57CF71F9-481B-449B-85C9-65910AEC0E53}"/>
    <cellStyle name="style1765885252542" xfId="24" xr:uid="{DBBBDAF6-2CFE-498A-96DF-9A4A0B969F4E}"/>
    <cellStyle name="style1765885252551" xfId="25" xr:uid="{B8C7316C-D859-4459-AFC0-8242E550E59C}"/>
    <cellStyle name="style1765885252562" xfId="28" xr:uid="{8E042F7B-479C-4BA1-80E1-076513352246}"/>
    <cellStyle name="style1765885252572" xfId="29" xr:uid="{6EC57CE5-DD42-4C6A-B5EA-68C2F2DD2320}"/>
    <cellStyle name="style1765885252581" xfId="30" xr:uid="{86D1771E-4BD5-46D8-BE17-F983F4AD43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807C6-61B1-4158-8036-E5D638BC8A8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8F10-2BD2-4E07-9D37-9596DA0C593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0.20820189274447951</v>
      </c>
      <c r="D6" s="19">
        <v>0.15789473684210525</v>
      </c>
      <c r="E6" s="20">
        <v>0.19642857142857142</v>
      </c>
      <c r="F6" s="31">
        <f>AVERAGE(C6:E6)</f>
        <v>0.18750840033838537</v>
      </c>
    </row>
    <row r="7" spans="1:6" x14ac:dyDescent="0.25">
      <c r="A7" s="21"/>
      <c r="B7" s="22" t="s">
        <v>8</v>
      </c>
      <c r="C7" s="23">
        <v>0.2302839116719243</v>
      </c>
      <c r="D7" s="24">
        <v>0.21329639889196675</v>
      </c>
      <c r="E7" s="25">
        <v>0.19642857142857142</v>
      </c>
      <c r="F7" s="31">
        <f>AVERAGE(C7:E7)</f>
        <v>0.21333629399748746</v>
      </c>
    </row>
    <row r="8" spans="1:6" ht="24" x14ac:dyDescent="0.25">
      <c r="A8" s="21"/>
      <c r="B8" s="22" t="s">
        <v>9</v>
      </c>
      <c r="C8" s="23">
        <v>0.17034700315457413</v>
      </c>
      <c r="D8" s="24">
        <v>0.19390581717451524</v>
      </c>
      <c r="E8" s="25">
        <v>0.1875</v>
      </c>
      <c r="F8" s="31">
        <f>AVERAGE(C8:E8)</f>
        <v>0.18391760677636312</v>
      </c>
    </row>
    <row r="9" spans="1:6" x14ac:dyDescent="0.25">
      <c r="A9" s="21"/>
      <c r="B9" s="22" t="s">
        <v>10</v>
      </c>
      <c r="C9" s="23">
        <v>0.11041009463722397</v>
      </c>
      <c r="D9" s="24">
        <v>0.17451523545706371</v>
      </c>
      <c r="E9" s="25">
        <v>0.19642857142857142</v>
      </c>
      <c r="F9" s="31">
        <f>AVERAGE(C9:E9)</f>
        <v>0.16045130050761969</v>
      </c>
    </row>
    <row r="10" spans="1:6" x14ac:dyDescent="0.25">
      <c r="A10" s="21"/>
      <c r="B10" s="22" t="s">
        <v>11</v>
      </c>
      <c r="C10" s="23">
        <v>0.20820189274447951</v>
      </c>
      <c r="D10" s="24">
        <v>0.19667590027700832</v>
      </c>
      <c r="E10" s="25">
        <v>0.2767857142857143</v>
      </c>
      <c r="F10" s="31">
        <f>AVERAGE(C10:E10)</f>
        <v>0.22722116910240073</v>
      </c>
    </row>
    <row r="11" spans="1:6" ht="24" x14ac:dyDescent="0.25">
      <c r="A11" s="21"/>
      <c r="B11" s="22" t="s">
        <v>12</v>
      </c>
      <c r="C11" s="23">
        <v>0.10094637223974763</v>
      </c>
      <c r="D11" s="24">
        <v>9.141274238227147E-2</v>
      </c>
      <c r="E11" s="25">
        <v>0.24107142857142858</v>
      </c>
      <c r="F11" s="31">
        <f>AVERAGE(C11:E11)</f>
        <v>0.14447684773114922</v>
      </c>
    </row>
    <row r="12" spans="1:6" x14ac:dyDescent="0.25">
      <c r="A12" s="21"/>
      <c r="B12" s="22" t="s">
        <v>13</v>
      </c>
      <c r="C12" s="23">
        <v>0.31545741324921134</v>
      </c>
      <c r="D12" s="24">
        <v>0.30747922437673131</v>
      </c>
      <c r="E12" s="25">
        <v>0.3125</v>
      </c>
      <c r="F12" s="31">
        <f>AVERAGE(C12:E12)</f>
        <v>0.31181221254198088</v>
      </c>
    </row>
    <row r="13" spans="1:6" x14ac:dyDescent="0.25">
      <c r="A13" s="21"/>
      <c r="B13" s="22" t="s">
        <v>14</v>
      </c>
      <c r="C13" s="23">
        <v>0.32807570977917982</v>
      </c>
      <c r="D13" s="24">
        <v>0.34349030470914133</v>
      </c>
      <c r="E13" s="25">
        <v>0.3125</v>
      </c>
      <c r="F13" s="31">
        <f>AVERAGE(C13:E13)</f>
        <v>0.32802200482944038</v>
      </c>
    </row>
    <row r="14" spans="1:6" ht="24" x14ac:dyDescent="0.25">
      <c r="A14" s="21"/>
      <c r="B14" s="22" t="s">
        <v>15</v>
      </c>
      <c r="C14" s="23">
        <v>0.2113564668769716</v>
      </c>
      <c r="D14" s="24">
        <v>0.22160664819944598</v>
      </c>
      <c r="E14" s="25">
        <v>0.23214285714285715</v>
      </c>
      <c r="F14" s="31">
        <f>AVERAGE(C14:E14)</f>
        <v>0.22170199073975824</v>
      </c>
    </row>
    <row r="15" spans="1:6" ht="24" x14ac:dyDescent="0.25">
      <c r="A15" s="21"/>
      <c r="B15" s="22" t="s">
        <v>16</v>
      </c>
      <c r="C15" s="23">
        <v>0.11041009463722397</v>
      </c>
      <c r="D15" s="24">
        <v>0.13019390581717452</v>
      </c>
      <c r="E15" s="25">
        <v>0.14285714285714285</v>
      </c>
      <c r="F15" s="31">
        <f>AVERAGE(C15:E15)</f>
        <v>0.12782038110384711</v>
      </c>
    </row>
    <row r="16" spans="1:6" ht="24" x14ac:dyDescent="0.25">
      <c r="A16" s="21"/>
      <c r="B16" s="22" t="s">
        <v>17</v>
      </c>
      <c r="C16" s="23">
        <v>0.12933753943217666</v>
      </c>
      <c r="D16" s="24">
        <v>0.1329639889196676</v>
      </c>
      <c r="E16" s="25">
        <v>0.125</v>
      </c>
      <c r="F16" s="31">
        <f>AVERAGE(C16:E16)</f>
        <v>0.12910050945061477</v>
      </c>
    </row>
    <row r="17" spans="1:6" ht="24" x14ac:dyDescent="0.25">
      <c r="A17" s="21"/>
      <c r="B17" s="22" t="s">
        <v>18</v>
      </c>
      <c r="C17" s="23">
        <v>7.2555205047318619E-2</v>
      </c>
      <c r="D17" s="24">
        <v>5.5401662049861494E-2</v>
      </c>
      <c r="E17" s="25">
        <v>0.15178571428571427</v>
      </c>
      <c r="F17" s="31">
        <f>AVERAGE(C17:E17)</f>
        <v>9.3247527127631472E-2</v>
      </c>
    </row>
    <row r="18" spans="1:6" ht="24" x14ac:dyDescent="0.25">
      <c r="A18" s="21"/>
      <c r="B18" s="22" t="s">
        <v>19</v>
      </c>
      <c r="C18" s="23">
        <v>0.13249211356466878</v>
      </c>
      <c r="D18" s="24">
        <v>0.15789473684210525</v>
      </c>
      <c r="E18" s="25">
        <v>0.13392857142857142</v>
      </c>
      <c r="F18" s="31">
        <f>AVERAGE(C18:E18)</f>
        <v>0.14143847394511513</v>
      </c>
    </row>
    <row r="19" spans="1:6" x14ac:dyDescent="0.25">
      <c r="A19" s="21"/>
      <c r="B19" s="22" t="s">
        <v>20</v>
      </c>
      <c r="C19" s="23">
        <v>7.5709779179810727E-2</v>
      </c>
      <c r="D19" s="24">
        <v>7.2022160664819951E-2</v>
      </c>
      <c r="E19" s="25">
        <v>0.10714285714285714</v>
      </c>
      <c r="F19" s="31">
        <f>AVERAGE(C19:E19)</f>
        <v>8.4958265662495938E-2</v>
      </c>
    </row>
    <row r="20" spans="1:6" x14ac:dyDescent="0.25">
      <c r="A20" s="21"/>
      <c r="B20" s="22" t="s">
        <v>21</v>
      </c>
      <c r="C20" s="23">
        <v>0.19242902208201895</v>
      </c>
      <c r="D20" s="24">
        <v>0.25207756232686979</v>
      </c>
      <c r="E20" s="25">
        <v>0.26785714285714285</v>
      </c>
      <c r="F20" s="31">
        <f>AVERAGE(C20:E20)</f>
        <v>0.23745457575534387</v>
      </c>
    </row>
    <row r="21" spans="1:6" ht="24" x14ac:dyDescent="0.25">
      <c r="A21" s="21"/>
      <c r="B21" s="22" t="s">
        <v>22</v>
      </c>
      <c r="C21" s="23">
        <v>8.8328075709779186E-2</v>
      </c>
      <c r="D21" s="24">
        <v>0.11911357340720223</v>
      </c>
      <c r="E21" s="25">
        <v>0.15178571428571427</v>
      </c>
      <c r="F21" s="31">
        <f>AVERAGE(C21:E21)</f>
        <v>0.11974245446756522</v>
      </c>
    </row>
    <row r="22" spans="1:6" ht="24" x14ac:dyDescent="0.25">
      <c r="A22" s="21"/>
      <c r="B22" s="22" t="s">
        <v>23</v>
      </c>
      <c r="C22" s="23">
        <v>8.2018927444794956E-2</v>
      </c>
      <c r="D22" s="24">
        <v>9.9722991689750698E-2</v>
      </c>
      <c r="E22" s="25">
        <v>0.11607142857142858</v>
      </c>
      <c r="F22" s="31">
        <f>AVERAGE(C22:E22)</f>
        <v>9.9271115901991405E-2</v>
      </c>
    </row>
    <row r="23" spans="1:6" ht="24" x14ac:dyDescent="0.25">
      <c r="A23" s="21"/>
      <c r="B23" s="22" t="s">
        <v>24</v>
      </c>
      <c r="C23" s="23">
        <v>0.15772870662460567</v>
      </c>
      <c r="D23" s="24">
        <v>0.17451523545706371</v>
      </c>
      <c r="E23" s="25">
        <v>0.15178571428571427</v>
      </c>
      <c r="F23" s="31">
        <f>AVERAGE(C23:E23)</f>
        <v>0.16134321878912791</v>
      </c>
    </row>
    <row r="24" spans="1:6" ht="24" x14ac:dyDescent="0.25">
      <c r="A24" s="21"/>
      <c r="B24" s="22" t="s">
        <v>25</v>
      </c>
      <c r="C24" s="23">
        <v>0.16403785488958991</v>
      </c>
      <c r="D24" s="24">
        <v>0.1440443213296399</v>
      </c>
      <c r="E24" s="25">
        <v>0.125</v>
      </c>
      <c r="F24" s="31">
        <f>AVERAGE(C24:E24)</f>
        <v>0.14436072540640996</v>
      </c>
    </row>
    <row r="25" spans="1:6" ht="24" x14ac:dyDescent="0.25">
      <c r="A25" s="21"/>
      <c r="B25" s="22" t="s">
        <v>26</v>
      </c>
      <c r="C25" s="23">
        <v>0.29022082018927448</v>
      </c>
      <c r="D25" s="24">
        <v>0.24099722991689754</v>
      </c>
      <c r="E25" s="25">
        <v>0.13392857142857142</v>
      </c>
      <c r="F25" s="31">
        <f>AVERAGE(C25:E25)</f>
        <v>0.22171554051158116</v>
      </c>
    </row>
    <row r="26" spans="1:6" x14ac:dyDescent="0.25">
      <c r="A26" s="21" t="s">
        <v>27</v>
      </c>
      <c r="B26" s="22" t="s">
        <v>28</v>
      </c>
      <c r="C26" s="23">
        <v>0.19558359621451105</v>
      </c>
      <c r="D26" s="24">
        <v>0.18559556786703602</v>
      </c>
      <c r="E26" s="25">
        <v>0.25892857142857145</v>
      </c>
      <c r="F26" s="31">
        <f>AVERAGE(C26:E26)</f>
        <v>0.21336924517003952</v>
      </c>
    </row>
    <row r="27" spans="1:6" x14ac:dyDescent="0.25">
      <c r="A27" s="21"/>
      <c r="B27" s="22" t="s">
        <v>29</v>
      </c>
      <c r="C27" s="23">
        <v>0.14511041009463724</v>
      </c>
      <c r="D27" s="24">
        <v>0.12465373961218837</v>
      </c>
      <c r="E27" s="25">
        <v>0.24107142857142858</v>
      </c>
      <c r="F27" s="31">
        <f>AVERAGE(C27:E27)</f>
        <v>0.1702785260927514</v>
      </c>
    </row>
    <row r="28" spans="1:6" ht="24" x14ac:dyDescent="0.25">
      <c r="A28" s="21"/>
      <c r="B28" s="22" t="s">
        <v>30</v>
      </c>
      <c r="C28" s="23">
        <v>0.25867507886435331</v>
      </c>
      <c r="D28" s="24">
        <v>0.24099722991689754</v>
      </c>
      <c r="E28" s="25">
        <v>0.25892857142857145</v>
      </c>
      <c r="F28" s="31">
        <f>AVERAGE(C28:E28)</f>
        <v>0.25286696006994075</v>
      </c>
    </row>
    <row r="29" spans="1:6" ht="24" x14ac:dyDescent="0.25">
      <c r="A29" s="21"/>
      <c r="B29" s="22" t="s">
        <v>31</v>
      </c>
      <c r="C29" s="23">
        <v>0.14195583596214512</v>
      </c>
      <c r="D29" s="24">
        <v>0.15512465373961218</v>
      </c>
      <c r="E29" s="25">
        <v>0.29464285714285715</v>
      </c>
      <c r="F29" s="31">
        <f>AVERAGE(C29:E29)</f>
        <v>0.19724111561487145</v>
      </c>
    </row>
    <row r="30" spans="1:6" x14ac:dyDescent="0.25">
      <c r="A30" s="21"/>
      <c r="B30" s="22" t="s">
        <v>32</v>
      </c>
      <c r="C30" s="23">
        <v>0.13564668769716087</v>
      </c>
      <c r="D30" s="24">
        <v>0.10526315789473684</v>
      </c>
      <c r="E30" s="25">
        <v>0.16964285714285715</v>
      </c>
      <c r="F30" s="31">
        <f>AVERAGE(C30:E30)</f>
        <v>0.13685090091158494</v>
      </c>
    </row>
    <row r="31" spans="1:6" x14ac:dyDescent="0.25">
      <c r="A31" s="21"/>
      <c r="B31" s="22" t="s">
        <v>33</v>
      </c>
      <c r="C31" s="23">
        <v>0.37854889589905361</v>
      </c>
      <c r="D31" s="24">
        <v>0.44321329639889195</v>
      </c>
      <c r="E31" s="25">
        <v>0.23214285714285715</v>
      </c>
      <c r="F31" s="31">
        <f>AVERAGE(C31:E31)</f>
        <v>0.35130168314693422</v>
      </c>
    </row>
    <row r="32" spans="1:6" x14ac:dyDescent="0.25">
      <c r="A32" s="21"/>
      <c r="B32" s="22" t="s">
        <v>34</v>
      </c>
      <c r="C32" s="23">
        <v>0.27129337539432175</v>
      </c>
      <c r="D32" s="24">
        <v>0.28254847645429365</v>
      </c>
      <c r="E32" s="25">
        <v>0.20535714285714285</v>
      </c>
      <c r="F32" s="31">
        <f>AVERAGE(C32:E32)</f>
        <v>0.2530663315685861</v>
      </c>
    </row>
    <row r="33" spans="1:6" x14ac:dyDescent="0.25">
      <c r="A33" s="21"/>
      <c r="B33" s="22" t="s">
        <v>35</v>
      </c>
      <c r="C33" s="23">
        <v>9.4637223974763401E-2</v>
      </c>
      <c r="D33" s="24">
        <v>0.11634349030470915</v>
      </c>
      <c r="E33" s="25">
        <v>0.25892857142857145</v>
      </c>
      <c r="F33" s="31">
        <f>AVERAGE(C33:E33)</f>
        <v>0.15663642856934801</v>
      </c>
    </row>
    <row r="34" spans="1:6" ht="24" x14ac:dyDescent="0.25">
      <c r="A34" s="21"/>
      <c r="B34" s="22" t="s">
        <v>36</v>
      </c>
      <c r="C34" s="23">
        <v>0.17665615141955837</v>
      </c>
      <c r="D34" s="24">
        <v>0.24930747922437674</v>
      </c>
      <c r="E34" s="25">
        <v>0.21428571428571427</v>
      </c>
      <c r="F34" s="31">
        <f>AVERAGE(C34:E34)</f>
        <v>0.21341644830988313</v>
      </c>
    </row>
    <row r="35" spans="1:6" ht="24" x14ac:dyDescent="0.25">
      <c r="A35" s="21"/>
      <c r="B35" s="22" t="s">
        <v>37</v>
      </c>
      <c r="C35" s="23">
        <v>0.17034700315457413</v>
      </c>
      <c r="D35" s="24">
        <v>0.23822714681440446</v>
      </c>
      <c r="E35" s="25">
        <v>0.25</v>
      </c>
      <c r="F35" s="31">
        <f>AVERAGE(C35:E35)</f>
        <v>0.2195247166563262</v>
      </c>
    </row>
    <row r="36" spans="1:6" x14ac:dyDescent="0.25">
      <c r="A36" s="21"/>
      <c r="B36" s="22" t="s">
        <v>38</v>
      </c>
      <c r="C36" s="23">
        <v>0.18296529968454259</v>
      </c>
      <c r="D36" s="24">
        <v>0.18005540166204986</v>
      </c>
      <c r="E36" s="25">
        <v>0.11607142857142858</v>
      </c>
      <c r="F36" s="31">
        <f>AVERAGE(C36:E36)</f>
        <v>0.15969737663934036</v>
      </c>
    </row>
    <row r="37" spans="1:6" x14ac:dyDescent="0.25">
      <c r="A37" s="21"/>
      <c r="B37" s="22" t="s">
        <v>39</v>
      </c>
      <c r="C37" s="23">
        <v>0.10410094637223975</v>
      </c>
      <c r="D37" s="24">
        <v>5.8171745152354577E-2</v>
      </c>
      <c r="E37" s="25">
        <v>0.22321428571428573</v>
      </c>
      <c r="F37" s="31">
        <f>AVERAGE(C37:E37)</f>
        <v>0.12849565907962668</v>
      </c>
    </row>
    <row r="38" spans="1:6" x14ac:dyDescent="0.25">
      <c r="A38" s="21"/>
      <c r="B38" s="22" t="s">
        <v>40</v>
      </c>
      <c r="C38" s="23">
        <v>0.35015772870662459</v>
      </c>
      <c r="D38" s="24">
        <v>0.32132963988919661</v>
      </c>
      <c r="E38" s="25">
        <v>0.23214285714285715</v>
      </c>
      <c r="F38" s="31">
        <f>AVERAGE(C38:E38)</f>
        <v>0.30121007524622612</v>
      </c>
    </row>
    <row r="39" spans="1:6" ht="24" x14ac:dyDescent="0.25">
      <c r="A39" s="21"/>
      <c r="B39" s="22" t="s">
        <v>41</v>
      </c>
      <c r="C39" s="23">
        <v>0.11041009463722397</v>
      </c>
      <c r="D39" s="24">
        <v>0.12188365650969529</v>
      </c>
      <c r="E39" s="25">
        <v>0.125</v>
      </c>
      <c r="F39" s="31">
        <f>AVERAGE(C39:E39)</f>
        <v>0.11909791704897309</v>
      </c>
    </row>
    <row r="40" spans="1:6" ht="24" x14ac:dyDescent="0.25">
      <c r="A40" s="21"/>
      <c r="B40" s="22" t="s">
        <v>42</v>
      </c>
      <c r="C40" s="23">
        <v>0.29652996845425866</v>
      </c>
      <c r="D40" s="24">
        <v>0.28254847645429365</v>
      </c>
      <c r="E40" s="25">
        <v>0.2767857142857143</v>
      </c>
      <c r="F40" s="31">
        <f>AVERAGE(C40:E40)</f>
        <v>0.28528805306475552</v>
      </c>
    </row>
    <row r="41" spans="1:6" ht="24.75" thickBot="1" x14ac:dyDescent="0.3">
      <c r="A41" s="26"/>
      <c r="B41" s="27" t="s">
        <v>43</v>
      </c>
      <c r="C41" s="28">
        <v>0.26498422712933756</v>
      </c>
      <c r="D41" s="29">
        <v>0.25207756232686979</v>
      </c>
      <c r="E41" s="30">
        <v>0.25892857142857145</v>
      </c>
      <c r="F41" s="31">
        <f>AVERAGE(C41:E41)</f>
        <v>0.25866345362825954</v>
      </c>
    </row>
    <row r="42" spans="1:6" ht="15.75" thickTop="1" x14ac:dyDescent="0.25">
      <c r="C42" s="32">
        <f>AVERAGE(C6:C41)</f>
        <v>0.18489309498773221</v>
      </c>
      <c r="D42" s="32">
        <f>AVERAGE(D6:D41)</f>
        <v>0.1899045860264697</v>
      </c>
      <c r="E42" s="32">
        <f>AVERAGE(E6:E41)</f>
        <v>0.20486111111111108</v>
      </c>
      <c r="F42" s="32">
        <f>AVERAGE(F6:F41)</f>
        <v>0.19321959737510433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2.8773879511129363E-2</v>
      </c>
      <c r="D49" s="19">
        <f t="shared" ref="D49:E49" si="0">D6 -($F6*D$42/$F$42)</f>
        <v>-2.6396637462014289E-2</v>
      </c>
      <c r="E49" s="20">
        <f t="shared" si="0"/>
        <v>-2.3772420491150192E-3</v>
      </c>
    </row>
    <row r="50" spans="1:5" x14ac:dyDescent="0.25">
      <c r="A50" s="21"/>
      <c r="B50" s="22" t="s">
        <v>8</v>
      </c>
      <c r="C50" s="23">
        <f t="shared" ref="C50:E50" si="1">C7 -($F7*C$42/$F$42)</f>
        <v>2.6141018268449639E-2</v>
      </c>
      <c r="D50" s="24">
        <f t="shared" si="1"/>
        <v>3.6202524430966332E-3</v>
      </c>
      <c r="E50" s="25">
        <f t="shared" si="1"/>
        <v>-2.9761270711546245E-2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-5.6449562614427906E-3</v>
      </c>
      <c r="D51" s="24">
        <f t="shared" si="2"/>
        <v>1.3143630251831601E-2</v>
      </c>
      <c r="E51" s="25">
        <f t="shared" si="2"/>
        <v>-7.4986739903888655E-3</v>
      </c>
    </row>
    <row r="52" spans="1:5" x14ac:dyDescent="0.25">
      <c r="A52" s="21"/>
      <c r="B52" s="22" t="s">
        <v>10</v>
      </c>
      <c r="C52" s="23">
        <f t="shared" ref="C52:E52" si="3">C9 -($F9*C$42/$F$42)</f>
        <v>-4.3126803010213613E-2</v>
      </c>
      <c r="D52" s="24">
        <f t="shared" si="3"/>
        <v>1.6816750343492032E-2</v>
      </c>
      <c r="E52" s="25">
        <f t="shared" si="3"/>
        <v>2.6310052666721651E-2</v>
      </c>
    </row>
    <row r="53" spans="1:5" x14ac:dyDescent="0.25">
      <c r="A53" s="21"/>
      <c r="B53" s="22" t="s">
        <v>11</v>
      </c>
      <c r="C53" s="23">
        <f t="shared" ref="C53:E53" si="4">C10 -($F10*C$42/$F$42)</f>
        <v>-9.2275283536041863E-3</v>
      </c>
      <c r="D53" s="24">
        <f t="shared" si="4"/>
        <v>-2.6646902591028532E-2</v>
      </c>
      <c r="E53" s="25">
        <f t="shared" si="4"/>
        <v>3.5874430944632663E-2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-3.7304467188434234E-2</v>
      </c>
      <c r="D54" s="24">
        <f t="shared" si="5"/>
        <v>-5.0585358905193126E-2</v>
      </c>
      <c r="E54" s="25">
        <f t="shared" si="5"/>
        <v>8.788982609362736E-2</v>
      </c>
    </row>
    <row r="55" spans="1:5" x14ac:dyDescent="0.25">
      <c r="A55" s="21"/>
      <c r="B55" s="22" t="s">
        <v>13</v>
      </c>
      <c r="C55" s="23">
        <f t="shared" ref="C55:E55" si="6">C12 -($F12*C$42/$F$42)</f>
        <v>1.7082270069828709E-2</v>
      </c>
      <c r="D55" s="24">
        <f t="shared" si="6"/>
        <v>1.0166815228248582E-3</v>
      </c>
      <c r="E55" s="25">
        <f t="shared" si="6"/>
        <v>-1.8098951592653567E-2</v>
      </c>
    </row>
    <row r="56" spans="1:5" x14ac:dyDescent="0.25">
      <c r="A56" s="21"/>
      <c r="B56" s="22" t="s">
        <v>14</v>
      </c>
      <c r="C56" s="23">
        <f t="shared" ref="C56:E56" si="7">C13 -($F13*C$42/$F$42)</f>
        <v>1.4189310465056837E-2</v>
      </c>
      <c r="D56" s="24">
        <f t="shared" si="7"/>
        <v>2.1096076168358013E-2</v>
      </c>
      <c r="E56" s="25">
        <f t="shared" si="7"/>
        <v>-3.528538663341485E-2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-7.9161639036792741E-4</v>
      </c>
      <c r="D57" s="24">
        <f t="shared" si="8"/>
        <v>3.70833278714644E-3</v>
      </c>
      <c r="E57" s="25">
        <f t="shared" si="8"/>
        <v>-2.9167163967785126E-3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-1.1902063062400645E-2</v>
      </c>
      <c r="D58" s="24">
        <f t="shared" si="9"/>
        <v>4.5665010972056053E-3</v>
      </c>
      <c r="E58" s="25">
        <f t="shared" si="9"/>
        <v>7.3355619651950532E-3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5.8004185547439746E-3</v>
      </c>
      <c r="D59" s="24">
        <f t="shared" si="10"/>
        <v>6.0784186354587433E-3</v>
      </c>
      <c r="E59" s="25">
        <f t="shared" si="10"/>
        <v>-1.1878837190202773E-2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-1.6673962825907288E-2</v>
      </c>
      <c r="D60" s="24">
        <f t="shared" si="11"/>
        <v>-3.6246044899798519E-2</v>
      </c>
      <c r="E60" s="25">
        <f t="shared" si="11"/>
        <v>5.2920007725705751E-2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-2.8512861386551236E-3</v>
      </c>
      <c r="D61" s="24">
        <f t="shared" si="12"/>
        <v>1.8882880862409995E-2</v>
      </c>
      <c r="E61" s="25">
        <f t="shared" si="12"/>
        <v>-1.6031594723754788E-2</v>
      </c>
    </row>
    <row r="62" spans="1:5" x14ac:dyDescent="0.25">
      <c r="A62" s="21"/>
      <c r="B62" s="22" t="s">
        <v>20</v>
      </c>
      <c r="C62" s="23">
        <f t="shared" ref="C62:E62" si="13">C19 -($F19*C$42/$F$42)</f>
        <v>-5.5873402455752369E-3</v>
      </c>
      <c r="D62" s="24">
        <f t="shared" si="13"/>
        <v>-1.1478501221156678E-2</v>
      </c>
      <c r="E62" s="25">
        <f t="shared" si="13"/>
        <v>1.7065841466731943E-2</v>
      </c>
    </row>
    <row r="63" spans="1:5" x14ac:dyDescent="0.25">
      <c r="A63" s="21"/>
      <c r="B63" s="22" t="s">
        <v>21</v>
      </c>
      <c r="C63" s="23">
        <f t="shared" ref="C63:E63" si="14">C20 -($F20*C$42/$F$42)</f>
        <v>-3.4792812694774161E-2</v>
      </c>
      <c r="D63" s="24">
        <f t="shared" si="14"/>
        <v>1.8696924329951292E-2</v>
      </c>
      <c r="E63" s="25">
        <f t="shared" si="14"/>
        <v>1.6095888364822897E-2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-2.6254261220337707E-2</v>
      </c>
      <c r="D64" s="24">
        <f t="shared" si="15"/>
        <v>1.4255047310675478E-3</v>
      </c>
      <c r="E64" s="25">
        <f t="shared" si="15"/>
        <v>2.4828756489270187E-2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-1.2974251877345522E-2</v>
      </c>
      <c r="D65" s="24">
        <f t="shared" si="16"/>
        <v>2.1550408925279374E-3</v>
      </c>
      <c r="E65" s="25">
        <f t="shared" si="16"/>
        <v>1.0819210984817612E-2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3.338326546894449E-3</v>
      </c>
      <c r="D66" s="24">
        <f t="shared" si="17"/>
        <v>1.5940134439513948E-2</v>
      </c>
      <c r="E66" s="25">
        <f t="shared" si="17"/>
        <v>-1.9278460986408508E-2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2.5898133672551671E-2</v>
      </c>
      <c r="D67" s="24">
        <f t="shared" si="18"/>
        <v>2.1603500906156314E-3</v>
      </c>
      <c r="E67" s="25">
        <f t="shared" si="18"/>
        <v>-2.8058483763167386E-2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7.8059771056760069E-2</v>
      </c>
      <c r="D68" s="24">
        <f t="shared" si="19"/>
        <v>2.3085597202193164E-2</v>
      </c>
      <c r="E68" s="25">
        <f t="shared" si="19"/>
        <v>-0.10114536825895326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-8.5908283812411446E-3</v>
      </c>
      <c r="D69" s="24">
        <f t="shared" si="20"/>
        <v>-2.4112964420887617E-2</v>
      </c>
      <c r="E69" s="25">
        <f t="shared" si="20"/>
        <v>3.2703792802128734E-2</v>
      </c>
    </row>
    <row r="70" spans="1:5" x14ac:dyDescent="0.25">
      <c r="A70" s="21"/>
      <c r="B70" s="22" t="s">
        <v>29</v>
      </c>
      <c r="C70" s="23">
        <f t="shared" ref="C70:E70" si="21">C27 -($F27*C$42/$F$42)</f>
        <v>-1.783022391423289E-2</v>
      </c>
      <c r="D70" s="24">
        <f t="shared" si="21"/>
        <v>-4.270336829061408E-2</v>
      </c>
      <c r="E70" s="25">
        <f t="shared" si="21"/>
        <v>6.0533592204846942E-2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1.6705032851336177E-2</v>
      </c>
      <c r="D71" s="24">
        <f t="shared" si="22"/>
        <v>-7.5313666862192319E-3</v>
      </c>
      <c r="E71" s="25">
        <f t="shared" si="22"/>
        <v>-9.1736661651168894E-3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-4.6785476100880352E-2</v>
      </c>
      <c r="D72" s="24">
        <f t="shared" si="23"/>
        <v>-3.8732454530438581E-2</v>
      </c>
      <c r="E72" s="25">
        <f t="shared" si="23"/>
        <v>8.5517930631318989E-2</v>
      </c>
    </row>
    <row r="73" spans="1:5" x14ac:dyDescent="0.25">
      <c r="A73" s="21"/>
      <c r="B73" s="22" t="s">
        <v>32</v>
      </c>
      <c r="C73" s="23">
        <f t="shared" ref="C73:E73" si="24">C30 -($F30*C$42/$F$42)</f>
        <v>4.6931665991887528E-3</v>
      </c>
      <c r="D73" s="24">
        <f t="shared" si="24"/>
        <v>-2.9239832681893507E-2</v>
      </c>
      <c r="E73" s="25">
        <f t="shared" si="24"/>
        <v>2.4546666082704782E-2</v>
      </c>
    </row>
    <row r="74" spans="1:5" x14ac:dyDescent="0.25">
      <c r="A74" s="21"/>
      <c r="B74" s="22" t="s">
        <v>33</v>
      </c>
      <c r="C74" s="23">
        <f t="shared" ref="C74:E74" si="25">C31 -($F31*C$42/$F$42)</f>
        <v>4.2386020322099816E-2</v>
      </c>
      <c r="D74" s="24">
        <f t="shared" si="25"/>
        <v>9.7938792079815984E-2</v>
      </c>
      <c r="E74" s="25">
        <f t="shared" si="25"/>
        <v>-0.1403248124019158</v>
      </c>
    </row>
    <row r="75" spans="1:5" x14ac:dyDescent="0.25">
      <c r="A75" s="21"/>
      <c r="B75" s="22" t="s">
        <v>34</v>
      </c>
      <c r="C75" s="23">
        <f t="shared" ref="C75:E75" si="26">C32 -($F32*C$42/$F$42)</f>
        <v>2.9132549491802412E-2</v>
      </c>
      <c r="D75" s="24">
        <f t="shared" si="26"/>
        <v>3.3823928910226425E-2</v>
      </c>
      <c r="E75" s="25">
        <f t="shared" si="26"/>
        <v>-6.2956478402028893E-2</v>
      </c>
    </row>
    <row r="76" spans="1:5" x14ac:dyDescent="0.25">
      <c r="A76" s="21"/>
      <c r="B76" s="22" t="s">
        <v>35</v>
      </c>
      <c r="C76" s="23">
        <f t="shared" ref="C76:E76" si="27">C33 -($F33*C$42/$F$42)</f>
        <v>-5.5249197793255017E-2</v>
      </c>
      <c r="D76" s="24">
        <f t="shared" si="27"/>
        <v>-3.7605573497446296E-2</v>
      </c>
      <c r="E76" s="25">
        <f t="shared" si="27"/>
        <v>9.2854771290701299E-2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-2.7563442169077496E-2</v>
      </c>
      <c r="D77" s="24">
        <f t="shared" si="28"/>
        <v>3.9552553646885535E-2</v>
      </c>
      <c r="E77" s="25">
        <f t="shared" si="28"/>
        <v>-1.1989111477808012E-2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-3.971763231869499E-2</v>
      </c>
      <c r="D78" s="24">
        <f t="shared" si="29"/>
        <v>2.2468750639580787E-2</v>
      </c>
      <c r="E78" s="25">
        <f t="shared" si="29"/>
        <v>1.7248881679114231E-2</v>
      </c>
    </row>
    <row r="79" spans="1:5" x14ac:dyDescent="0.25">
      <c r="A79" s="21"/>
      <c r="B79" s="22" t="s">
        <v>38</v>
      </c>
      <c r="C79" s="23">
        <f t="shared" ref="C79:E79" si="30">C36 -($F36*C$42/$F$42)</f>
        <v>3.0149836711873934E-2</v>
      </c>
      <c r="D79" s="24">
        <f t="shared" si="30"/>
        <v>2.3097905568464139E-2</v>
      </c>
      <c r="E79" s="25">
        <f t="shared" si="30"/>
        <v>-5.3247742280338101E-2</v>
      </c>
    </row>
    <row r="80" spans="1:5" x14ac:dyDescent="0.25">
      <c r="A80" s="21"/>
      <c r="B80" s="22" t="s">
        <v>39</v>
      </c>
      <c r="C80" s="23">
        <f t="shared" ref="C80:E80" si="31">C37 -($F37*C$42/$F$42)</f>
        <v>-1.8857389233845098E-2</v>
      </c>
      <c r="D80" s="24">
        <f t="shared" si="31"/>
        <v>-6.8119351999362143E-2</v>
      </c>
      <c r="E80" s="25">
        <f t="shared" si="31"/>
        <v>8.6976741233207255E-2</v>
      </c>
    </row>
    <row r="81" spans="1:5" x14ac:dyDescent="0.25">
      <c r="A81" s="21"/>
      <c r="B81" s="22" t="s">
        <v>40</v>
      </c>
      <c r="C81" s="23">
        <f t="shared" ref="C81:E81" si="32">C38 -($F38*C$42/$F$42)</f>
        <v>6.1927839966890941E-2</v>
      </c>
      <c r="D81" s="24">
        <f t="shared" si="32"/>
        <v>2.5287336604661703E-2</v>
      </c>
      <c r="E81" s="25">
        <f t="shared" si="32"/>
        <v>-8.7215176571552644E-2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-3.5554802264263913E-3</v>
      </c>
      <c r="D82" s="24">
        <f t="shared" si="33"/>
        <v>4.8290671147470238E-3</v>
      </c>
      <c r="E82" s="25">
        <f t="shared" si="33"/>
        <v>-1.2735868883206325E-3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2.3535966754908266E-2</v>
      </c>
      <c r="D83" s="24">
        <f t="shared" si="34"/>
        <v>2.1550259370403668E-3</v>
      </c>
      <c r="E83" s="25">
        <f t="shared" si="34"/>
        <v>-2.5690992691948578E-2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1.7467478563196775E-2</v>
      </c>
      <c r="D84" s="29">
        <f t="shared" si="35"/>
        <v>-2.1480791130635835E-3</v>
      </c>
      <c r="E84" s="30">
        <f t="shared" si="35"/>
        <v>-1.5319399450132998E-2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31279-871F-4BEF-A9B4-A8D4D17EB47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0.20820189274447951</v>
      </c>
      <c r="D6" s="19">
        <v>0.25761772853185594</v>
      </c>
      <c r="E6" s="20">
        <v>0.24107142857142858</v>
      </c>
      <c r="F6" s="31">
        <f>AVERAGE(C6:E6)</f>
        <v>0.23563034994925469</v>
      </c>
    </row>
    <row r="7" spans="1:6" x14ac:dyDescent="0.25">
      <c r="A7" s="21"/>
      <c r="B7" s="22" t="s">
        <v>46</v>
      </c>
      <c r="C7" s="23">
        <v>0.19242902208201895</v>
      </c>
      <c r="D7" s="24">
        <v>0.24653739612188366</v>
      </c>
      <c r="E7" s="25">
        <v>0.23214285714285715</v>
      </c>
      <c r="F7" s="31">
        <f>AVERAGE(C7:E7)</f>
        <v>0.22370309178225325</v>
      </c>
    </row>
    <row r="8" spans="1:6" x14ac:dyDescent="0.25">
      <c r="A8" s="21"/>
      <c r="B8" s="22" t="s">
        <v>47</v>
      </c>
      <c r="C8" s="23">
        <v>0.41009463722397477</v>
      </c>
      <c r="D8" s="24">
        <v>0.44598337950138506</v>
      </c>
      <c r="E8" s="25">
        <v>0.38392857142857145</v>
      </c>
      <c r="F8" s="31">
        <f>AVERAGE(C8:E8)</f>
        <v>0.41333552938464374</v>
      </c>
    </row>
    <row r="9" spans="1:6" x14ac:dyDescent="0.25">
      <c r="A9" s="21"/>
      <c r="B9" s="22" t="s">
        <v>48</v>
      </c>
      <c r="C9" s="23">
        <v>0.16403785488958991</v>
      </c>
      <c r="D9" s="24">
        <v>0.17728531855955679</v>
      </c>
      <c r="E9" s="25">
        <v>0.16071428571428573</v>
      </c>
      <c r="F9" s="31">
        <f>AVERAGE(C9:E9)</f>
        <v>0.16734581972114415</v>
      </c>
    </row>
    <row r="10" spans="1:6" x14ac:dyDescent="0.25">
      <c r="A10" s="21"/>
      <c r="B10" s="22" t="s">
        <v>49</v>
      </c>
      <c r="C10" s="23">
        <v>0.36277602523659314</v>
      </c>
      <c r="D10" s="24">
        <v>0.35734072022160662</v>
      </c>
      <c r="E10" s="25">
        <v>0.3392857142857143</v>
      </c>
      <c r="F10" s="31">
        <f>AVERAGE(C10:E10)</f>
        <v>0.35313415324797132</v>
      </c>
    </row>
    <row r="11" spans="1:6" x14ac:dyDescent="0.25">
      <c r="A11" s="21"/>
      <c r="B11" s="22" t="s">
        <v>50</v>
      </c>
      <c r="C11" s="23">
        <v>0.17981072555205047</v>
      </c>
      <c r="D11" s="24">
        <v>0.16620498614958451</v>
      </c>
      <c r="E11" s="25">
        <v>0.1875</v>
      </c>
      <c r="F11" s="31">
        <f>AVERAGE(C11:E11)</f>
        <v>0.17783857056721164</v>
      </c>
    </row>
    <row r="12" spans="1:6" x14ac:dyDescent="0.25">
      <c r="A12" s="21"/>
      <c r="B12" s="22" t="s">
        <v>51</v>
      </c>
      <c r="C12" s="23">
        <v>0.10410094637223975</v>
      </c>
      <c r="D12" s="24">
        <v>0.11357340720221605</v>
      </c>
      <c r="E12" s="25">
        <v>8.0357142857142863E-2</v>
      </c>
      <c r="F12" s="31">
        <f>AVERAGE(C12:E12)</f>
        <v>9.9343832143866218E-2</v>
      </c>
    </row>
    <row r="13" spans="1:6" x14ac:dyDescent="0.25">
      <c r="A13" s="21"/>
      <c r="B13" s="22" t="s">
        <v>52</v>
      </c>
      <c r="C13" s="23">
        <v>6.6246056782334389E-2</v>
      </c>
      <c r="D13" s="24">
        <v>5.8171745152354577E-2</v>
      </c>
      <c r="E13" s="25">
        <v>9.8214285714285712E-2</v>
      </c>
      <c r="F13" s="31">
        <f>AVERAGE(C13:E13)</f>
        <v>7.4210695882991562E-2</v>
      </c>
    </row>
    <row r="14" spans="1:6" x14ac:dyDescent="0.25">
      <c r="A14" s="21"/>
      <c r="B14" s="22" t="s">
        <v>53</v>
      </c>
      <c r="C14" s="23">
        <v>6.9400630914826497E-2</v>
      </c>
      <c r="D14" s="24">
        <v>6.0941828254847646E-2</v>
      </c>
      <c r="E14" s="25">
        <v>0.17857142857142858</v>
      </c>
      <c r="F14" s="31">
        <f>AVERAGE(C14:E14)</f>
        <v>0.10297129591370091</v>
      </c>
    </row>
    <row r="15" spans="1:6" x14ac:dyDescent="0.25">
      <c r="A15" s="21"/>
      <c r="B15" s="22" t="s">
        <v>54</v>
      </c>
      <c r="C15" s="23">
        <v>0.14195583596214512</v>
      </c>
      <c r="D15" s="24">
        <v>0.16620498614958451</v>
      </c>
      <c r="E15" s="25">
        <v>0.16964285714285715</v>
      </c>
      <c r="F15" s="31">
        <f>AVERAGE(C15:E15)</f>
        <v>0.15926789308486225</v>
      </c>
    </row>
    <row r="16" spans="1:6" x14ac:dyDescent="0.25">
      <c r="A16" s="21"/>
      <c r="B16" s="22" t="s">
        <v>55</v>
      </c>
      <c r="C16" s="23">
        <v>0.24290220820189273</v>
      </c>
      <c r="D16" s="24">
        <v>0.23822714681440446</v>
      </c>
      <c r="E16" s="25">
        <v>0.24107142857142858</v>
      </c>
      <c r="F16" s="31">
        <f>AVERAGE(C16:E16)</f>
        <v>0.24073359452924192</v>
      </c>
    </row>
    <row r="17" spans="1:6" x14ac:dyDescent="0.25">
      <c r="A17" s="21"/>
      <c r="B17" s="22" t="s">
        <v>56</v>
      </c>
      <c r="C17" s="23">
        <v>0.14511041009463724</v>
      </c>
      <c r="D17" s="24">
        <v>0.13573407202216067</v>
      </c>
      <c r="E17" s="25">
        <v>0.22321428571428573</v>
      </c>
      <c r="F17" s="31">
        <f>AVERAGE(C17:E17)</f>
        <v>0.16801958927702787</v>
      </c>
    </row>
    <row r="18" spans="1:6" x14ac:dyDescent="0.25">
      <c r="A18" s="21"/>
      <c r="B18" s="22" t="s">
        <v>57</v>
      </c>
      <c r="C18" s="23">
        <v>0.26813880126182965</v>
      </c>
      <c r="D18" s="24">
        <v>0.26038781163434904</v>
      </c>
      <c r="E18" s="25">
        <v>0.21428571428571427</v>
      </c>
      <c r="F18" s="31">
        <f>AVERAGE(C18:E18)</f>
        <v>0.24760410906063102</v>
      </c>
    </row>
    <row r="19" spans="1:6" x14ac:dyDescent="0.25">
      <c r="A19" s="21"/>
      <c r="B19" s="22" t="s">
        <v>58</v>
      </c>
      <c r="C19" s="23">
        <v>0.2302839116719243</v>
      </c>
      <c r="D19" s="24">
        <v>0.26038781163434904</v>
      </c>
      <c r="E19" s="25">
        <v>0.21428571428571427</v>
      </c>
      <c r="F19" s="31">
        <f>AVERAGE(C19:E19)</f>
        <v>0.23498581253066253</v>
      </c>
    </row>
    <row r="20" spans="1:6" x14ac:dyDescent="0.25">
      <c r="A20" s="21"/>
      <c r="B20" s="22" t="s">
        <v>59</v>
      </c>
      <c r="C20" s="23">
        <v>0.24921135646687698</v>
      </c>
      <c r="D20" s="24">
        <v>0.20498614958448755</v>
      </c>
      <c r="E20" s="25">
        <v>0.20535714285714285</v>
      </c>
      <c r="F20" s="31">
        <f>AVERAGE(C20:E20)</f>
        <v>0.21985154963616912</v>
      </c>
    </row>
    <row r="21" spans="1:6" x14ac:dyDescent="0.25">
      <c r="A21" s="21"/>
      <c r="B21" s="22" t="s">
        <v>60</v>
      </c>
      <c r="C21" s="23">
        <v>0.18296529968454259</v>
      </c>
      <c r="D21" s="24">
        <v>0.18005540166204986</v>
      </c>
      <c r="E21" s="25">
        <v>0.20535714285714285</v>
      </c>
      <c r="F21" s="31">
        <f>AVERAGE(C21:E21)</f>
        <v>0.1894592814012451</v>
      </c>
    </row>
    <row r="22" spans="1:6" x14ac:dyDescent="0.25">
      <c r="A22" s="21"/>
      <c r="B22" s="22" t="s">
        <v>61</v>
      </c>
      <c r="C22" s="23">
        <v>6.6246056782334389E-2</v>
      </c>
      <c r="D22" s="24">
        <v>5.8171745152354577E-2</v>
      </c>
      <c r="E22" s="25">
        <v>0.13392857142857142</v>
      </c>
      <c r="F22" s="31">
        <f>AVERAGE(C22:E22)</f>
        <v>8.6115457787753466E-2</v>
      </c>
    </row>
    <row r="23" spans="1:6" ht="15.75" thickBot="1" x14ac:dyDescent="0.3">
      <c r="A23" s="26"/>
      <c r="B23" s="27" t="s">
        <v>62</v>
      </c>
      <c r="C23" s="28">
        <v>0.2334384858044164</v>
      </c>
      <c r="D23" s="29">
        <v>0.25207756232686979</v>
      </c>
      <c r="E23" s="30">
        <v>0.20535714285714285</v>
      </c>
      <c r="F23" s="31">
        <f>AVERAGE(C23:E23)</f>
        <v>0.23029106366280969</v>
      </c>
    </row>
    <row r="24" spans="1:6" ht="15.75" thickTop="1" x14ac:dyDescent="0.25">
      <c r="C24" s="32">
        <f>AVERAGE(C6:C23)</f>
        <v>0.19540834209603924</v>
      </c>
      <c r="D24" s="32">
        <f>AVERAGE(D6:D23)</f>
        <v>0.20221606648199447</v>
      </c>
      <c r="E24" s="32">
        <f>AVERAGE(E6:E23)</f>
        <v>0.20634920634920637</v>
      </c>
      <c r="F24" s="32">
        <f>AVERAGE(F6:F23)</f>
        <v>0.20132453830908001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-2.0504137915354631E-2</v>
      </c>
      <c r="D31" s="19">
        <f t="shared" ref="D31:E31" si="0">D6 -($F6*D$24/$F$24)</f>
        <v>2.0943933520524677E-2</v>
      </c>
      <c r="E31" s="20">
        <f t="shared" si="0"/>
        <v>-4.3979560517015681E-4</v>
      </c>
    </row>
    <row r="32" spans="1:6" x14ac:dyDescent="0.25">
      <c r="A32" s="21"/>
      <c r="B32" s="22" t="s">
        <v>46</v>
      </c>
      <c r="C32" s="23">
        <f t="shared" ref="C32:E32" si="1">C7 -($F7*C$24/$F$24)</f>
        <v>-2.4700249163684324E-2</v>
      </c>
      <c r="D32" s="24">
        <f t="shared" si="1"/>
        <v>2.1843676916033561E-2</v>
      </c>
      <c r="E32" s="25">
        <f t="shared" si="1"/>
        <v>2.8565722476506794E-3</v>
      </c>
    </row>
    <row r="33" spans="1:5" x14ac:dyDescent="0.25">
      <c r="A33" s="21"/>
      <c r="B33" s="22" t="s">
        <v>47</v>
      </c>
      <c r="C33" s="23">
        <f t="shared" ref="C33:E33" si="2">C8 -($F8*C$24/$F$24)</f>
        <v>8.9055362588335574E-3</v>
      </c>
      <c r="D33" s="24">
        <f t="shared" si="2"/>
        <v>3.0817470807751213E-2</v>
      </c>
      <c r="E33" s="25">
        <f t="shared" si="2"/>
        <v>-3.972300706658477E-2</v>
      </c>
    </row>
    <row r="34" spans="1:5" x14ac:dyDescent="0.25">
      <c r="A34" s="21"/>
      <c r="B34" s="22" t="s">
        <v>48</v>
      </c>
      <c r="C34" s="23">
        <f t="shared" ref="C34:E34" si="3">C9 -($F9*C$24/$F$24)</f>
        <v>1.6097203806799409E-3</v>
      </c>
      <c r="D34" s="24">
        <f t="shared" si="3"/>
        <v>9.1984390840779973E-3</v>
      </c>
      <c r="E34" s="25">
        <f t="shared" si="3"/>
        <v>-1.0808159464757966E-2</v>
      </c>
    </row>
    <row r="35" spans="1:5" x14ac:dyDescent="0.25">
      <c r="A35" s="21"/>
      <c r="B35" s="22" t="s">
        <v>49</v>
      </c>
      <c r="C35" s="23">
        <f t="shared" ref="C35:E35" si="4">C10 -($F10*C$24/$F$24)</f>
        <v>2.0019200841270568E-2</v>
      </c>
      <c r="D35" s="24">
        <f t="shared" si="4"/>
        <v>2.6427782319195514E-3</v>
      </c>
      <c r="E35" s="25">
        <f t="shared" si="4"/>
        <v>-2.2661979073190119E-2</v>
      </c>
    </row>
    <row r="36" spans="1:5" x14ac:dyDescent="0.25">
      <c r="A36" s="21"/>
      <c r="B36" s="22" t="s">
        <v>50</v>
      </c>
      <c r="C36" s="23">
        <f t="shared" ref="C36:E36" si="5">C11 -($F11*C$24/$F$24)</f>
        <v>7.1981839953067783E-3</v>
      </c>
      <c r="D36" s="24">
        <f t="shared" si="5"/>
        <v>-1.2421109362291849E-2</v>
      </c>
      <c r="E36" s="25">
        <f t="shared" si="5"/>
        <v>5.2229253669850706E-3</v>
      </c>
    </row>
    <row r="37" spans="1:5" x14ac:dyDescent="0.25">
      <c r="A37" s="21"/>
      <c r="B37" s="22" t="s">
        <v>51</v>
      </c>
      <c r="C37" s="23">
        <f t="shared" ref="C37:E37" si="6">C12 -($F12*C$24/$F$24)</f>
        <v>7.6764682646718041E-3</v>
      </c>
      <c r="D37" s="24">
        <f t="shared" si="6"/>
        <v>1.378964942431922E-2</v>
      </c>
      <c r="E37" s="25">
        <f t="shared" si="6"/>
        <v>-2.1466117688991038E-2</v>
      </c>
    </row>
    <row r="38" spans="1:5" x14ac:dyDescent="0.25">
      <c r="A38" s="21"/>
      <c r="B38" s="22" t="s">
        <v>52</v>
      </c>
      <c r="C38" s="23">
        <f t="shared" ref="C38:E38" si="7">C13 -($F13*C$24/$F$24)</f>
        <v>-5.7838565609945741E-3</v>
      </c>
      <c r="D38" s="24">
        <f t="shared" si="7"/>
        <v>-1.6367578957811664E-2</v>
      </c>
      <c r="E38" s="25">
        <f t="shared" si="7"/>
        <v>2.2151435518806217E-2</v>
      </c>
    </row>
    <row r="39" spans="1:5" x14ac:dyDescent="0.25">
      <c r="A39" s="21"/>
      <c r="B39" s="22" t="s">
        <v>53</v>
      </c>
      <c r="C39" s="23">
        <f t="shared" ref="C39:E39" si="8">C14 -($F14*C$24/$F$24)</f>
        <v>-3.0544712990971251E-2</v>
      </c>
      <c r="D39" s="24">
        <f t="shared" si="8"/>
        <v>-4.2485456839703326E-2</v>
      </c>
      <c r="E39" s="25">
        <f t="shared" si="8"/>
        <v>7.3030169830674549E-2</v>
      </c>
    </row>
    <row r="40" spans="1:5" x14ac:dyDescent="0.25">
      <c r="A40" s="21"/>
      <c r="B40" s="22" t="s">
        <v>54</v>
      </c>
      <c r="C40" s="23">
        <f t="shared" ref="C40:E40" si="9">C15 -($F15*C$24/$F$24)</f>
        <v>-1.2631752804914326E-2</v>
      </c>
      <c r="D40" s="24">
        <f t="shared" si="9"/>
        <v>6.2318049020448629E-3</v>
      </c>
      <c r="E40" s="25">
        <f t="shared" si="9"/>
        <v>6.399947902869435E-3</v>
      </c>
    </row>
    <row r="41" spans="1:5" x14ac:dyDescent="0.25">
      <c r="A41" s="21"/>
      <c r="B41" s="22" t="s">
        <v>55</v>
      </c>
      <c r="C41" s="23">
        <f t="shared" ref="C41:E41" si="10">C16 -($F16*C$24/$F$24)</f>
        <v>9.2428987661006545E-3</v>
      </c>
      <c r="D41" s="24">
        <f t="shared" si="10"/>
        <v>-3.5724915438330729E-3</v>
      </c>
      <c r="E41" s="25">
        <f t="shared" si="10"/>
        <v>-5.6704072222676094E-3</v>
      </c>
    </row>
    <row r="42" spans="1:5" x14ac:dyDescent="0.25">
      <c r="A42" s="21"/>
      <c r="B42" s="22" t="s">
        <v>56</v>
      </c>
      <c r="C42" s="23">
        <f t="shared" ref="C42:E42" si="11">C17 -($F17*C$24/$F$24)</f>
        <v>-1.7971694332573979E-2</v>
      </c>
      <c r="D42" s="24">
        <f t="shared" si="11"/>
        <v>-3.3029560672028863E-2</v>
      </c>
      <c r="E42" s="25">
        <f t="shared" si="11"/>
        <v>5.1001255004602813E-2</v>
      </c>
    </row>
    <row r="43" spans="1:5" x14ac:dyDescent="0.25">
      <c r="A43" s="21"/>
      <c r="B43" s="22" t="s">
        <v>57</v>
      </c>
      <c r="C43" s="23">
        <f t="shared" ref="C43:E43" si="12">C18 -($F18*C$24/$F$24)</f>
        <v>2.7810876737178636E-2</v>
      </c>
      <c r="D43" s="24">
        <f t="shared" si="12"/>
        <v>1.1687233952401538E-2</v>
      </c>
      <c r="E43" s="25">
        <f t="shared" si="12"/>
        <v>-3.9498110689580285E-2</v>
      </c>
    </row>
    <row r="44" spans="1:5" x14ac:dyDescent="0.25">
      <c r="A44" s="21"/>
      <c r="B44" s="22" t="s">
        <v>58</v>
      </c>
      <c r="C44" s="23">
        <f t="shared" ref="C44:E44" si="13">C19 -($F19*C$24/$F$24)</f>
        <v>2.2034778193337767E-3</v>
      </c>
      <c r="D44" s="24">
        <f t="shared" si="13"/>
        <v>2.4361408255368477E-2</v>
      </c>
      <c r="E44" s="25">
        <f t="shared" si="13"/>
        <v>-2.656488607470231E-2</v>
      </c>
    </row>
    <row r="45" spans="1:5" x14ac:dyDescent="0.25">
      <c r="A45" s="21"/>
      <c r="B45" s="22" t="s">
        <v>59</v>
      </c>
      <c r="C45" s="23">
        <f t="shared" ref="C45:E45" si="14">C20 -($F20*C$24/$F$24)</f>
        <v>3.5820444546870361E-2</v>
      </c>
      <c r="D45" s="24">
        <f t="shared" si="14"/>
        <v>-1.5838971639158095E-2</v>
      </c>
      <c r="E45" s="25">
        <f t="shared" si="14"/>
        <v>-1.9981472907712322E-2</v>
      </c>
    </row>
    <row r="46" spans="1:5" x14ac:dyDescent="0.25">
      <c r="A46" s="21"/>
      <c r="B46" s="22" t="s">
        <v>60</v>
      </c>
      <c r="C46" s="23">
        <f t="shared" ref="C46:E46" si="15">C21 -($F21*C$24/$F$24)</f>
        <v>-9.2646226494713657E-4</v>
      </c>
      <c r="D46" s="24">
        <f t="shared" si="15"/>
        <v>-1.0242864834643595E-2</v>
      </c>
      <c r="E46" s="25">
        <f t="shared" si="15"/>
        <v>1.1169327099590676E-2</v>
      </c>
    </row>
    <row r="47" spans="1:5" x14ac:dyDescent="0.25">
      <c r="A47" s="21"/>
      <c r="B47" s="22" t="s">
        <v>61</v>
      </c>
      <c r="C47" s="23">
        <f t="shared" ref="C47:E47" si="16">C22 -($F22*C$24/$F$24)</f>
        <v>-1.7338780796242126E-2</v>
      </c>
      <c r="D47" s="24">
        <f t="shared" si="16"/>
        <v>-2.8325058880551278E-2</v>
      </c>
      <c r="E47" s="25">
        <f t="shared" si="16"/>
        <v>4.5663839676793369E-2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9.9148392194363943E-3</v>
      </c>
      <c r="D48" s="29">
        <f t="shared" si="17"/>
        <v>2.0766697635580256E-2</v>
      </c>
      <c r="E48" s="30">
        <f t="shared" si="17"/>
        <v>-3.0681536855016706E-2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C388-82B8-4890-BE65-EC57FAC544BF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0.20820189274447951</v>
      </c>
      <c r="D6" s="19">
        <v>0.15789473684210525</v>
      </c>
      <c r="E6" s="20">
        <v>0.19642857142857142</v>
      </c>
      <c r="F6" s="31">
        <f>AVERAGE(C6:E6)</f>
        <v>0.18750840033838537</v>
      </c>
    </row>
    <row r="7" spans="1:6" x14ac:dyDescent="0.25">
      <c r="A7" s="21"/>
      <c r="B7" s="22" t="s">
        <v>8</v>
      </c>
      <c r="C7" s="23">
        <v>0.2302839116719243</v>
      </c>
      <c r="D7" s="24">
        <v>0.21329639889196675</v>
      </c>
      <c r="E7" s="25">
        <v>0.19642857142857142</v>
      </c>
      <c r="F7" s="31">
        <f>AVERAGE(C7:E7)</f>
        <v>0.21333629399748746</v>
      </c>
    </row>
    <row r="8" spans="1:6" ht="24" x14ac:dyDescent="0.25">
      <c r="A8" s="21"/>
      <c r="B8" s="22" t="s">
        <v>9</v>
      </c>
      <c r="C8" s="23">
        <v>0.17034700315457413</v>
      </c>
      <c r="D8" s="24">
        <v>0.19390581717451524</v>
      </c>
      <c r="E8" s="25">
        <v>0.1875</v>
      </c>
      <c r="F8" s="31">
        <f>AVERAGE(C8:E8)</f>
        <v>0.18391760677636312</v>
      </c>
    </row>
    <row r="9" spans="1:6" x14ac:dyDescent="0.25">
      <c r="A9" s="21"/>
      <c r="B9" s="22" t="s">
        <v>10</v>
      </c>
      <c r="C9" s="23">
        <v>0.11041009463722397</v>
      </c>
      <c r="D9" s="24">
        <v>0.17451523545706371</v>
      </c>
      <c r="E9" s="25">
        <v>0.19642857142857142</v>
      </c>
      <c r="F9" s="31">
        <f>AVERAGE(C9:E9)</f>
        <v>0.16045130050761969</v>
      </c>
    </row>
    <row r="10" spans="1:6" x14ac:dyDescent="0.25">
      <c r="A10" s="21"/>
      <c r="B10" s="22" t="s">
        <v>11</v>
      </c>
      <c r="C10" s="23">
        <v>0.20820189274447951</v>
      </c>
      <c r="D10" s="24">
        <v>0.19667590027700832</v>
      </c>
      <c r="E10" s="25">
        <v>0.2767857142857143</v>
      </c>
      <c r="F10" s="31">
        <f>AVERAGE(C10:E10)</f>
        <v>0.22722116910240073</v>
      </c>
    </row>
    <row r="11" spans="1:6" ht="24" x14ac:dyDescent="0.25">
      <c r="A11" s="21"/>
      <c r="B11" s="22" t="s">
        <v>12</v>
      </c>
      <c r="C11" s="23">
        <v>0.10094637223974763</v>
      </c>
      <c r="D11" s="24">
        <v>9.141274238227147E-2</v>
      </c>
      <c r="E11" s="25">
        <v>0.24107142857142858</v>
      </c>
      <c r="F11" s="31">
        <f>AVERAGE(C11:E11)</f>
        <v>0.14447684773114922</v>
      </c>
    </row>
    <row r="12" spans="1:6" x14ac:dyDescent="0.25">
      <c r="A12" s="21"/>
      <c r="B12" s="22" t="s">
        <v>13</v>
      </c>
      <c r="C12" s="23">
        <v>0.31545741324921134</v>
      </c>
      <c r="D12" s="24">
        <v>0.30747922437673131</v>
      </c>
      <c r="E12" s="25">
        <v>0.3125</v>
      </c>
      <c r="F12" s="31">
        <f>AVERAGE(C12:E12)</f>
        <v>0.31181221254198088</v>
      </c>
    </row>
    <row r="13" spans="1:6" x14ac:dyDescent="0.25">
      <c r="A13" s="21"/>
      <c r="B13" s="22" t="s">
        <v>14</v>
      </c>
      <c r="C13" s="23">
        <v>0.32807570977917982</v>
      </c>
      <c r="D13" s="24">
        <v>0.34349030470914133</v>
      </c>
      <c r="E13" s="25">
        <v>0.3125</v>
      </c>
      <c r="F13" s="31">
        <f>AVERAGE(C13:E13)</f>
        <v>0.32802200482944038</v>
      </c>
    </row>
    <row r="14" spans="1:6" ht="24" x14ac:dyDescent="0.25">
      <c r="A14" s="21"/>
      <c r="B14" s="22" t="s">
        <v>15</v>
      </c>
      <c r="C14" s="23">
        <v>0.2113564668769716</v>
      </c>
      <c r="D14" s="24">
        <v>0.22160664819944598</v>
      </c>
      <c r="E14" s="25">
        <v>0.23214285714285715</v>
      </c>
      <c r="F14" s="31">
        <f>AVERAGE(C14:E14)</f>
        <v>0.22170199073975824</v>
      </c>
    </row>
    <row r="15" spans="1:6" ht="24" x14ac:dyDescent="0.25">
      <c r="A15" s="21"/>
      <c r="B15" s="22" t="s">
        <v>16</v>
      </c>
      <c r="C15" s="23">
        <v>0.11041009463722397</v>
      </c>
      <c r="D15" s="24">
        <v>0.13019390581717452</v>
      </c>
      <c r="E15" s="25">
        <v>0.14285714285714285</v>
      </c>
      <c r="F15" s="31">
        <f>AVERAGE(C15:E15)</f>
        <v>0.12782038110384711</v>
      </c>
    </row>
    <row r="16" spans="1:6" ht="24" x14ac:dyDescent="0.25">
      <c r="A16" s="21"/>
      <c r="B16" s="22" t="s">
        <v>17</v>
      </c>
      <c r="C16" s="23">
        <v>0.12933753943217666</v>
      </c>
      <c r="D16" s="24">
        <v>0.1329639889196676</v>
      </c>
      <c r="E16" s="25">
        <v>0.125</v>
      </c>
      <c r="F16" s="31">
        <f>AVERAGE(C16:E16)</f>
        <v>0.12910050945061477</v>
      </c>
    </row>
    <row r="17" spans="1:6" ht="24" x14ac:dyDescent="0.25">
      <c r="A17" s="21"/>
      <c r="B17" s="22" t="s">
        <v>18</v>
      </c>
      <c r="C17" s="23">
        <v>7.2555205047318619E-2</v>
      </c>
      <c r="D17" s="24">
        <v>5.5401662049861494E-2</v>
      </c>
      <c r="E17" s="25">
        <v>0.15178571428571427</v>
      </c>
      <c r="F17" s="31">
        <f>AVERAGE(C17:E17)</f>
        <v>9.3247527127631472E-2</v>
      </c>
    </row>
    <row r="18" spans="1:6" ht="24" x14ac:dyDescent="0.25">
      <c r="A18" s="21"/>
      <c r="B18" s="22" t="s">
        <v>19</v>
      </c>
      <c r="C18" s="23">
        <v>0.13249211356466878</v>
      </c>
      <c r="D18" s="24">
        <v>0.15789473684210525</v>
      </c>
      <c r="E18" s="25">
        <v>0.13392857142857142</v>
      </c>
      <c r="F18" s="31">
        <f>AVERAGE(C18:E18)</f>
        <v>0.14143847394511513</v>
      </c>
    </row>
    <row r="19" spans="1:6" x14ac:dyDescent="0.25">
      <c r="A19" s="21"/>
      <c r="B19" s="22" t="s">
        <v>20</v>
      </c>
      <c r="C19" s="23">
        <v>7.5709779179810727E-2</v>
      </c>
      <c r="D19" s="24">
        <v>7.2022160664819951E-2</v>
      </c>
      <c r="E19" s="25">
        <v>0.10714285714285714</v>
      </c>
      <c r="F19" s="31">
        <f>AVERAGE(C19:E19)</f>
        <v>8.4958265662495938E-2</v>
      </c>
    </row>
    <row r="20" spans="1:6" x14ac:dyDescent="0.25">
      <c r="A20" s="21"/>
      <c r="B20" s="22" t="s">
        <v>21</v>
      </c>
      <c r="C20" s="23">
        <v>0.19242902208201895</v>
      </c>
      <c r="D20" s="24">
        <v>0.25207756232686979</v>
      </c>
      <c r="E20" s="25">
        <v>0.26785714285714285</v>
      </c>
      <c r="F20" s="31">
        <f>AVERAGE(C20:E20)</f>
        <v>0.23745457575534387</v>
      </c>
    </row>
    <row r="21" spans="1:6" ht="24" x14ac:dyDescent="0.25">
      <c r="A21" s="21"/>
      <c r="B21" s="22" t="s">
        <v>22</v>
      </c>
      <c r="C21" s="23">
        <v>8.8328075709779186E-2</v>
      </c>
      <c r="D21" s="24">
        <v>0.11911357340720223</v>
      </c>
      <c r="E21" s="25">
        <v>0.15178571428571427</v>
      </c>
      <c r="F21" s="31">
        <f>AVERAGE(C21:E21)</f>
        <v>0.11974245446756522</v>
      </c>
    </row>
    <row r="22" spans="1:6" ht="24" x14ac:dyDescent="0.25">
      <c r="A22" s="21"/>
      <c r="B22" s="22" t="s">
        <v>23</v>
      </c>
      <c r="C22" s="23">
        <v>8.2018927444794956E-2</v>
      </c>
      <c r="D22" s="24">
        <v>9.9722991689750698E-2</v>
      </c>
      <c r="E22" s="25">
        <v>0.11607142857142858</v>
      </c>
      <c r="F22" s="31">
        <f>AVERAGE(C22:E22)</f>
        <v>9.9271115901991405E-2</v>
      </c>
    </row>
    <row r="23" spans="1:6" ht="24" x14ac:dyDescent="0.25">
      <c r="A23" s="21"/>
      <c r="B23" s="22" t="s">
        <v>24</v>
      </c>
      <c r="C23" s="23">
        <v>0.15772870662460567</v>
      </c>
      <c r="D23" s="24">
        <v>0.17451523545706371</v>
      </c>
      <c r="E23" s="25">
        <v>0.15178571428571427</v>
      </c>
      <c r="F23" s="31">
        <f>AVERAGE(C23:E23)</f>
        <v>0.16134321878912791</v>
      </c>
    </row>
    <row r="24" spans="1:6" ht="24" x14ac:dyDescent="0.25">
      <c r="A24" s="21"/>
      <c r="B24" s="22" t="s">
        <v>25</v>
      </c>
      <c r="C24" s="23">
        <v>0.16403785488958991</v>
      </c>
      <c r="D24" s="24">
        <v>0.1440443213296399</v>
      </c>
      <c r="E24" s="25">
        <v>0.125</v>
      </c>
      <c r="F24" s="31">
        <f>AVERAGE(C24:E24)</f>
        <v>0.14436072540640996</v>
      </c>
    </row>
    <row r="25" spans="1:6" ht="24.75" thickBot="1" x14ac:dyDescent="0.3">
      <c r="A25" s="26"/>
      <c r="B25" s="27" t="s">
        <v>26</v>
      </c>
      <c r="C25" s="28">
        <v>0.29022082018927448</v>
      </c>
      <c r="D25" s="29">
        <v>0.24099722991689754</v>
      </c>
      <c r="E25" s="30">
        <v>0.13392857142857142</v>
      </c>
      <c r="F25" s="31">
        <f>AVERAGE(C25:E25)</f>
        <v>0.22171554051158116</v>
      </c>
    </row>
    <row r="26" spans="1:6" ht="15.75" thickTop="1" x14ac:dyDescent="0.25">
      <c r="C26" s="32">
        <f>AVERAGE(C6:C25)</f>
        <v>0.16892744479495267</v>
      </c>
      <c r="D26" s="32">
        <f>AVERAGE(D6:D25)</f>
        <v>0.1739612188365651</v>
      </c>
      <c r="E26" s="32">
        <f>AVERAGE(E6:E25)</f>
        <v>0.18794642857142857</v>
      </c>
      <c r="F26" s="32">
        <f>AVERAGE(F6:F25)</f>
        <v>0.17694503073431544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2.918971695575534E-2</v>
      </c>
      <c r="D33" s="19">
        <f t="shared" ref="D33:E33" si="0">D6 -($F6*D$26/$F$26)</f>
        <v>-2.6451722222563923E-2</v>
      </c>
      <c r="E33" s="20">
        <f t="shared" si="0"/>
        <v>-2.7379947331913068E-3</v>
      </c>
    </row>
    <row r="34" spans="1:5" x14ac:dyDescent="0.25">
      <c r="A34" s="21"/>
      <c r="B34" s="22" t="s">
        <v>8</v>
      </c>
      <c r="C34" s="23">
        <f t="shared" ref="C34:E34" si="1">C7 -($F7*C$26/$F$26)</f>
        <v>2.6614134241823573E-2</v>
      </c>
      <c r="D34" s="24">
        <f t="shared" si="1"/>
        <v>3.5575801646803573E-3</v>
      </c>
      <c r="E34" s="25">
        <f t="shared" si="1"/>
        <v>-3.0171714406503874E-2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-5.2370821209478113E-3</v>
      </c>
      <c r="D35" s="24">
        <f t="shared" si="2"/>
        <v>1.3089600366707227E-2</v>
      </c>
      <c r="E35" s="25">
        <f t="shared" si="2"/>
        <v>-7.8525182457594156E-3</v>
      </c>
    </row>
    <row r="36" spans="1:5" x14ac:dyDescent="0.25">
      <c r="A36" s="21"/>
      <c r="B36" s="22" t="s">
        <v>10</v>
      </c>
      <c r="C36" s="23">
        <f t="shared" ref="C36:E36" si="3">C9 -($F9*C$26/$F$26)</f>
        <v>-4.2770970105289949E-2</v>
      </c>
      <c r="D36" s="24">
        <f t="shared" si="3"/>
        <v>1.6769614207444827E-2</v>
      </c>
      <c r="E36" s="25">
        <f t="shared" si="3"/>
        <v>2.6001355897845135E-2</v>
      </c>
    </row>
    <row r="37" spans="1:5" x14ac:dyDescent="0.25">
      <c r="A37" s="21"/>
      <c r="B37" s="22" t="s">
        <v>11</v>
      </c>
      <c r="C37" s="23">
        <f t="shared" ref="C37:E37" si="4">C10 -($F10*C$26/$F$26)</f>
        <v>-8.7236198878823668E-3</v>
      </c>
      <c r="D37" s="24">
        <f t="shared" si="4"/>
        <v>-2.6713653860140907E-2</v>
      </c>
      <c r="E37" s="25">
        <f t="shared" si="4"/>
        <v>3.5437273748023218E-2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-3.6984060832987123E-2</v>
      </c>
      <c r="D38" s="24">
        <f t="shared" si="5"/>
        <v>-5.0627802190655921E-2</v>
      </c>
      <c r="E38" s="25">
        <f t="shared" si="5"/>
        <v>8.76118630236431E-2</v>
      </c>
    </row>
    <row r="39" spans="1:5" x14ac:dyDescent="0.25">
      <c r="A39" s="21"/>
      <c r="B39" s="22" t="s">
        <v>13</v>
      </c>
      <c r="C39" s="23">
        <f t="shared" ref="C39:E39" si="6">C12 -($F12*C$26/$F$26)</f>
        <v>1.7773776121998264E-2</v>
      </c>
      <c r="D39" s="24">
        <f t="shared" si="6"/>
        <v>9.2507975440625501E-4</v>
      </c>
      <c r="E39" s="25">
        <f t="shared" si="6"/>
        <v>-1.8698855876404574E-2</v>
      </c>
    </row>
    <row r="40" spans="1:5" x14ac:dyDescent="0.25">
      <c r="A40" s="21"/>
      <c r="B40" s="22" t="s">
        <v>14</v>
      </c>
      <c r="C40" s="23">
        <f t="shared" ref="C40:E40" si="7">C13 -($F13*C$26/$F$26)</f>
        <v>1.4916764979218289E-2</v>
      </c>
      <c r="D40" s="24">
        <f t="shared" si="7"/>
        <v>2.0999712413142579E-2</v>
      </c>
      <c r="E40" s="25">
        <f t="shared" si="7"/>
        <v>-3.5916477392360868E-2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-2.999478084199092E-4</v>
      </c>
      <c r="D41" s="24">
        <f t="shared" si="8"/>
        <v>3.6432028993587662E-3</v>
      </c>
      <c r="E41" s="25">
        <f t="shared" si="8"/>
        <v>-3.3432550909388847E-3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-1.1618595758784281E-2</v>
      </c>
      <c r="D42" s="24">
        <f t="shared" si="9"/>
        <v>4.5289510190557047E-3</v>
      </c>
      <c r="E42" s="25">
        <f t="shared" si="9"/>
        <v>7.08964473972859E-3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6.0867247994400575E-3</v>
      </c>
      <c r="D43" s="24">
        <f t="shared" si="10"/>
        <v>6.0404924911521829E-3</v>
      </c>
      <c r="E43" s="25">
        <f t="shared" si="10"/>
        <v>-1.2127217290592324E-2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-1.6467167752574743E-2</v>
      </c>
      <c r="D44" s="24">
        <f t="shared" si="11"/>
        <v>-3.6273438433605018E-2</v>
      </c>
      <c r="E44" s="25">
        <f t="shared" si="11"/>
        <v>5.274060618617972E-2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-2.5376179858097592E-3</v>
      </c>
      <c r="D45" s="24">
        <f t="shared" si="12"/>
        <v>1.8841330166783993E-2</v>
      </c>
      <c r="E45" s="25">
        <f t="shared" si="12"/>
        <v>-1.6303712180974178E-2</v>
      </c>
    </row>
    <row r="46" spans="1:5" x14ac:dyDescent="0.25">
      <c r="A46" s="21"/>
      <c r="B46" s="22" t="s">
        <v>20</v>
      </c>
      <c r="C46" s="23">
        <f t="shared" ref="C46:E46" si="13">C19 -($F19*C$26/$F$26)</f>
        <v>-5.3989282702760488E-3</v>
      </c>
      <c r="D46" s="24">
        <f t="shared" si="13"/>
        <v>-1.1503459600153518E-2</v>
      </c>
      <c r="E46" s="25">
        <f t="shared" si="13"/>
        <v>1.6902387870429567E-2</v>
      </c>
    </row>
    <row r="47" spans="1:5" x14ac:dyDescent="0.25">
      <c r="A47" s="21"/>
      <c r="B47" s="22" t="s">
        <v>21</v>
      </c>
      <c r="C47" s="23">
        <f t="shared" ref="C47:E47" si="14">C20 -($F20*C$26/$F$26)</f>
        <v>-3.426620959956006E-2</v>
      </c>
      <c r="D47" s="24">
        <f t="shared" si="14"/>
        <v>1.862716677016571E-2</v>
      </c>
      <c r="E47" s="25">
        <f t="shared" si="14"/>
        <v>1.5639042829394323E-2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-2.598870833743129E-2</v>
      </c>
      <c r="D48" s="24">
        <f t="shared" si="15"/>
        <v>1.3903277234237899E-3</v>
      </c>
      <c r="E48" s="25">
        <f t="shared" si="15"/>
        <v>2.4598380614007515E-2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-1.2754098289093727E-2</v>
      </c>
      <c r="D49" s="24">
        <f t="shared" si="16"/>
        <v>2.125877795626202E-3</v>
      </c>
      <c r="E49" s="25">
        <f t="shared" si="16"/>
        <v>1.0628220493467538E-2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3.6961374593011687E-3</v>
      </c>
      <c r="D50" s="24">
        <f t="shared" si="17"/>
        <v>1.5892736282645925E-2</v>
      </c>
      <c r="E50" s="25">
        <f t="shared" si="17"/>
        <v>-1.9588873741947149E-2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2.6218282503478824E-2</v>
      </c>
      <c r="D51" s="24">
        <f t="shared" si="18"/>
        <v>2.1179409186669051E-3</v>
      </c>
      <c r="E51" s="25">
        <f t="shared" si="18"/>
        <v>-2.8336223422145784E-2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7.855146968804172E-2</v>
      </c>
      <c r="D52" s="29">
        <f t="shared" si="19"/>
        <v>2.3020463333858876E-2</v>
      </c>
      <c r="E52" s="30">
        <f t="shared" si="19"/>
        <v>-0.10157193302190062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3C9C4-97D8-4E81-A83F-273D72935B06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0.19558359621451105</v>
      </c>
      <c r="D6" s="19">
        <v>0.18559556786703602</v>
      </c>
      <c r="E6" s="20">
        <v>0.25892857142857145</v>
      </c>
      <c r="F6" s="31">
        <f>AVERAGE(C6:E6)</f>
        <v>0.21336924517003952</v>
      </c>
    </row>
    <row r="7" spans="1:6" x14ac:dyDescent="0.25">
      <c r="A7" s="21"/>
      <c r="B7" s="22" t="s">
        <v>29</v>
      </c>
      <c r="C7" s="23">
        <v>0.14511041009463724</v>
      </c>
      <c r="D7" s="24">
        <v>0.12465373961218837</v>
      </c>
      <c r="E7" s="25">
        <v>0.24107142857142858</v>
      </c>
      <c r="F7" s="31">
        <f>AVERAGE(C7:E7)</f>
        <v>0.1702785260927514</v>
      </c>
    </row>
    <row r="8" spans="1:6" ht="24" x14ac:dyDescent="0.25">
      <c r="A8" s="21"/>
      <c r="B8" s="22" t="s">
        <v>30</v>
      </c>
      <c r="C8" s="23">
        <v>0.25867507886435331</v>
      </c>
      <c r="D8" s="24">
        <v>0.24099722991689754</v>
      </c>
      <c r="E8" s="25">
        <v>0.25892857142857145</v>
      </c>
      <c r="F8" s="31">
        <f>AVERAGE(C8:E8)</f>
        <v>0.25286696006994075</v>
      </c>
    </row>
    <row r="9" spans="1:6" ht="24" x14ac:dyDescent="0.25">
      <c r="A9" s="21"/>
      <c r="B9" s="22" t="s">
        <v>31</v>
      </c>
      <c r="C9" s="23">
        <v>0.14195583596214512</v>
      </c>
      <c r="D9" s="24">
        <v>0.15512465373961218</v>
      </c>
      <c r="E9" s="25">
        <v>0.29464285714285715</v>
      </c>
      <c r="F9" s="31">
        <f>AVERAGE(C9:E9)</f>
        <v>0.19724111561487145</v>
      </c>
    </row>
    <row r="10" spans="1:6" x14ac:dyDescent="0.25">
      <c r="A10" s="21"/>
      <c r="B10" s="22" t="s">
        <v>32</v>
      </c>
      <c r="C10" s="23">
        <v>0.13564668769716087</v>
      </c>
      <c r="D10" s="24">
        <v>0.10526315789473684</v>
      </c>
      <c r="E10" s="25">
        <v>0.16964285714285715</v>
      </c>
      <c r="F10" s="31">
        <f>AVERAGE(C10:E10)</f>
        <v>0.13685090091158494</v>
      </c>
    </row>
    <row r="11" spans="1:6" x14ac:dyDescent="0.25">
      <c r="A11" s="21"/>
      <c r="B11" s="22" t="s">
        <v>33</v>
      </c>
      <c r="C11" s="23">
        <v>0.37854889589905361</v>
      </c>
      <c r="D11" s="24">
        <v>0.44321329639889195</v>
      </c>
      <c r="E11" s="25">
        <v>0.23214285714285715</v>
      </c>
      <c r="F11" s="31">
        <f>AVERAGE(C11:E11)</f>
        <v>0.35130168314693422</v>
      </c>
    </row>
    <row r="12" spans="1:6" x14ac:dyDescent="0.25">
      <c r="A12" s="21"/>
      <c r="B12" s="22" t="s">
        <v>34</v>
      </c>
      <c r="C12" s="23">
        <v>0.27129337539432175</v>
      </c>
      <c r="D12" s="24">
        <v>0.28254847645429365</v>
      </c>
      <c r="E12" s="25">
        <v>0.20535714285714285</v>
      </c>
      <c r="F12" s="31">
        <f>AVERAGE(C12:E12)</f>
        <v>0.2530663315685861</v>
      </c>
    </row>
    <row r="13" spans="1:6" x14ac:dyDescent="0.25">
      <c r="A13" s="21"/>
      <c r="B13" s="22" t="s">
        <v>35</v>
      </c>
      <c r="C13" s="23">
        <v>9.4637223974763401E-2</v>
      </c>
      <c r="D13" s="24">
        <v>0.11634349030470915</v>
      </c>
      <c r="E13" s="25">
        <v>0.25892857142857145</v>
      </c>
      <c r="F13" s="31">
        <f>AVERAGE(C13:E13)</f>
        <v>0.15663642856934801</v>
      </c>
    </row>
    <row r="14" spans="1:6" ht="24" x14ac:dyDescent="0.25">
      <c r="A14" s="21"/>
      <c r="B14" s="22" t="s">
        <v>36</v>
      </c>
      <c r="C14" s="23">
        <v>0.17665615141955837</v>
      </c>
      <c r="D14" s="24">
        <v>0.24930747922437674</v>
      </c>
      <c r="E14" s="25">
        <v>0.21428571428571427</v>
      </c>
      <c r="F14" s="31">
        <f>AVERAGE(C14:E14)</f>
        <v>0.21341644830988313</v>
      </c>
    </row>
    <row r="15" spans="1:6" ht="24" x14ac:dyDescent="0.25">
      <c r="A15" s="21"/>
      <c r="B15" s="22" t="s">
        <v>37</v>
      </c>
      <c r="C15" s="23">
        <v>0.17034700315457413</v>
      </c>
      <c r="D15" s="24">
        <v>0.23822714681440446</v>
      </c>
      <c r="E15" s="25">
        <v>0.25</v>
      </c>
      <c r="F15" s="31">
        <f>AVERAGE(C15:E15)</f>
        <v>0.2195247166563262</v>
      </c>
    </row>
    <row r="16" spans="1:6" x14ac:dyDescent="0.25">
      <c r="A16" s="21"/>
      <c r="B16" s="22" t="s">
        <v>38</v>
      </c>
      <c r="C16" s="23">
        <v>0.18296529968454259</v>
      </c>
      <c r="D16" s="24">
        <v>0.18005540166204986</v>
      </c>
      <c r="E16" s="25">
        <v>0.11607142857142858</v>
      </c>
      <c r="F16" s="31">
        <f>AVERAGE(C16:E16)</f>
        <v>0.15969737663934036</v>
      </c>
    </row>
    <row r="17" spans="1:6" x14ac:dyDescent="0.25">
      <c r="A17" s="21"/>
      <c r="B17" s="22" t="s">
        <v>39</v>
      </c>
      <c r="C17" s="23">
        <v>0.10410094637223975</v>
      </c>
      <c r="D17" s="24">
        <v>5.8171745152354577E-2</v>
      </c>
      <c r="E17" s="25">
        <v>0.22321428571428573</v>
      </c>
      <c r="F17" s="31">
        <f>AVERAGE(C17:E17)</f>
        <v>0.12849565907962668</v>
      </c>
    </row>
    <row r="18" spans="1:6" x14ac:dyDescent="0.25">
      <c r="A18" s="21"/>
      <c r="B18" s="22" t="s">
        <v>40</v>
      </c>
      <c r="C18" s="23">
        <v>0.35015772870662459</v>
      </c>
      <c r="D18" s="24">
        <v>0.32132963988919661</v>
      </c>
      <c r="E18" s="25">
        <v>0.23214285714285715</v>
      </c>
      <c r="F18" s="31">
        <f>AVERAGE(C18:E18)</f>
        <v>0.30121007524622612</v>
      </c>
    </row>
    <row r="19" spans="1:6" ht="24" x14ac:dyDescent="0.25">
      <c r="A19" s="21"/>
      <c r="B19" s="22" t="s">
        <v>41</v>
      </c>
      <c r="C19" s="23">
        <v>0.11041009463722397</v>
      </c>
      <c r="D19" s="24">
        <v>0.12188365650969529</v>
      </c>
      <c r="E19" s="25">
        <v>0.125</v>
      </c>
      <c r="F19" s="31">
        <f>AVERAGE(C19:E19)</f>
        <v>0.11909791704897309</v>
      </c>
    </row>
    <row r="20" spans="1:6" ht="24" x14ac:dyDescent="0.25">
      <c r="A20" s="21"/>
      <c r="B20" s="22" t="s">
        <v>42</v>
      </c>
      <c r="C20" s="23">
        <v>0.29652996845425866</v>
      </c>
      <c r="D20" s="24">
        <v>0.28254847645429365</v>
      </c>
      <c r="E20" s="25">
        <v>0.2767857142857143</v>
      </c>
      <c r="F20" s="31">
        <f>AVERAGE(C20:E20)</f>
        <v>0.28528805306475552</v>
      </c>
    </row>
    <row r="21" spans="1:6" ht="24.75" thickBot="1" x14ac:dyDescent="0.3">
      <c r="A21" s="26"/>
      <c r="B21" s="27" t="s">
        <v>43</v>
      </c>
      <c r="C21" s="28">
        <v>0.26498422712933756</v>
      </c>
      <c r="D21" s="29">
        <v>0.25207756232686979</v>
      </c>
      <c r="E21" s="30">
        <v>0.25892857142857145</v>
      </c>
      <c r="F21" s="31">
        <f>AVERAGE(C21:E21)</f>
        <v>0.25866345362825954</v>
      </c>
    </row>
    <row r="22" spans="1:6" ht="15.75" thickTop="1" x14ac:dyDescent="0.25">
      <c r="C22" s="32">
        <f>AVERAGE(C6:C21)</f>
        <v>0.20485015772870666</v>
      </c>
      <c r="D22" s="32">
        <f>AVERAGE(D6:D21)</f>
        <v>0.20983379501385044</v>
      </c>
      <c r="E22" s="32">
        <f>AVERAGE(E6:E21)</f>
        <v>0.2260044642857143</v>
      </c>
      <c r="F22" s="32">
        <f>AVERAGE(F6:F21)</f>
        <v>0.21356280567609046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-9.0808976291897325E-3</v>
      </c>
      <c r="D29" s="19">
        <f t="shared" ref="D29:E29" si="0">D6 -($F6*D$22/$F$22)</f>
        <v>-2.4048046392160599E-2</v>
      </c>
      <c r="E29" s="20">
        <f t="shared" si="0"/>
        <v>3.3128944021350221E-2</v>
      </c>
    </row>
    <row r="30" spans="1:6" x14ac:dyDescent="0.25">
      <c r="A30" s="21"/>
      <c r="B30" s="22" t="s">
        <v>29</v>
      </c>
      <c r="C30" s="23">
        <f t="shared" ref="C30:E30" si="1">C7 -($F7*C$22/$F$22)</f>
        <v>-1.8221321840072996E-2</v>
      </c>
      <c r="D30" s="24">
        <f t="shared" si="1"/>
        <v>-4.2651560701194691E-2</v>
      </c>
      <c r="E30" s="25">
        <f t="shared" si="1"/>
        <v>6.0872882541267603E-2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1.6124244739845417E-2</v>
      </c>
      <c r="D31" s="24">
        <f t="shared" si="2"/>
        <v>-7.4544313970454634E-3</v>
      </c>
      <c r="E31" s="25">
        <f t="shared" si="2"/>
        <v>-8.6698133427999258E-3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-4.7238502051817538E-2</v>
      </c>
      <c r="D32" s="24">
        <f t="shared" si="3"/>
        <v>-3.8672443518076222E-2</v>
      </c>
      <c r="E32" s="25">
        <f t="shared" si="3"/>
        <v>8.5910945569893843E-2</v>
      </c>
    </row>
    <row r="33" spans="1:5" x14ac:dyDescent="0.25">
      <c r="A33" s="21"/>
      <c r="B33" s="22" t="s">
        <v>32</v>
      </c>
      <c r="C33" s="23">
        <f t="shared" ref="C33:E33" si="4">C10 -($F10*C$22/$F$22)</f>
        <v>4.3788456761457983E-3</v>
      </c>
      <c r="D33" s="24">
        <f t="shared" si="4"/>
        <v>-2.9198195515723557E-2</v>
      </c>
      <c r="E33" s="25">
        <f t="shared" si="4"/>
        <v>2.4819349839577759E-2</v>
      </c>
    </row>
    <row r="34" spans="1:5" x14ac:dyDescent="0.25">
      <c r="A34" s="21"/>
      <c r="B34" s="22" t="s">
        <v>33</v>
      </c>
      <c r="C34" s="23">
        <f t="shared" ref="C34:E34" si="5">C11 -($F11*C$22/$F$22)</f>
        <v>4.1579146062758088E-2</v>
      </c>
      <c r="D34" s="24">
        <f t="shared" si="5"/>
        <v>9.8045676334574561E-2</v>
      </c>
      <c r="E34" s="25">
        <f t="shared" si="5"/>
        <v>-0.13962482239733259</v>
      </c>
    </row>
    <row r="35" spans="1:5" x14ac:dyDescent="0.25">
      <c r="A35" s="21"/>
      <c r="B35" s="22" t="s">
        <v>34</v>
      </c>
      <c r="C35" s="23">
        <f t="shared" ref="C35:E35" si="6">C12 -($F12*C$22/$F$22)</f>
        <v>2.8551303461269356E-2</v>
      </c>
      <c r="D35" s="24">
        <f t="shared" si="6"/>
        <v>3.3900924858585924E-2</v>
      </c>
      <c r="E35" s="25">
        <f t="shared" si="6"/>
        <v>-6.2452228319855363E-2</v>
      </c>
    </row>
    <row r="36" spans="1:5" x14ac:dyDescent="0.25">
      <c r="A36" s="21"/>
      <c r="B36" s="22" t="s">
        <v>35</v>
      </c>
      <c r="C36" s="23">
        <f t="shared" ref="C36:E36" si="7">C13 -($F13*C$22/$F$22)</f>
        <v>-5.5608962372677678E-2</v>
      </c>
      <c r="D36" s="24">
        <f t="shared" si="7"/>
        <v>-3.7557916544067357E-2</v>
      </c>
      <c r="E36" s="25">
        <f t="shared" si="7"/>
        <v>9.3166878916745022E-2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-2.8053619833809496E-2</v>
      </c>
      <c r="D37" s="24">
        <f t="shared" si="8"/>
        <v>3.9617486037264282E-2</v>
      </c>
      <c r="E37" s="25">
        <f t="shared" si="8"/>
        <v>-1.1563866203454842E-2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-4.0221839533339021E-2</v>
      </c>
      <c r="D38" s="24">
        <f t="shared" si="9"/>
        <v>2.2535541483082316E-2</v>
      </c>
      <c r="E38" s="25">
        <f t="shared" si="9"/>
        <v>1.7686298050256705E-2</v>
      </c>
    </row>
    <row r="39" spans="1:5" x14ac:dyDescent="0.25">
      <c r="A39" s="21"/>
      <c r="B39" s="22" t="s">
        <v>38</v>
      </c>
      <c r="C39" s="23">
        <f t="shared" ref="C39:E39" si="10">C16 -($F16*C$22/$F$22)</f>
        <v>2.9783041707248797E-2</v>
      </c>
      <c r="D39" s="24">
        <f t="shared" si="10"/>
        <v>2.3146493821546488E-2</v>
      </c>
      <c r="E39" s="25">
        <f t="shared" si="10"/>
        <v>-5.2929535528795368E-2</v>
      </c>
    </row>
    <row r="40" spans="1:5" x14ac:dyDescent="0.25">
      <c r="A40" s="21"/>
      <c r="B40" s="22" t="s">
        <v>39</v>
      </c>
      <c r="C40" s="23">
        <f t="shared" ref="C40:E40" si="11">C17 -($F17*C$22/$F$22)</f>
        <v>-1.915251972914972E-2</v>
      </c>
      <c r="D40" s="24">
        <f t="shared" si="11"/>
        <v>-6.8080256932588179E-2</v>
      </c>
      <c r="E40" s="25">
        <f t="shared" si="11"/>
        <v>8.7232776661737899E-2</v>
      </c>
    </row>
    <row r="41" spans="1:5" x14ac:dyDescent="0.25">
      <c r="A41" s="21"/>
      <c r="B41" s="22" t="s">
        <v>40</v>
      </c>
      <c r="C41" s="23">
        <f t="shared" ref="C41:E41" si="12">C18 -($F18*C$22/$F$22)</f>
        <v>6.1236016761851197E-2</v>
      </c>
      <c r="D41" s="24">
        <f t="shared" si="12"/>
        <v>2.5378980385386218E-2</v>
      </c>
      <c r="E41" s="25">
        <f t="shared" si="12"/>
        <v>-8.6614997147237471E-2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-3.8290258660236692E-3</v>
      </c>
      <c r="D42" s="24">
        <f t="shared" si="13"/>
        <v>4.8653028993098646E-3</v>
      </c>
      <c r="E42" s="25">
        <f t="shared" si="13"/>
        <v>-1.0362770332862092E-3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2.2880713456792434E-2</v>
      </c>
      <c r="D43" s="24">
        <f t="shared" si="14"/>
        <v>2.2418254099896284E-3</v>
      </c>
      <c r="E43" s="25">
        <f t="shared" si="14"/>
        <v>-2.5122538866782063E-2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1.687337699016847E-2</v>
      </c>
      <c r="D44" s="29">
        <f t="shared" si="15"/>
        <v>-2.0693802288833107E-3</v>
      </c>
      <c r="E44" s="30">
        <f t="shared" si="15"/>
        <v>-1.4803996761285021E-2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A0AA9-F7DA-43AC-AEF0-E025A634990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0.11987381703470032</v>
      </c>
      <c r="D6" s="19">
        <v>0.10526315789473684</v>
      </c>
      <c r="E6" s="20">
        <v>0.1875</v>
      </c>
      <c r="F6" s="31">
        <f>AVERAGE(C6:E6)</f>
        <v>0.13754565830981239</v>
      </c>
    </row>
    <row r="7" spans="1:6" ht="24" x14ac:dyDescent="0.25">
      <c r="A7" s="21"/>
      <c r="B7" s="22" t="s">
        <v>65</v>
      </c>
      <c r="C7" s="23">
        <v>0.20189274447949526</v>
      </c>
      <c r="D7" s="24">
        <v>0.26038781163434904</v>
      </c>
      <c r="E7" s="25">
        <v>0.24107142857142858</v>
      </c>
      <c r="F7" s="31">
        <f>AVERAGE(C7:E7)</f>
        <v>0.23445066156175765</v>
      </c>
    </row>
    <row r="8" spans="1:6" ht="24" x14ac:dyDescent="0.25">
      <c r="A8" s="21"/>
      <c r="B8" s="22" t="s">
        <v>66</v>
      </c>
      <c r="C8" s="23">
        <v>8.8328075709779186E-2</v>
      </c>
      <c r="D8" s="24">
        <v>0.11634349030470915</v>
      </c>
      <c r="E8" s="25">
        <v>0.13392857142857142</v>
      </c>
      <c r="F8" s="31">
        <f>AVERAGE(C8:E8)</f>
        <v>0.11286671248101991</v>
      </c>
    </row>
    <row r="9" spans="1:6" x14ac:dyDescent="0.25">
      <c r="A9" s="21"/>
      <c r="B9" s="22" t="s">
        <v>67</v>
      </c>
      <c r="C9" s="23">
        <v>0.13249211356466878</v>
      </c>
      <c r="D9" s="24">
        <v>0.17451523545706371</v>
      </c>
      <c r="E9" s="25">
        <v>0.24107142857142858</v>
      </c>
      <c r="F9" s="31">
        <f>AVERAGE(C9:E9)</f>
        <v>0.18269292586438701</v>
      </c>
    </row>
    <row r="10" spans="1:6" x14ac:dyDescent="0.25">
      <c r="A10" s="21"/>
      <c r="B10" s="22" t="s">
        <v>68</v>
      </c>
      <c r="C10" s="23">
        <v>0.15141955835962145</v>
      </c>
      <c r="D10" s="24">
        <v>0.1329639889196676</v>
      </c>
      <c r="E10" s="25">
        <v>0.24107142857142858</v>
      </c>
      <c r="F10" s="31">
        <f>AVERAGE(C10:E10)</f>
        <v>0.17515165861690588</v>
      </c>
    </row>
    <row r="11" spans="1:6" ht="24" x14ac:dyDescent="0.25">
      <c r="A11" s="21"/>
      <c r="B11" s="22" t="s">
        <v>69</v>
      </c>
      <c r="C11" s="23">
        <v>0.11356466876971609</v>
      </c>
      <c r="D11" s="24">
        <v>0.1329639889196676</v>
      </c>
      <c r="E11" s="25">
        <v>0.20535714285714285</v>
      </c>
      <c r="F11" s="31">
        <f>AVERAGE(C11:E11)</f>
        <v>0.15062860018217553</v>
      </c>
    </row>
    <row r="12" spans="1:6" x14ac:dyDescent="0.25">
      <c r="A12" s="21"/>
      <c r="B12" s="22" t="s">
        <v>70</v>
      </c>
      <c r="C12" s="23">
        <v>0.16719242902208201</v>
      </c>
      <c r="D12" s="24">
        <v>0.14958448753462603</v>
      </c>
      <c r="E12" s="25">
        <v>0.22321428571428573</v>
      </c>
      <c r="F12" s="31">
        <f>AVERAGE(C12:E12)</f>
        <v>0.17999706742366459</v>
      </c>
    </row>
    <row r="13" spans="1:6" x14ac:dyDescent="0.25">
      <c r="A13" s="21"/>
      <c r="B13" s="22" t="s">
        <v>71</v>
      </c>
      <c r="C13" s="23">
        <v>0.14826498422712933</v>
      </c>
      <c r="D13" s="24">
        <v>0.13019390581717452</v>
      </c>
      <c r="E13" s="25">
        <v>0.17857142857142858</v>
      </c>
      <c r="F13" s="31">
        <f>AVERAGE(C13:E13)</f>
        <v>0.15234343953857746</v>
      </c>
    </row>
    <row r="14" spans="1:6" x14ac:dyDescent="0.25">
      <c r="A14" s="21"/>
      <c r="B14" s="22" t="s">
        <v>72</v>
      </c>
      <c r="C14" s="23">
        <v>9.4637223974763401E-2</v>
      </c>
      <c r="D14" s="24">
        <v>0.11634349030470915</v>
      </c>
      <c r="E14" s="25">
        <v>0.15178571428571427</v>
      </c>
      <c r="F14" s="31">
        <f>AVERAGE(C14:E14)</f>
        <v>0.12092214285506227</v>
      </c>
    </row>
    <row r="15" spans="1:6" x14ac:dyDescent="0.25">
      <c r="A15" s="21"/>
      <c r="B15" s="22" t="s">
        <v>73</v>
      </c>
      <c r="C15" s="23">
        <v>0.13564668769716087</v>
      </c>
      <c r="D15" s="24">
        <v>0.13019390581717452</v>
      </c>
      <c r="E15" s="25">
        <v>0.15178571428571427</v>
      </c>
      <c r="F15" s="31">
        <f>AVERAGE(C15:E15)</f>
        <v>0.13920876926668324</v>
      </c>
    </row>
    <row r="16" spans="1:6" x14ac:dyDescent="0.25">
      <c r="A16" s="21"/>
      <c r="B16" s="22" t="s">
        <v>74</v>
      </c>
      <c r="C16" s="23">
        <v>0.14826498422712933</v>
      </c>
      <c r="D16" s="24">
        <v>0.11080332409972299</v>
      </c>
      <c r="E16" s="25">
        <v>0.125</v>
      </c>
      <c r="F16" s="31">
        <f>AVERAGE(C16:E16)</f>
        <v>0.12802276944228411</v>
      </c>
    </row>
    <row r="17" spans="1:6" x14ac:dyDescent="0.25">
      <c r="A17" s="21"/>
      <c r="B17" s="22" t="s">
        <v>75</v>
      </c>
      <c r="C17" s="23">
        <v>9.4637223974763401E-2</v>
      </c>
      <c r="D17" s="24">
        <v>9.9722991689750698E-2</v>
      </c>
      <c r="E17" s="25">
        <v>0.15178571428571427</v>
      </c>
      <c r="F17" s="31">
        <f>AVERAGE(C17:E17)</f>
        <v>0.11538197665007614</v>
      </c>
    </row>
    <row r="18" spans="1:6" x14ac:dyDescent="0.25">
      <c r="A18" s="21"/>
      <c r="B18" s="22" t="s">
        <v>76</v>
      </c>
      <c r="C18" s="23">
        <v>0.33753943217665616</v>
      </c>
      <c r="D18" s="24">
        <v>0.24930747922437674</v>
      </c>
      <c r="E18" s="25">
        <v>0.16071428571428573</v>
      </c>
      <c r="F18" s="31">
        <f>AVERAGE(C18:E18)</f>
        <v>0.24918706570510618</v>
      </c>
    </row>
    <row r="19" spans="1:6" ht="24" x14ac:dyDescent="0.25">
      <c r="A19" s="21"/>
      <c r="B19" s="22" t="s">
        <v>77</v>
      </c>
      <c r="C19" s="23">
        <v>0.12933753943217666</v>
      </c>
      <c r="D19" s="24">
        <v>0.10803324099722991</v>
      </c>
      <c r="E19" s="25">
        <v>0.17857142857142858</v>
      </c>
      <c r="F19" s="31">
        <f>AVERAGE(C19:E19)</f>
        <v>0.13864740300027836</v>
      </c>
    </row>
    <row r="20" spans="1:6" x14ac:dyDescent="0.25">
      <c r="A20" s="21"/>
      <c r="B20" s="22" t="s">
        <v>78</v>
      </c>
      <c r="C20" s="23">
        <v>0.35646687697160884</v>
      </c>
      <c r="D20" s="24">
        <v>0.37119113573407203</v>
      </c>
      <c r="E20" s="25">
        <v>0.22321428571428573</v>
      </c>
      <c r="F20" s="31">
        <f>AVERAGE(C20:E20)</f>
        <v>0.3169574328066555</v>
      </c>
    </row>
    <row r="21" spans="1:6" x14ac:dyDescent="0.25">
      <c r="A21" s="21"/>
      <c r="B21" s="22" t="s">
        <v>79</v>
      </c>
      <c r="C21" s="23">
        <v>0.29022082018927448</v>
      </c>
      <c r="D21" s="24">
        <v>0.34626038781163437</v>
      </c>
      <c r="E21" s="25">
        <v>0.21428571428571427</v>
      </c>
      <c r="F21" s="31">
        <f>AVERAGE(C21:E21)</f>
        <v>0.28358897409554101</v>
      </c>
    </row>
    <row r="22" spans="1:6" x14ac:dyDescent="0.25">
      <c r="A22" s="21"/>
      <c r="B22" s="22" t="s">
        <v>80</v>
      </c>
      <c r="C22" s="23">
        <v>0.32176656151419558</v>
      </c>
      <c r="D22" s="24">
        <v>0.35457063711911357</v>
      </c>
      <c r="E22" s="25">
        <v>0.30357142857142855</v>
      </c>
      <c r="F22" s="31">
        <f>AVERAGE(C22:E22)</f>
        <v>0.32663620906824592</v>
      </c>
    </row>
    <row r="23" spans="1:6" ht="15.75" thickBot="1" x14ac:dyDescent="0.3">
      <c r="A23" s="26"/>
      <c r="B23" s="27" t="s">
        <v>81</v>
      </c>
      <c r="C23" s="28">
        <v>0.25236593059936907</v>
      </c>
      <c r="D23" s="29">
        <v>0.24930747922437674</v>
      </c>
      <c r="E23" s="30">
        <v>0.19642857142857142</v>
      </c>
      <c r="F23" s="31">
        <f>AVERAGE(C23:E23)</f>
        <v>0.23270066041743909</v>
      </c>
    </row>
    <row r="24" spans="1:6" ht="15.75" thickTop="1" x14ac:dyDescent="0.25">
      <c r="C24" s="32">
        <f>AVERAGE(C6:C23)</f>
        <v>0.18243953732912724</v>
      </c>
      <c r="D24" s="32">
        <f>AVERAGE(D6:D23)</f>
        <v>0.18544167436134196</v>
      </c>
      <c r="E24" s="32">
        <f>AVERAGE(E6:E23)</f>
        <v>0.19494047619047616</v>
      </c>
      <c r="F24" s="32">
        <f>AVERAGE(F6:F23)</f>
        <v>0.18760722929364843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-1.3883108847909914E-2</v>
      </c>
      <c r="D31" s="19">
        <f t="shared" ref="D31:E31" si="0">D6 -($F6*D$24/$F$24)</f>
        <v>-3.0694807446677574E-2</v>
      </c>
      <c r="E31" s="20">
        <f t="shared" si="0"/>
        <v>4.4577916294587433E-2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-2.6099910083326378E-2</v>
      </c>
      <c r="D32" s="24">
        <f t="shared" si="1"/>
        <v>2.8643419913253476E-2</v>
      </c>
      <c r="E32" s="25">
        <f t="shared" si="1"/>
        <v>-2.5435098299272652E-3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-2.1429692593843641E-2</v>
      </c>
      <c r="D33" s="24">
        <f t="shared" si="2"/>
        <v>4.7796011041499192E-3</v>
      </c>
      <c r="E33" s="25">
        <f t="shared" si="2"/>
        <v>1.6650091489693694E-2</v>
      </c>
    </row>
    <row r="34" spans="1:5" x14ac:dyDescent="0.25">
      <c r="A34" s="21"/>
      <c r="B34" s="22" t="s">
        <v>67</v>
      </c>
      <c r="C34" s="23">
        <f t="shared" ref="C34:E34" si="3">C9 -($F9*C$24/$F$24)</f>
        <v>-4.5168486154724519E-2</v>
      </c>
      <c r="D34" s="24">
        <f t="shared" si="3"/>
        <v>-6.0688614022114118E-3</v>
      </c>
      <c r="E34" s="25">
        <f t="shared" si="3"/>
        <v>5.1237347556935875E-2</v>
      </c>
    </row>
    <row r="35" spans="1:5" x14ac:dyDescent="0.25">
      <c r="A35" s="21"/>
      <c r="B35" s="22" t="s">
        <v>68</v>
      </c>
      <c r="C35" s="23">
        <f t="shared" ref="C35:E35" si="4">C10 -($F10*C$24/$F$24)</f>
        <v>-1.8907500361987184E-2</v>
      </c>
      <c r="D35" s="24">
        <f t="shared" si="4"/>
        <v>-4.0165889728270204E-2</v>
      </c>
      <c r="E35" s="25">
        <f t="shared" si="4"/>
        <v>5.9073390090257305E-2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-3.2914825806458922E-2</v>
      </c>
      <c r="D36" s="24">
        <f t="shared" si="5"/>
        <v>-1.5925901569394996E-2</v>
      </c>
      <c r="E36" s="25">
        <f t="shared" si="5"/>
        <v>4.8840727375853793E-2</v>
      </c>
    </row>
    <row r="37" spans="1:5" x14ac:dyDescent="0.25">
      <c r="A37" s="21"/>
      <c r="B37" s="22" t="s">
        <v>70</v>
      </c>
      <c r="C37" s="23">
        <f t="shared" ref="C37:E37" si="6">C12 -($F12*C$24/$F$24)</f>
        <v>-7.8465704078022336E-3</v>
      </c>
      <c r="D37" s="24">
        <f t="shared" si="6"/>
        <v>-2.833486924522377E-2</v>
      </c>
      <c r="E37" s="25">
        <f t="shared" si="6"/>
        <v>3.6181439653025921E-2</v>
      </c>
    </row>
    <row r="38" spans="1:5" x14ac:dyDescent="0.25">
      <c r="A38" s="21"/>
      <c r="B38" s="22" t="s">
        <v>71</v>
      </c>
      <c r="C38" s="23">
        <f t="shared" ref="C38:E38" si="7">C13 -($F13*C$24/$F$24)</f>
        <v>1.1788600927345461E-4</v>
      </c>
      <c r="D38" s="24">
        <f t="shared" si="7"/>
        <v>-2.0391029594779342E-2</v>
      </c>
      <c r="E38" s="25">
        <f t="shared" si="7"/>
        <v>2.0273143585505887E-2</v>
      </c>
    </row>
    <row r="39" spans="1:5" x14ac:dyDescent="0.25">
      <c r="A39" s="21"/>
      <c r="B39" s="22" t="s">
        <v>72</v>
      </c>
      <c r="C39" s="23">
        <f t="shared" ref="C39:E39" si="8">C14 -($F14*C$24/$F$24)</f>
        <v>-2.2954085690567713E-2</v>
      </c>
      <c r="D39" s="24">
        <f t="shared" si="8"/>
        <v>-3.1828452359400211E-3</v>
      </c>
      <c r="E39" s="25">
        <f t="shared" si="8"/>
        <v>2.6136930926507707E-2</v>
      </c>
    </row>
    <row r="40" spans="1:5" x14ac:dyDescent="0.25">
      <c r="A40" s="21"/>
      <c r="B40" s="22" t="s">
        <v>73</v>
      </c>
      <c r="C40" s="23">
        <f t="shared" ref="C40:E40" si="9">C15 -($F15*C$24/$F$24)</f>
        <v>2.724616996195306E-4</v>
      </c>
      <c r="D40" s="24">
        <f t="shared" si="9"/>
        <v>-7.4079731498075396E-3</v>
      </c>
      <c r="E40" s="25">
        <f t="shared" si="9"/>
        <v>7.1355114501878703E-3</v>
      </c>
    </row>
    <row r="41" spans="1:5" x14ac:dyDescent="0.25">
      <c r="A41" s="21"/>
      <c r="B41" s="22" t="s">
        <v>74</v>
      </c>
      <c r="C41" s="23">
        <f t="shared" ref="C41:E41" si="10">C16 -($F16*C$24/$F$24)</f>
        <v>2.3768636657891015E-2</v>
      </c>
      <c r="D41" s="24">
        <f t="shared" si="10"/>
        <v>-1.5741675318148407E-2</v>
      </c>
      <c r="E41" s="25">
        <f t="shared" si="10"/>
        <v>-8.0269613397426498E-3</v>
      </c>
    </row>
    <row r="42" spans="1:5" x14ac:dyDescent="0.25">
      <c r="A42" s="21"/>
      <c r="B42" s="22" t="s">
        <v>75</v>
      </c>
      <c r="C42" s="23">
        <f t="shared" ref="C42:E42" si="11">C17 -($F17*C$24/$F$24)</f>
        <v>-1.7566524864848734E-2</v>
      </c>
      <c r="D42" s="24">
        <f t="shared" si="11"/>
        <v>-1.4327127922754979E-2</v>
      </c>
      <c r="E42" s="25">
        <f t="shared" si="11"/>
        <v>3.1893652787603616E-2</v>
      </c>
    </row>
    <row r="43" spans="1:5" x14ac:dyDescent="0.25">
      <c r="A43" s="21"/>
      <c r="B43" s="22" t="s">
        <v>76</v>
      </c>
      <c r="C43" s="23">
        <f t="shared" ref="C43:E43" si="12">C18 -($F18*C$24/$F$24)</f>
        <v>9.5216291715557039E-2</v>
      </c>
      <c r="D43" s="24">
        <f t="shared" si="12"/>
        <v>2.9967860409287062E-3</v>
      </c>
      <c r="E43" s="25">
        <f t="shared" si="12"/>
        <v>-9.8213077756485773E-2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-5.4907832848744564E-3</v>
      </c>
      <c r="D44" s="24">
        <f t="shared" si="13"/>
        <v>-2.9013751568177731E-2</v>
      </c>
      <c r="E44" s="25">
        <f t="shared" si="13"/>
        <v>3.4504534853052188E-2</v>
      </c>
    </row>
    <row r="45" spans="1:5" x14ac:dyDescent="0.25">
      <c r="A45" s="21"/>
      <c r="B45" s="22" t="s">
        <v>78</v>
      </c>
      <c r="C45" s="23">
        <f t="shared" ref="C45:E45" si="14">C20 -($F20*C$24/$F$24)</f>
        <v>4.8240122533676932E-2</v>
      </c>
      <c r="D45" s="24">
        <f t="shared" si="14"/>
        <v>5.789235048876018E-2</v>
      </c>
      <c r="E45" s="25">
        <f t="shared" si="14"/>
        <v>-0.10613247302243714</v>
      </c>
    </row>
    <row r="46" spans="1:5" x14ac:dyDescent="0.25">
      <c r="A46" s="21"/>
      <c r="B46" s="22" t="s">
        <v>79</v>
      </c>
      <c r="C46" s="23">
        <f t="shared" ref="C46:E46" si="15">C21 -($F21*C$24/$F$24)</f>
        <v>1.4443381225817786E-2</v>
      </c>
      <c r="D46" s="24">
        <f t="shared" si="15"/>
        <v>6.5944888325321138E-2</v>
      </c>
      <c r="E46" s="25">
        <f t="shared" si="15"/>
        <v>-8.0388269551138952E-2</v>
      </c>
    </row>
    <row r="47" spans="1:5" x14ac:dyDescent="0.25">
      <c r="A47" s="21"/>
      <c r="B47" s="22" t="s">
        <v>80</v>
      </c>
      <c r="C47" s="23">
        <f t="shared" ref="C47:E47" si="16">C22 -($F22*C$24/$F$24)</f>
        <v>4.1276353293379087E-3</v>
      </c>
      <c r="D47" s="24">
        <f t="shared" si="16"/>
        <v>3.1704797968278797E-2</v>
      </c>
      <c r="E47" s="25">
        <f t="shared" si="16"/>
        <v>-3.5832433297616872E-2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2.607507292516939E-2</v>
      </c>
      <c r="D48" s="29">
        <f t="shared" si="17"/>
        <v>1.9292888340693176E-2</v>
      </c>
      <c r="E48" s="30">
        <f t="shared" si="17"/>
        <v>-4.5367961265862733E-2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B7C8B-7617-4BFE-A11D-4AA42FA0FE9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0.1892744479495268</v>
      </c>
      <c r="D6" s="19">
        <v>0.24376731301939059</v>
      </c>
      <c r="E6" s="20">
        <v>0.17857142857142858</v>
      </c>
      <c r="F6" s="31">
        <f>AVERAGE(C6:E6)</f>
        <v>0.2038710631801153</v>
      </c>
    </row>
    <row r="7" spans="1:6" x14ac:dyDescent="0.25">
      <c r="A7" s="21"/>
      <c r="B7" s="22" t="s">
        <v>84</v>
      </c>
      <c r="C7" s="23">
        <v>0.27129337539432175</v>
      </c>
      <c r="D7" s="24">
        <v>0.33518005540166207</v>
      </c>
      <c r="E7" s="25">
        <v>0.29464285714285715</v>
      </c>
      <c r="F7" s="31">
        <f>AVERAGE(C7:E7)</f>
        <v>0.30037209597961367</v>
      </c>
    </row>
    <row r="8" spans="1:6" x14ac:dyDescent="0.25">
      <c r="A8" s="21"/>
      <c r="B8" s="22" t="s">
        <v>85</v>
      </c>
      <c r="C8" s="23">
        <v>0.17034700315457413</v>
      </c>
      <c r="D8" s="24">
        <v>0.1994459833795014</v>
      </c>
      <c r="E8" s="25">
        <v>0.3125</v>
      </c>
      <c r="F8" s="31">
        <f>AVERAGE(C8:E8)</f>
        <v>0.22743099551135851</v>
      </c>
    </row>
    <row r="9" spans="1:6" x14ac:dyDescent="0.25">
      <c r="A9" s="21"/>
      <c r="B9" s="22" t="s">
        <v>86</v>
      </c>
      <c r="C9" s="23">
        <v>0.29968454258675081</v>
      </c>
      <c r="D9" s="24">
        <v>0.24653739612188366</v>
      </c>
      <c r="E9" s="25">
        <v>0.22321428571428573</v>
      </c>
      <c r="F9" s="31">
        <f>AVERAGE(C9:E9)</f>
        <v>0.25647874147430672</v>
      </c>
    </row>
    <row r="10" spans="1:6" x14ac:dyDescent="0.25">
      <c r="A10" s="21"/>
      <c r="B10" s="22" t="s">
        <v>87</v>
      </c>
      <c r="C10" s="23">
        <v>0.13564668769716087</v>
      </c>
      <c r="D10" s="24">
        <v>0.11634349030470915</v>
      </c>
      <c r="E10" s="25">
        <v>0.14285714285714285</v>
      </c>
      <c r="F10" s="31">
        <f>AVERAGE(C10:E10)</f>
        <v>0.13161577361967094</v>
      </c>
    </row>
    <row r="11" spans="1:6" ht="24" x14ac:dyDescent="0.25">
      <c r="A11" s="21"/>
      <c r="B11" s="22" t="s">
        <v>88</v>
      </c>
      <c r="C11" s="23">
        <v>7.2555205047318619E-2</v>
      </c>
      <c r="D11" s="24">
        <v>0.11357340720221605</v>
      </c>
      <c r="E11" s="25">
        <v>0.22321428571428573</v>
      </c>
      <c r="F11" s="31">
        <f>AVERAGE(C11:E11)</f>
        <v>0.1364476326546068</v>
      </c>
    </row>
    <row r="12" spans="1:6" ht="24" x14ac:dyDescent="0.25">
      <c r="A12" s="21"/>
      <c r="B12" s="22" t="s">
        <v>89</v>
      </c>
      <c r="C12" s="23">
        <v>0.11041009463722397</v>
      </c>
      <c r="D12" s="24">
        <v>9.141274238227147E-2</v>
      </c>
      <c r="E12" s="25">
        <v>0.13392857142857142</v>
      </c>
      <c r="F12" s="31">
        <f>AVERAGE(C12:E12)</f>
        <v>0.11191713614935561</v>
      </c>
    </row>
    <row r="13" spans="1:6" x14ac:dyDescent="0.25">
      <c r="A13" s="21"/>
      <c r="B13" s="22" t="s">
        <v>90</v>
      </c>
      <c r="C13" s="23">
        <v>0.10094637223974763</v>
      </c>
      <c r="D13" s="24">
        <v>9.141274238227147E-2</v>
      </c>
      <c r="E13" s="25">
        <v>0.21428571428571427</v>
      </c>
      <c r="F13" s="31">
        <f>AVERAGE(C13:E13)</f>
        <v>0.13554827630257779</v>
      </c>
    </row>
    <row r="14" spans="1:6" x14ac:dyDescent="0.25">
      <c r="A14" s="21"/>
      <c r="B14" s="22" t="s">
        <v>91</v>
      </c>
      <c r="C14" s="23">
        <v>8.8328075709779186E-2</v>
      </c>
      <c r="D14" s="24">
        <v>9.9722991689750698E-2</v>
      </c>
      <c r="E14" s="25">
        <v>9.8214285714285712E-2</v>
      </c>
      <c r="F14" s="31">
        <f>AVERAGE(C14:E14)</f>
        <v>9.5421784371271856E-2</v>
      </c>
    </row>
    <row r="15" spans="1:6" x14ac:dyDescent="0.25">
      <c r="A15" s="21"/>
      <c r="B15" s="22" t="s">
        <v>92</v>
      </c>
      <c r="C15" s="23">
        <v>0.13880126182965299</v>
      </c>
      <c r="D15" s="24">
        <v>0.10526315789473684</v>
      </c>
      <c r="E15" s="25">
        <v>8.9285714285714288E-2</v>
      </c>
      <c r="F15" s="31">
        <f>AVERAGE(C15:E15)</f>
        <v>0.11111671133670137</v>
      </c>
    </row>
    <row r="16" spans="1:6" x14ac:dyDescent="0.25">
      <c r="A16" s="21"/>
      <c r="B16" s="22" t="s">
        <v>93</v>
      </c>
      <c r="C16" s="23">
        <v>0.16088328075709779</v>
      </c>
      <c r="D16" s="24">
        <v>0.1440443213296399</v>
      </c>
      <c r="E16" s="25">
        <v>0.21428571428571427</v>
      </c>
      <c r="F16" s="31">
        <f>AVERAGE(C16:E16)</f>
        <v>0.17307110545748397</v>
      </c>
    </row>
    <row r="17" spans="1:6" x14ac:dyDescent="0.25">
      <c r="A17" s="21"/>
      <c r="B17" s="22" t="s">
        <v>94</v>
      </c>
      <c r="C17" s="23">
        <v>0.27760252365930599</v>
      </c>
      <c r="D17" s="24">
        <v>0.26315789473684209</v>
      </c>
      <c r="E17" s="25">
        <v>0.22321428571428573</v>
      </c>
      <c r="F17" s="31">
        <f>AVERAGE(C17:E17)</f>
        <v>0.25465823470347793</v>
      </c>
    </row>
    <row r="18" spans="1:6" ht="24" x14ac:dyDescent="0.25">
      <c r="A18" s="21"/>
      <c r="B18" s="22" t="s">
        <v>95</v>
      </c>
      <c r="C18" s="23">
        <v>0.11987381703470032</v>
      </c>
      <c r="D18" s="24">
        <v>0.13019390581717452</v>
      </c>
      <c r="E18" s="25">
        <v>0.19642857142857142</v>
      </c>
      <c r="F18" s="31">
        <f>AVERAGE(C18:E18)</f>
        <v>0.14883209809348208</v>
      </c>
    </row>
    <row r="19" spans="1:6" ht="24" x14ac:dyDescent="0.25">
      <c r="A19" s="21"/>
      <c r="B19" s="22" t="s">
        <v>96</v>
      </c>
      <c r="C19" s="23">
        <v>0.17981072555205047</v>
      </c>
      <c r="D19" s="24">
        <v>0.16343490304709143</v>
      </c>
      <c r="E19" s="25">
        <v>0.1875</v>
      </c>
      <c r="F19" s="31">
        <f>AVERAGE(C19:E19)</f>
        <v>0.17691520953304729</v>
      </c>
    </row>
    <row r="20" spans="1:6" x14ac:dyDescent="0.25">
      <c r="A20" s="21"/>
      <c r="B20" s="22" t="s">
        <v>97</v>
      </c>
      <c r="C20" s="23">
        <v>0.32492113564668768</v>
      </c>
      <c r="D20" s="24">
        <v>0.32132963988919661</v>
      </c>
      <c r="E20" s="25">
        <v>0.24107142857142858</v>
      </c>
      <c r="F20" s="31">
        <f>AVERAGE(C20:E20)</f>
        <v>0.29577406803577094</v>
      </c>
    </row>
    <row r="21" spans="1:6" x14ac:dyDescent="0.25">
      <c r="A21" s="21"/>
      <c r="B21" s="22" t="s">
        <v>98</v>
      </c>
      <c r="C21" s="23">
        <v>0.24921135646687698</v>
      </c>
      <c r="D21" s="24">
        <v>0.2880886426592798</v>
      </c>
      <c r="E21" s="25">
        <v>0.25892857142857145</v>
      </c>
      <c r="F21" s="31">
        <f>AVERAGE(C21:E21)</f>
        <v>0.26540952351824276</v>
      </c>
    </row>
    <row r="22" spans="1:6" x14ac:dyDescent="0.25">
      <c r="A22" s="21"/>
      <c r="B22" s="22" t="s">
        <v>99</v>
      </c>
      <c r="C22" s="23">
        <v>0.24605678233438485</v>
      </c>
      <c r="D22" s="24">
        <v>0.23545706371191139</v>
      </c>
      <c r="E22" s="25">
        <v>0.1875</v>
      </c>
      <c r="F22" s="31">
        <f>AVERAGE(C22:E22)</f>
        <v>0.22300461534876539</v>
      </c>
    </row>
    <row r="23" spans="1:6" ht="15.75" thickBot="1" x14ac:dyDescent="0.3">
      <c r="A23" s="26"/>
      <c r="B23" s="27" t="s">
        <v>100</v>
      </c>
      <c r="C23" s="28">
        <v>0.25552050473186122</v>
      </c>
      <c r="D23" s="29">
        <v>0.2880886426592798</v>
      </c>
      <c r="E23" s="30">
        <v>0.22321428571428573</v>
      </c>
      <c r="F23" s="31">
        <f>AVERAGE(C23:E23)</f>
        <v>0.25560781103514224</v>
      </c>
    </row>
    <row r="24" spans="1:6" ht="15.75" thickTop="1" x14ac:dyDescent="0.25">
      <c r="C24" s="32">
        <f>AVERAGE(C6:C23)</f>
        <v>0.18839817735716788</v>
      </c>
      <c r="D24" s="32">
        <f>AVERAGE(D6:D23)</f>
        <v>0.19313634964604492</v>
      </c>
      <c r="E24" s="32">
        <f>AVERAGE(E6:E23)</f>
        <v>0.20238095238095238</v>
      </c>
      <c r="F24" s="32">
        <f>AVERAGE(F6:F23)</f>
        <v>0.19463849312805503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-8.0602935074574056E-3</v>
      </c>
      <c r="D31" s="19">
        <f t="shared" ref="D31:E31" si="0">D6 -($F6*D$24/$F$24)</f>
        <v>4.1469646672577909E-2</v>
      </c>
      <c r="E31" s="20">
        <f t="shared" si="0"/>
        <v>-3.3409353165120559E-2</v>
      </c>
    </row>
    <row r="32" spans="1:6" x14ac:dyDescent="0.25">
      <c r="A32" s="21"/>
      <c r="B32" s="22" t="s">
        <v>84</v>
      </c>
      <c r="C32" s="23">
        <f t="shared" ref="C32:E32" si="1">C7 -($F7*C$24/$F$24)</f>
        <v>-1.9448473774642761E-2</v>
      </c>
      <c r="D32" s="24">
        <f t="shared" si="1"/>
        <v>3.7126113343722289E-2</v>
      </c>
      <c r="E32" s="25">
        <f t="shared" si="1"/>
        <v>-1.7677639569079695E-2</v>
      </c>
    </row>
    <row r="33" spans="1:5" x14ac:dyDescent="0.25">
      <c r="A33" s="21"/>
      <c r="B33" s="22" t="s">
        <v>85</v>
      </c>
      <c r="C33" s="23">
        <f t="shared" ref="C33:E33" si="2">C8 -($F8*C$24/$F$24)</f>
        <v>-4.9792314306521424E-2</v>
      </c>
      <c r="D33" s="24">
        <f t="shared" si="2"/>
        <v>-2.6229788989589525E-2</v>
      </c>
      <c r="E33" s="25">
        <f t="shared" si="2"/>
        <v>7.6022103296110838E-2</v>
      </c>
    </row>
    <row r="34" spans="1:5" x14ac:dyDescent="0.25">
      <c r="A34" s="21"/>
      <c r="B34" s="22" t="s">
        <v>86</v>
      </c>
      <c r="C34" s="23">
        <f t="shared" ref="C34:E34" si="3">C9 -($F9*C$24/$F$24)</f>
        <v>5.1428780594033163E-2</v>
      </c>
      <c r="D34" s="24">
        <f t="shared" si="3"/>
        <v>-7.9619431098958693E-3</v>
      </c>
      <c r="E34" s="25">
        <f t="shared" si="3"/>
        <v>-4.3466837484137349E-2</v>
      </c>
    </row>
    <row r="35" spans="1:5" x14ac:dyDescent="0.25">
      <c r="A35" s="21"/>
      <c r="B35" s="22" t="s">
        <v>87</v>
      </c>
      <c r="C35" s="23">
        <f t="shared" ref="C35:E35" si="4">C10 -($F10*C$24/$F$24)</f>
        <v>8.250654862659218E-3</v>
      </c>
      <c r="D35" s="24">
        <f t="shared" si="4"/>
        <v>-1.4256524441703181E-2</v>
      </c>
      <c r="E35" s="25">
        <f t="shared" si="4"/>
        <v>6.0058695790439487E-3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-5.9517772315466941E-2</v>
      </c>
      <c r="D36" s="24">
        <f t="shared" si="5"/>
        <v>-2.1821176187911615E-2</v>
      </c>
      <c r="E36" s="25">
        <f t="shared" si="5"/>
        <v>8.1338948503378472E-2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2.0811401395104401E-3</v>
      </c>
      <c r="D37" s="24">
        <f t="shared" si="6"/>
        <v>-1.9640661244856958E-2</v>
      </c>
      <c r="E37" s="25">
        <f t="shared" si="6"/>
        <v>1.7559521105346518E-2</v>
      </c>
    </row>
    <row r="38" spans="1:5" x14ac:dyDescent="0.25">
      <c r="A38" s="21"/>
      <c r="B38" s="22" t="s">
        <v>90</v>
      </c>
      <c r="C38" s="23">
        <f t="shared" ref="C38:E38" si="7">C13 -($F13*C$24/$F$24)</f>
        <v>-3.0256083086035793E-2</v>
      </c>
      <c r="D38" s="24">
        <f t="shared" si="7"/>
        <v>-4.3089425535097745E-2</v>
      </c>
      <c r="E38" s="25">
        <f t="shared" si="7"/>
        <v>7.3345508621133482E-2</v>
      </c>
    </row>
    <row r="39" spans="1:5" x14ac:dyDescent="0.25">
      <c r="A39" s="21"/>
      <c r="B39" s="22" t="s">
        <v>91</v>
      </c>
      <c r="C39" s="23">
        <f t="shared" ref="C39:E39" si="8">C14 -($F14*C$24/$F$24)</f>
        <v>-4.0343854190625222E-3</v>
      </c>
      <c r="D39" s="24">
        <f t="shared" si="8"/>
        <v>5.037635191154452E-3</v>
      </c>
      <c r="E39" s="25">
        <f t="shared" si="8"/>
        <v>-1.0032497720919575E-3</v>
      </c>
    </row>
    <row r="40" spans="1:5" x14ac:dyDescent="0.25">
      <c r="A40" s="21"/>
      <c r="B40" s="22" t="s">
        <v>92</v>
      </c>
      <c r="C40" s="23">
        <f t="shared" ref="C40:E40" si="9">C15 -($F15*C$24/$F$24)</f>
        <v>3.1247069679263523E-2</v>
      </c>
      <c r="D40" s="24">
        <f t="shared" si="9"/>
        <v>-4.9959982842239098E-3</v>
      </c>
      <c r="E40" s="25">
        <f t="shared" si="9"/>
        <v>-2.6251071395039655E-2</v>
      </c>
    </row>
    <row r="41" spans="1:5" x14ac:dyDescent="0.25">
      <c r="A41" s="21"/>
      <c r="B41" s="22" t="s">
        <v>93</v>
      </c>
      <c r="C41" s="23">
        <f t="shared" ref="C41:E41" si="10">C16 -($F16*C$24/$F$24)</f>
        <v>-6.6389821692191819E-3</v>
      </c>
      <c r="D41" s="24">
        <f t="shared" si="10"/>
        <v>-2.7691089277307984E-2</v>
      </c>
      <c r="E41" s="25">
        <f t="shared" si="10"/>
        <v>3.4330071446527138E-2</v>
      </c>
    </row>
    <row r="42" spans="1:5" x14ac:dyDescent="0.25">
      <c r="A42" s="21"/>
      <c r="B42" s="22" t="s">
        <v>94</v>
      </c>
      <c r="C42" s="23">
        <f t="shared" ref="C42:E42" si="11">C17 -($F17*C$24/$F$24)</f>
        <v>3.1108901066552119E-2</v>
      </c>
      <c r="D42" s="24">
        <f t="shared" si="11"/>
        <v>1.0465012319298472E-2</v>
      </c>
      <c r="E42" s="25">
        <f t="shared" si="11"/>
        <v>-4.1573913385850619E-2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-2.4186566717898844E-2</v>
      </c>
      <c r="D43" s="24">
        <f t="shared" si="12"/>
        <v>-1.7489564569259264E-2</v>
      </c>
      <c r="E43" s="25">
        <f t="shared" si="12"/>
        <v>4.167613128715808E-2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8.5676045890299701E-3</v>
      </c>
      <c r="D44" s="24">
        <f t="shared" si="13"/>
        <v>-1.2114944349219225E-2</v>
      </c>
      <c r="E44" s="25">
        <f t="shared" si="13"/>
        <v>3.5473397601892276E-3</v>
      </c>
    </row>
    <row r="45" spans="1:5" x14ac:dyDescent="0.25">
      <c r="A45" s="21"/>
      <c r="B45" s="22" t="s">
        <v>97</v>
      </c>
      <c r="C45" s="23">
        <f t="shared" ref="C45:E45" si="14">C20 -($F20*C$24/$F$24)</f>
        <v>3.862989678679174E-2</v>
      </c>
      <c r="D45" s="24">
        <f t="shared" si="14"/>
        <v>2.783824000044649E-2</v>
      </c>
      <c r="E45" s="25">
        <f t="shared" si="14"/>
        <v>-6.6468136787238369E-2</v>
      </c>
    </row>
    <row r="46" spans="1:5" x14ac:dyDescent="0.25">
      <c r="A46" s="21"/>
      <c r="B46" s="22" t="s">
        <v>98</v>
      </c>
      <c r="C46" s="23">
        <f t="shared" ref="C46:E46" si="15">C21 -($F21*C$24/$F$24)</f>
        <v>-7.688857259983084E-3</v>
      </c>
      <c r="D46" s="24">
        <f t="shared" si="15"/>
        <v>2.4727445653481006E-2</v>
      </c>
      <c r="E46" s="25">
        <f t="shared" si="15"/>
        <v>-1.7038588393498089E-2</v>
      </c>
    </row>
    <row r="47" spans="1:5" x14ac:dyDescent="0.25">
      <c r="A47" s="21"/>
      <c r="B47" s="22" t="s">
        <v>99</v>
      </c>
      <c r="C47" s="23">
        <f t="shared" ref="C47:E47" si="16">C22 -($F22*C$24/$F$24)</f>
        <v>3.0201930610361249E-2</v>
      </c>
      <c r="D47" s="24">
        <f t="shared" si="16"/>
        <v>1.4173510440953663E-2</v>
      </c>
      <c r="E47" s="25">
        <f t="shared" si="16"/>
        <v>-4.437544105131494E-2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8.1077502280862135E-3</v>
      </c>
      <c r="D48" s="29">
        <f t="shared" si="17"/>
        <v>3.4453512367430716E-2</v>
      </c>
      <c r="E48" s="30">
        <f t="shared" si="17"/>
        <v>-4.2561262595516985E-2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E67F0-E969-4D63-8941-6D816A6C1F92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0.20820189274447951</v>
      </c>
      <c r="D6" s="19">
        <v>0.25761772853185594</v>
      </c>
      <c r="E6" s="20">
        <v>0.24107142857142858</v>
      </c>
      <c r="F6" s="31">
        <f>AVERAGE(C6:E6)</f>
        <v>0.23563034994925469</v>
      </c>
    </row>
    <row r="7" spans="1:6" x14ac:dyDescent="0.25">
      <c r="A7" s="21"/>
      <c r="B7" s="22" t="s">
        <v>46</v>
      </c>
      <c r="C7" s="23">
        <v>0.19242902208201895</v>
      </c>
      <c r="D7" s="24">
        <v>0.24653739612188366</v>
      </c>
      <c r="E7" s="25">
        <v>0.23214285714285715</v>
      </c>
      <c r="F7" s="31">
        <f>AVERAGE(C7:E7)</f>
        <v>0.22370309178225325</v>
      </c>
    </row>
    <row r="8" spans="1:6" x14ac:dyDescent="0.25">
      <c r="A8" s="21"/>
      <c r="B8" s="22" t="s">
        <v>47</v>
      </c>
      <c r="C8" s="23">
        <v>0.41009463722397477</v>
      </c>
      <c r="D8" s="24">
        <v>0.44598337950138506</v>
      </c>
      <c r="E8" s="25">
        <v>0.38392857142857145</v>
      </c>
      <c r="F8" s="31">
        <f>AVERAGE(C8:E8)</f>
        <v>0.41333552938464374</v>
      </c>
    </row>
    <row r="9" spans="1:6" x14ac:dyDescent="0.25">
      <c r="A9" s="21"/>
      <c r="B9" s="22" t="s">
        <v>48</v>
      </c>
      <c r="C9" s="23">
        <v>0.16403785488958991</v>
      </c>
      <c r="D9" s="24">
        <v>0.17728531855955679</v>
      </c>
      <c r="E9" s="25">
        <v>0.16071428571428573</v>
      </c>
      <c r="F9" s="31">
        <f>AVERAGE(C9:E9)</f>
        <v>0.16734581972114415</v>
      </c>
    </row>
    <row r="10" spans="1:6" x14ac:dyDescent="0.25">
      <c r="A10" s="21"/>
      <c r="B10" s="22" t="s">
        <v>49</v>
      </c>
      <c r="C10" s="23">
        <v>0.36277602523659314</v>
      </c>
      <c r="D10" s="24">
        <v>0.35734072022160662</v>
      </c>
      <c r="E10" s="25">
        <v>0.3392857142857143</v>
      </c>
      <c r="F10" s="31">
        <f>AVERAGE(C10:E10)</f>
        <v>0.35313415324797132</v>
      </c>
    </row>
    <row r="11" spans="1:6" x14ac:dyDescent="0.25">
      <c r="A11" s="21"/>
      <c r="B11" s="22" t="s">
        <v>50</v>
      </c>
      <c r="C11" s="23">
        <v>0.17981072555205047</v>
      </c>
      <c r="D11" s="24">
        <v>0.16620498614958451</v>
      </c>
      <c r="E11" s="25">
        <v>0.1875</v>
      </c>
      <c r="F11" s="31">
        <f>AVERAGE(C11:E11)</f>
        <v>0.17783857056721164</v>
      </c>
    </row>
    <row r="12" spans="1:6" x14ac:dyDescent="0.25">
      <c r="A12" s="21"/>
      <c r="B12" s="22" t="s">
        <v>51</v>
      </c>
      <c r="C12" s="23">
        <v>0.10410094637223975</v>
      </c>
      <c r="D12" s="24">
        <v>0.11357340720221605</v>
      </c>
      <c r="E12" s="25">
        <v>8.0357142857142863E-2</v>
      </c>
      <c r="F12" s="31">
        <f>AVERAGE(C12:E12)</f>
        <v>9.9343832143866218E-2</v>
      </c>
    </row>
    <row r="13" spans="1:6" x14ac:dyDescent="0.25">
      <c r="A13" s="21"/>
      <c r="B13" s="22" t="s">
        <v>52</v>
      </c>
      <c r="C13" s="23">
        <v>6.6246056782334389E-2</v>
      </c>
      <c r="D13" s="24">
        <v>5.8171745152354577E-2</v>
      </c>
      <c r="E13" s="25">
        <v>9.8214285714285712E-2</v>
      </c>
      <c r="F13" s="31">
        <f>AVERAGE(C13:E13)</f>
        <v>7.4210695882991562E-2</v>
      </c>
    </row>
    <row r="14" spans="1:6" x14ac:dyDescent="0.25">
      <c r="A14" s="21"/>
      <c r="B14" s="22" t="s">
        <v>53</v>
      </c>
      <c r="C14" s="23">
        <v>6.9400630914826497E-2</v>
      </c>
      <c r="D14" s="24">
        <v>6.0941828254847646E-2</v>
      </c>
      <c r="E14" s="25">
        <v>0.17857142857142858</v>
      </c>
      <c r="F14" s="31">
        <f>AVERAGE(C14:E14)</f>
        <v>0.10297129591370091</v>
      </c>
    </row>
    <row r="15" spans="1:6" x14ac:dyDescent="0.25">
      <c r="A15" s="21"/>
      <c r="B15" s="22" t="s">
        <v>54</v>
      </c>
      <c r="C15" s="23">
        <v>0.14195583596214512</v>
      </c>
      <c r="D15" s="24">
        <v>0.16620498614958451</v>
      </c>
      <c r="E15" s="25">
        <v>0.16964285714285715</v>
      </c>
      <c r="F15" s="31">
        <f>AVERAGE(C15:E15)</f>
        <v>0.15926789308486225</v>
      </c>
    </row>
    <row r="16" spans="1:6" x14ac:dyDescent="0.25">
      <c r="A16" s="21"/>
      <c r="B16" s="22" t="s">
        <v>55</v>
      </c>
      <c r="C16" s="23">
        <v>0.24290220820189273</v>
      </c>
      <c r="D16" s="24">
        <v>0.23822714681440446</v>
      </c>
      <c r="E16" s="25">
        <v>0.24107142857142858</v>
      </c>
      <c r="F16" s="31">
        <f>AVERAGE(C16:E16)</f>
        <v>0.24073359452924192</v>
      </c>
    </row>
    <row r="17" spans="1:6" x14ac:dyDescent="0.25">
      <c r="A17" s="21"/>
      <c r="B17" s="22" t="s">
        <v>56</v>
      </c>
      <c r="C17" s="23">
        <v>0.14511041009463724</v>
      </c>
      <c r="D17" s="24">
        <v>0.13573407202216067</v>
      </c>
      <c r="E17" s="25">
        <v>0.22321428571428573</v>
      </c>
      <c r="F17" s="31">
        <f>AVERAGE(C17:E17)</f>
        <v>0.16801958927702787</v>
      </c>
    </row>
    <row r="18" spans="1:6" x14ac:dyDescent="0.25">
      <c r="A18" s="21"/>
      <c r="B18" s="22" t="s">
        <v>57</v>
      </c>
      <c r="C18" s="23">
        <v>0.26813880126182965</v>
      </c>
      <c r="D18" s="24">
        <v>0.26038781163434904</v>
      </c>
      <c r="E18" s="25">
        <v>0.21428571428571427</v>
      </c>
      <c r="F18" s="31">
        <f>AVERAGE(C18:E18)</f>
        <v>0.24760410906063102</v>
      </c>
    </row>
    <row r="19" spans="1:6" x14ac:dyDescent="0.25">
      <c r="A19" s="21"/>
      <c r="B19" s="22" t="s">
        <v>58</v>
      </c>
      <c r="C19" s="23">
        <v>0.2302839116719243</v>
      </c>
      <c r="D19" s="24">
        <v>0.26038781163434904</v>
      </c>
      <c r="E19" s="25">
        <v>0.21428571428571427</v>
      </c>
      <c r="F19" s="31">
        <f>AVERAGE(C19:E19)</f>
        <v>0.23498581253066253</v>
      </c>
    </row>
    <row r="20" spans="1:6" x14ac:dyDescent="0.25">
      <c r="A20" s="21"/>
      <c r="B20" s="22" t="s">
        <v>59</v>
      </c>
      <c r="C20" s="23">
        <v>0.24921135646687698</v>
      </c>
      <c r="D20" s="24">
        <v>0.20498614958448755</v>
      </c>
      <c r="E20" s="25">
        <v>0.20535714285714285</v>
      </c>
      <c r="F20" s="31">
        <f>AVERAGE(C20:E20)</f>
        <v>0.21985154963616912</v>
      </c>
    </row>
    <row r="21" spans="1:6" x14ac:dyDescent="0.25">
      <c r="A21" s="21"/>
      <c r="B21" s="22" t="s">
        <v>60</v>
      </c>
      <c r="C21" s="23">
        <v>0.18296529968454259</v>
      </c>
      <c r="D21" s="24">
        <v>0.18005540166204986</v>
      </c>
      <c r="E21" s="25">
        <v>0.20535714285714285</v>
      </c>
      <c r="F21" s="31">
        <f>AVERAGE(C21:E21)</f>
        <v>0.1894592814012451</v>
      </c>
    </row>
    <row r="22" spans="1:6" x14ac:dyDescent="0.25">
      <c r="A22" s="21"/>
      <c r="B22" s="22" t="s">
        <v>61</v>
      </c>
      <c r="C22" s="23">
        <v>6.6246056782334389E-2</v>
      </c>
      <c r="D22" s="24">
        <v>5.8171745152354577E-2</v>
      </c>
      <c r="E22" s="25">
        <v>0.13392857142857142</v>
      </c>
      <c r="F22" s="31">
        <f>AVERAGE(C22:E22)</f>
        <v>8.6115457787753466E-2</v>
      </c>
    </row>
    <row r="23" spans="1:6" x14ac:dyDescent="0.25">
      <c r="A23" s="21"/>
      <c r="B23" s="22" t="s">
        <v>62</v>
      </c>
      <c r="C23" s="23">
        <v>0.2334384858044164</v>
      </c>
      <c r="D23" s="24">
        <v>0.25207756232686979</v>
      </c>
      <c r="E23" s="25">
        <v>0.20535714285714285</v>
      </c>
      <c r="F23" s="31">
        <f>AVERAGE(C23:E23)</f>
        <v>0.23029106366280969</v>
      </c>
    </row>
    <row r="24" spans="1:6" x14ac:dyDescent="0.25">
      <c r="A24" s="21" t="s">
        <v>6</v>
      </c>
      <c r="B24" s="22" t="s">
        <v>7</v>
      </c>
      <c r="C24" s="23">
        <v>0.20820189274447951</v>
      </c>
      <c r="D24" s="24">
        <v>0.15789473684210525</v>
      </c>
      <c r="E24" s="25">
        <v>0.19642857142857142</v>
      </c>
      <c r="F24" s="31">
        <f>AVERAGE(C24:E24)</f>
        <v>0.18750840033838537</v>
      </c>
    </row>
    <row r="25" spans="1:6" x14ac:dyDescent="0.25">
      <c r="A25" s="21"/>
      <c r="B25" s="22" t="s">
        <v>8</v>
      </c>
      <c r="C25" s="23">
        <v>0.2302839116719243</v>
      </c>
      <c r="D25" s="24">
        <v>0.21329639889196675</v>
      </c>
      <c r="E25" s="25">
        <v>0.19642857142857142</v>
      </c>
      <c r="F25" s="31">
        <f>AVERAGE(C25:E25)</f>
        <v>0.21333629399748746</v>
      </c>
    </row>
    <row r="26" spans="1:6" ht="24" x14ac:dyDescent="0.25">
      <c r="A26" s="21"/>
      <c r="B26" s="22" t="s">
        <v>9</v>
      </c>
      <c r="C26" s="23">
        <v>0.17034700315457413</v>
      </c>
      <c r="D26" s="24">
        <v>0.19390581717451524</v>
      </c>
      <c r="E26" s="25">
        <v>0.1875</v>
      </c>
      <c r="F26" s="31">
        <f>AVERAGE(C26:E26)</f>
        <v>0.18391760677636312</v>
      </c>
    </row>
    <row r="27" spans="1:6" x14ac:dyDescent="0.25">
      <c r="A27" s="21"/>
      <c r="B27" s="22" t="s">
        <v>10</v>
      </c>
      <c r="C27" s="23">
        <v>0.11041009463722397</v>
      </c>
      <c r="D27" s="24">
        <v>0.17451523545706371</v>
      </c>
      <c r="E27" s="25">
        <v>0.19642857142857142</v>
      </c>
      <c r="F27" s="31">
        <f>AVERAGE(C27:E27)</f>
        <v>0.16045130050761969</v>
      </c>
    </row>
    <row r="28" spans="1:6" x14ac:dyDescent="0.25">
      <c r="A28" s="21"/>
      <c r="B28" s="22" t="s">
        <v>11</v>
      </c>
      <c r="C28" s="23">
        <v>0.20820189274447951</v>
      </c>
      <c r="D28" s="24">
        <v>0.19667590027700832</v>
      </c>
      <c r="E28" s="25">
        <v>0.2767857142857143</v>
      </c>
      <c r="F28" s="31">
        <f>AVERAGE(C28:E28)</f>
        <v>0.22722116910240073</v>
      </c>
    </row>
    <row r="29" spans="1:6" ht="24" x14ac:dyDescent="0.25">
      <c r="A29" s="21"/>
      <c r="B29" s="22" t="s">
        <v>12</v>
      </c>
      <c r="C29" s="23">
        <v>0.10094637223974763</v>
      </c>
      <c r="D29" s="24">
        <v>9.141274238227147E-2</v>
      </c>
      <c r="E29" s="25">
        <v>0.24107142857142858</v>
      </c>
      <c r="F29" s="31">
        <f>AVERAGE(C29:E29)</f>
        <v>0.14447684773114922</v>
      </c>
    </row>
    <row r="30" spans="1:6" x14ac:dyDescent="0.25">
      <c r="A30" s="21"/>
      <c r="B30" s="22" t="s">
        <v>13</v>
      </c>
      <c r="C30" s="23">
        <v>0.31545741324921134</v>
      </c>
      <c r="D30" s="24">
        <v>0.30747922437673131</v>
      </c>
      <c r="E30" s="25">
        <v>0.3125</v>
      </c>
      <c r="F30" s="31">
        <f>AVERAGE(C30:E30)</f>
        <v>0.31181221254198088</v>
      </c>
    </row>
    <row r="31" spans="1:6" x14ac:dyDescent="0.25">
      <c r="A31" s="21"/>
      <c r="B31" s="22" t="s">
        <v>14</v>
      </c>
      <c r="C31" s="23">
        <v>0.32807570977917982</v>
      </c>
      <c r="D31" s="24">
        <v>0.34349030470914133</v>
      </c>
      <c r="E31" s="25">
        <v>0.3125</v>
      </c>
      <c r="F31" s="31">
        <f>AVERAGE(C31:E31)</f>
        <v>0.32802200482944038</v>
      </c>
    </row>
    <row r="32" spans="1:6" ht="24" x14ac:dyDescent="0.25">
      <c r="A32" s="21"/>
      <c r="B32" s="22" t="s">
        <v>15</v>
      </c>
      <c r="C32" s="23">
        <v>0.2113564668769716</v>
      </c>
      <c r="D32" s="24">
        <v>0.22160664819944598</v>
      </c>
      <c r="E32" s="25">
        <v>0.23214285714285715</v>
      </c>
      <c r="F32" s="31">
        <f>AVERAGE(C32:E32)</f>
        <v>0.22170199073975824</v>
      </c>
    </row>
    <row r="33" spans="1:6" ht="24" x14ac:dyDescent="0.25">
      <c r="A33" s="21"/>
      <c r="B33" s="22" t="s">
        <v>16</v>
      </c>
      <c r="C33" s="23">
        <v>0.11041009463722397</v>
      </c>
      <c r="D33" s="24">
        <v>0.13019390581717452</v>
      </c>
      <c r="E33" s="25">
        <v>0.14285714285714285</v>
      </c>
      <c r="F33" s="31">
        <f>AVERAGE(C33:E33)</f>
        <v>0.12782038110384711</v>
      </c>
    </row>
    <row r="34" spans="1:6" ht="24" x14ac:dyDescent="0.25">
      <c r="A34" s="21"/>
      <c r="B34" s="22" t="s">
        <v>17</v>
      </c>
      <c r="C34" s="23">
        <v>0.12933753943217666</v>
      </c>
      <c r="D34" s="24">
        <v>0.1329639889196676</v>
      </c>
      <c r="E34" s="25">
        <v>0.125</v>
      </c>
      <c r="F34" s="31">
        <f>AVERAGE(C34:E34)</f>
        <v>0.12910050945061477</v>
      </c>
    </row>
    <row r="35" spans="1:6" ht="24" x14ac:dyDescent="0.25">
      <c r="A35" s="21"/>
      <c r="B35" s="22" t="s">
        <v>18</v>
      </c>
      <c r="C35" s="23">
        <v>7.2555205047318619E-2</v>
      </c>
      <c r="D35" s="24">
        <v>5.5401662049861494E-2</v>
      </c>
      <c r="E35" s="25">
        <v>0.15178571428571427</v>
      </c>
      <c r="F35" s="31">
        <f>AVERAGE(C35:E35)</f>
        <v>9.3247527127631472E-2</v>
      </c>
    </row>
    <row r="36" spans="1:6" ht="24" x14ac:dyDescent="0.25">
      <c r="A36" s="21"/>
      <c r="B36" s="22" t="s">
        <v>19</v>
      </c>
      <c r="C36" s="23">
        <v>0.13249211356466878</v>
      </c>
      <c r="D36" s="24">
        <v>0.15789473684210525</v>
      </c>
      <c r="E36" s="25">
        <v>0.13392857142857142</v>
      </c>
      <c r="F36" s="31">
        <f>AVERAGE(C36:E36)</f>
        <v>0.14143847394511513</v>
      </c>
    </row>
    <row r="37" spans="1:6" x14ac:dyDescent="0.25">
      <c r="A37" s="21"/>
      <c r="B37" s="22" t="s">
        <v>20</v>
      </c>
      <c r="C37" s="23">
        <v>7.5709779179810727E-2</v>
      </c>
      <c r="D37" s="24">
        <v>7.2022160664819951E-2</v>
      </c>
      <c r="E37" s="25">
        <v>0.10714285714285714</v>
      </c>
      <c r="F37" s="31">
        <f>AVERAGE(C37:E37)</f>
        <v>8.4958265662495938E-2</v>
      </c>
    </row>
    <row r="38" spans="1:6" x14ac:dyDescent="0.25">
      <c r="A38" s="21"/>
      <c r="B38" s="22" t="s">
        <v>21</v>
      </c>
      <c r="C38" s="23">
        <v>0.19242902208201895</v>
      </c>
      <c r="D38" s="24">
        <v>0.25207756232686979</v>
      </c>
      <c r="E38" s="25">
        <v>0.26785714285714285</v>
      </c>
      <c r="F38" s="31">
        <f>AVERAGE(C38:E38)</f>
        <v>0.23745457575534387</v>
      </c>
    </row>
    <row r="39" spans="1:6" ht="24" x14ac:dyDescent="0.25">
      <c r="A39" s="21"/>
      <c r="B39" s="22" t="s">
        <v>22</v>
      </c>
      <c r="C39" s="23">
        <v>8.8328075709779186E-2</v>
      </c>
      <c r="D39" s="24">
        <v>0.11911357340720223</v>
      </c>
      <c r="E39" s="25">
        <v>0.15178571428571427</v>
      </c>
      <c r="F39" s="31">
        <f>AVERAGE(C39:E39)</f>
        <v>0.11974245446756522</v>
      </c>
    </row>
    <row r="40" spans="1:6" ht="24" x14ac:dyDescent="0.25">
      <c r="A40" s="21"/>
      <c r="B40" s="22" t="s">
        <v>23</v>
      </c>
      <c r="C40" s="23">
        <v>8.2018927444794956E-2</v>
      </c>
      <c r="D40" s="24">
        <v>9.9722991689750698E-2</v>
      </c>
      <c r="E40" s="25">
        <v>0.11607142857142858</v>
      </c>
      <c r="F40" s="31">
        <f>AVERAGE(C40:E40)</f>
        <v>9.9271115901991405E-2</v>
      </c>
    </row>
    <row r="41" spans="1:6" ht="24" x14ac:dyDescent="0.25">
      <c r="A41" s="21"/>
      <c r="B41" s="22" t="s">
        <v>24</v>
      </c>
      <c r="C41" s="23">
        <v>0.15772870662460567</v>
      </c>
      <c r="D41" s="24">
        <v>0.17451523545706371</v>
      </c>
      <c r="E41" s="25">
        <v>0.15178571428571427</v>
      </c>
      <c r="F41" s="31">
        <f>AVERAGE(C41:E41)</f>
        <v>0.16134321878912791</v>
      </c>
    </row>
    <row r="42" spans="1:6" ht="24" x14ac:dyDescent="0.25">
      <c r="A42" s="21"/>
      <c r="B42" s="22" t="s">
        <v>25</v>
      </c>
      <c r="C42" s="23">
        <v>0.16403785488958991</v>
      </c>
      <c r="D42" s="24">
        <v>0.1440443213296399</v>
      </c>
      <c r="E42" s="25">
        <v>0.125</v>
      </c>
      <c r="F42" s="31">
        <f>AVERAGE(C42:E42)</f>
        <v>0.14436072540640996</v>
      </c>
    </row>
    <row r="43" spans="1:6" ht="24" x14ac:dyDescent="0.25">
      <c r="A43" s="21"/>
      <c r="B43" s="22" t="s">
        <v>26</v>
      </c>
      <c r="C43" s="23">
        <v>0.29022082018927448</v>
      </c>
      <c r="D43" s="24">
        <v>0.24099722991689754</v>
      </c>
      <c r="E43" s="25">
        <v>0.13392857142857142</v>
      </c>
      <c r="F43" s="31">
        <f>AVERAGE(C43:E43)</f>
        <v>0.22171554051158116</v>
      </c>
    </row>
    <row r="44" spans="1:6" x14ac:dyDescent="0.25">
      <c r="A44" s="21" t="s">
        <v>27</v>
      </c>
      <c r="B44" s="22" t="s">
        <v>28</v>
      </c>
      <c r="C44" s="23">
        <v>0.19558359621451105</v>
      </c>
      <c r="D44" s="24">
        <v>0.18559556786703602</v>
      </c>
      <c r="E44" s="25">
        <v>0.25892857142857145</v>
      </c>
      <c r="F44" s="31">
        <f>AVERAGE(C44:E44)</f>
        <v>0.21336924517003952</v>
      </c>
    </row>
    <row r="45" spans="1:6" x14ac:dyDescent="0.25">
      <c r="A45" s="21"/>
      <c r="B45" s="22" t="s">
        <v>29</v>
      </c>
      <c r="C45" s="23">
        <v>0.14511041009463724</v>
      </c>
      <c r="D45" s="24">
        <v>0.12465373961218837</v>
      </c>
      <c r="E45" s="25">
        <v>0.24107142857142858</v>
      </c>
      <c r="F45" s="31">
        <f>AVERAGE(C45:E45)</f>
        <v>0.1702785260927514</v>
      </c>
    </row>
    <row r="46" spans="1:6" ht="24" x14ac:dyDescent="0.25">
      <c r="A46" s="21"/>
      <c r="B46" s="22" t="s">
        <v>30</v>
      </c>
      <c r="C46" s="23">
        <v>0.25867507886435331</v>
      </c>
      <c r="D46" s="24">
        <v>0.24099722991689754</v>
      </c>
      <c r="E46" s="25">
        <v>0.25892857142857145</v>
      </c>
      <c r="F46" s="31">
        <f>AVERAGE(C46:E46)</f>
        <v>0.25286696006994075</v>
      </c>
    </row>
    <row r="47" spans="1:6" ht="24" x14ac:dyDescent="0.25">
      <c r="A47" s="21"/>
      <c r="B47" s="22" t="s">
        <v>31</v>
      </c>
      <c r="C47" s="23">
        <v>0.14195583596214512</v>
      </c>
      <c r="D47" s="24">
        <v>0.15512465373961218</v>
      </c>
      <c r="E47" s="25">
        <v>0.29464285714285715</v>
      </c>
      <c r="F47" s="31">
        <f>AVERAGE(C47:E47)</f>
        <v>0.19724111561487145</v>
      </c>
    </row>
    <row r="48" spans="1:6" x14ac:dyDescent="0.25">
      <c r="A48" s="21"/>
      <c r="B48" s="22" t="s">
        <v>32</v>
      </c>
      <c r="C48" s="23">
        <v>0.13564668769716087</v>
      </c>
      <c r="D48" s="24">
        <v>0.10526315789473684</v>
      </c>
      <c r="E48" s="25">
        <v>0.16964285714285715</v>
      </c>
      <c r="F48" s="31">
        <f>AVERAGE(C48:E48)</f>
        <v>0.13685090091158494</v>
      </c>
    </row>
    <row r="49" spans="1:6" x14ac:dyDescent="0.25">
      <c r="A49" s="21"/>
      <c r="B49" s="22" t="s">
        <v>33</v>
      </c>
      <c r="C49" s="23">
        <v>0.37854889589905361</v>
      </c>
      <c r="D49" s="24">
        <v>0.44321329639889195</v>
      </c>
      <c r="E49" s="25">
        <v>0.23214285714285715</v>
      </c>
      <c r="F49" s="31">
        <f>AVERAGE(C49:E49)</f>
        <v>0.35130168314693422</v>
      </c>
    </row>
    <row r="50" spans="1:6" x14ac:dyDescent="0.25">
      <c r="A50" s="21"/>
      <c r="B50" s="22" t="s">
        <v>34</v>
      </c>
      <c r="C50" s="23">
        <v>0.27129337539432175</v>
      </c>
      <c r="D50" s="24">
        <v>0.28254847645429365</v>
      </c>
      <c r="E50" s="25">
        <v>0.20535714285714285</v>
      </c>
      <c r="F50" s="31">
        <f>AVERAGE(C50:E50)</f>
        <v>0.2530663315685861</v>
      </c>
    </row>
    <row r="51" spans="1:6" x14ac:dyDescent="0.25">
      <c r="A51" s="21"/>
      <c r="B51" s="22" t="s">
        <v>35</v>
      </c>
      <c r="C51" s="23">
        <v>9.4637223974763401E-2</v>
      </c>
      <c r="D51" s="24">
        <v>0.11634349030470915</v>
      </c>
      <c r="E51" s="25">
        <v>0.25892857142857145</v>
      </c>
      <c r="F51" s="31">
        <f>AVERAGE(C51:E51)</f>
        <v>0.15663642856934801</v>
      </c>
    </row>
    <row r="52" spans="1:6" ht="24" x14ac:dyDescent="0.25">
      <c r="A52" s="21"/>
      <c r="B52" s="22" t="s">
        <v>36</v>
      </c>
      <c r="C52" s="23">
        <v>0.17665615141955837</v>
      </c>
      <c r="D52" s="24">
        <v>0.24930747922437674</v>
      </c>
      <c r="E52" s="25">
        <v>0.21428571428571427</v>
      </c>
      <c r="F52" s="31">
        <f>AVERAGE(C52:E52)</f>
        <v>0.21341644830988313</v>
      </c>
    </row>
    <row r="53" spans="1:6" ht="24" x14ac:dyDescent="0.25">
      <c r="A53" s="21"/>
      <c r="B53" s="22" t="s">
        <v>37</v>
      </c>
      <c r="C53" s="23">
        <v>0.17034700315457413</v>
      </c>
      <c r="D53" s="24">
        <v>0.23822714681440446</v>
      </c>
      <c r="E53" s="25">
        <v>0.25</v>
      </c>
      <c r="F53" s="31">
        <f>AVERAGE(C53:E53)</f>
        <v>0.2195247166563262</v>
      </c>
    </row>
    <row r="54" spans="1:6" x14ac:dyDescent="0.25">
      <c r="A54" s="21"/>
      <c r="B54" s="22" t="s">
        <v>38</v>
      </c>
      <c r="C54" s="23">
        <v>0.18296529968454259</v>
      </c>
      <c r="D54" s="24">
        <v>0.18005540166204986</v>
      </c>
      <c r="E54" s="25">
        <v>0.11607142857142858</v>
      </c>
      <c r="F54" s="31">
        <f>AVERAGE(C54:E54)</f>
        <v>0.15969737663934036</v>
      </c>
    </row>
    <row r="55" spans="1:6" x14ac:dyDescent="0.25">
      <c r="A55" s="21"/>
      <c r="B55" s="22" t="s">
        <v>39</v>
      </c>
      <c r="C55" s="23">
        <v>0.10410094637223975</v>
      </c>
      <c r="D55" s="24">
        <v>5.8171745152354577E-2</v>
      </c>
      <c r="E55" s="25">
        <v>0.22321428571428573</v>
      </c>
      <c r="F55" s="31">
        <f>AVERAGE(C55:E55)</f>
        <v>0.12849565907962668</v>
      </c>
    </row>
    <row r="56" spans="1:6" x14ac:dyDescent="0.25">
      <c r="A56" s="21"/>
      <c r="B56" s="22" t="s">
        <v>40</v>
      </c>
      <c r="C56" s="23">
        <v>0.35015772870662459</v>
      </c>
      <c r="D56" s="24">
        <v>0.32132963988919661</v>
      </c>
      <c r="E56" s="25">
        <v>0.23214285714285715</v>
      </c>
      <c r="F56" s="31">
        <f>AVERAGE(C56:E56)</f>
        <v>0.30121007524622612</v>
      </c>
    </row>
    <row r="57" spans="1:6" ht="24" x14ac:dyDescent="0.25">
      <c r="A57" s="21"/>
      <c r="B57" s="22" t="s">
        <v>41</v>
      </c>
      <c r="C57" s="23">
        <v>0.11041009463722397</v>
      </c>
      <c r="D57" s="24">
        <v>0.12188365650969529</v>
      </c>
      <c r="E57" s="25">
        <v>0.125</v>
      </c>
      <c r="F57" s="31">
        <f>AVERAGE(C57:E57)</f>
        <v>0.11909791704897309</v>
      </c>
    </row>
    <row r="58" spans="1:6" ht="24" x14ac:dyDescent="0.25">
      <c r="A58" s="21"/>
      <c r="B58" s="22" t="s">
        <v>42</v>
      </c>
      <c r="C58" s="23">
        <v>0.29652996845425866</v>
      </c>
      <c r="D58" s="24">
        <v>0.28254847645429365</v>
      </c>
      <c r="E58" s="25">
        <v>0.2767857142857143</v>
      </c>
      <c r="F58" s="31">
        <f>AVERAGE(C58:E58)</f>
        <v>0.28528805306475552</v>
      </c>
    </row>
    <row r="59" spans="1:6" ht="24" x14ac:dyDescent="0.25">
      <c r="A59" s="21"/>
      <c r="B59" s="22" t="s">
        <v>43</v>
      </c>
      <c r="C59" s="23">
        <v>0.26498422712933756</v>
      </c>
      <c r="D59" s="24">
        <v>0.25207756232686979</v>
      </c>
      <c r="E59" s="25">
        <v>0.25892857142857145</v>
      </c>
      <c r="F59" s="31">
        <f>AVERAGE(C59:E59)</f>
        <v>0.25866345362825954</v>
      </c>
    </row>
    <row r="60" spans="1:6" x14ac:dyDescent="0.25">
      <c r="A60" s="21" t="s">
        <v>63</v>
      </c>
      <c r="B60" s="22" t="s">
        <v>64</v>
      </c>
      <c r="C60" s="23">
        <v>0.11987381703470032</v>
      </c>
      <c r="D60" s="24">
        <v>0.10526315789473684</v>
      </c>
      <c r="E60" s="25">
        <v>0.1875</v>
      </c>
      <c r="F60" s="31">
        <f>AVERAGE(C60:E60)</f>
        <v>0.13754565830981239</v>
      </c>
    </row>
    <row r="61" spans="1:6" ht="24" x14ac:dyDescent="0.25">
      <c r="A61" s="21"/>
      <c r="B61" s="22" t="s">
        <v>65</v>
      </c>
      <c r="C61" s="23">
        <v>0.20189274447949526</v>
      </c>
      <c r="D61" s="24">
        <v>0.26038781163434904</v>
      </c>
      <c r="E61" s="25">
        <v>0.24107142857142858</v>
      </c>
      <c r="F61" s="31">
        <f>AVERAGE(C61:E61)</f>
        <v>0.23445066156175765</v>
      </c>
    </row>
    <row r="62" spans="1:6" ht="24" x14ac:dyDescent="0.25">
      <c r="A62" s="21"/>
      <c r="B62" s="22" t="s">
        <v>66</v>
      </c>
      <c r="C62" s="23">
        <v>8.8328075709779186E-2</v>
      </c>
      <c r="D62" s="24">
        <v>0.11634349030470915</v>
      </c>
      <c r="E62" s="25">
        <v>0.13392857142857142</v>
      </c>
      <c r="F62" s="31">
        <f>AVERAGE(C62:E62)</f>
        <v>0.11286671248101991</v>
      </c>
    </row>
    <row r="63" spans="1:6" x14ac:dyDescent="0.25">
      <c r="A63" s="21"/>
      <c r="B63" s="22" t="s">
        <v>67</v>
      </c>
      <c r="C63" s="23">
        <v>0.13249211356466878</v>
      </c>
      <c r="D63" s="24">
        <v>0.17451523545706371</v>
      </c>
      <c r="E63" s="25">
        <v>0.24107142857142858</v>
      </c>
      <c r="F63" s="31">
        <f>AVERAGE(C63:E63)</f>
        <v>0.18269292586438701</v>
      </c>
    </row>
    <row r="64" spans="1:6" x14ac:dyDescent="0.25">
      <c r="A64" s="21"/>
      <c r="B64" s="22" t="s">
        <v>68</v>
      </c>
      <c r="C64" s="23">
        <v>0.15141955835962145</v>
      </c>
      <c r="D64" s="24">
        <v>0.1329639889196676</v>
      </c>
      <c r="E64" s="25">
        <v>0.24107142857142858</v>
      </c>
      <c r="F64" s="31">
        <f>AVERAGE(C64:E64)</f>
        <v>0.17515165861690588</v>
      </c>
    </row>
    <row r="65" spans="1:6" ht="24" x14ac:dyDescent="0.25">
      <c r="A65" s="21"/>
      <c r="B65" s="22" t="s">
        <v>69</v>
      </c>
      <c r="C65" s="23">
        <v>0.11356466876971609</v>
      </c>
      <c r="D65" s="24">
        <v>0.1329639889196676</v>
      </c>
      <c r="E65" s="25">
        <v>0.20535714285714285</v>
      </c>
      <c r="F65" s="31">
        <f>AVERAGE(C65:E65)</f>
        <v>0.15062860018217553</v>
      </c>
    </row>
    <row r="66" spans="1:6" x14ac:dyDescent="0.25">
      <c r="A66" s="21"/>
      <c r="B66" s="22" t="s">
        <v>70</v>
      </c>
      <c r="C66" s="23">
        <v>0.16719242902208201</v>
      </c>
      <c r="D66" s="24">
        <v>0.14958448753462603</v>
      </c>
      <c r="E66" s="25">
        <v>0.22321428571428573</v>
      </c>
      <c r="F66" s="31">
        <f>AVERAGE(C66:E66)</f>
        <v>0.17999706742366459</v>
      </c>
    </row>
    <row r="67" spans="1:6" x14ac:dyDescent="0.25">
      <c r="A67" s="21"/>
      <c r="B67" s="22" t="s">
        <v>71</v>
      </c>
      <c r="C67" s="23">
        <v>0.14826498422712933</v>
      </c>
      <c r="D67" s="24">
        <v>0.13019390581717452</v>
      </c>
      <c r="E67" s="25">
        <v>0.17857142857142858</v>
      </c>
      <c r="F67" s="31">
        <f>AVERAGE(C67:E67)</f>
        <v>0.15234343953857746</v>
      </c>
    </row>
    <row r="68" spans="1:6" x14ac:dyDescent="0.25">
      <c r="A68" s="21"/>
      <c r="B68" s="22" t="s">
        <v>72</v>
      </c>
      <c r="C68" s="23">
        <v>9.4637223974763401E-2</v>
      </c>
      <c r="D68" s="24">
        <v>0.11634349030470915</v>
      </c>
      <c r="E68" s="25">
        <v>0.15178571428571427</v>
      </c>
      <c r="F68" s="31">
        <f>AVERAGE(C68:E68)</f>
        <v>0.12092214285506227</v>
      </c>
    </row>
    <row r="69" spans="1:6" x14ac:dyDescent="0.25">
      <c r="A69" s="21"/>
      <c r="B69" s="22" t="s">
        <v>73</v>
      </c>
      <c r="C69" s="23">
        <v>0.13564668769716087</v>
      </c>
      <c r="D69" s="24">
        <v>0.13019390581717452</v>
      </c>
      <c r="E69" s="25">
        <v>0.15178571428571427</v>
      </c>
      <c r="F69" s="31">
        <f>AVERAGE(C69:E69)</f>
        <v>0.13920876926668324</v>
      </c>
    </row>
    <row r="70" spans="1:6" x14ac:dyDescent="0.25">
      <c r="A70" s="21"/>
      <c r="B70" s="22" t="s">
        <v>74</v>
      </c>
      <c r="C70" s="23">
        <v>0.14826498422712933</v>
      </c>
      <c r="D70" s="24">
        <v>0.11080332409972299</v>
      </c>
      <c r="E70" s="25">
        <v>0.125</v>
      </c>
      <c r="F70" s="31">
        <f>AVERAGE(C70:E70)</f>
        <v>0.12802276944228411</v>
      </c>
    </row>
    <row r="71" spans="1:6" x14ac:dyDescent="0.25">
      <c r="A71" s="21"/>
      <c r="B71" s="22" t="s">
        <v>75</v>
      </c>
      <c r="C71" s="23">
        <v>9.4637223974763401E-2</v>
      </c>
      <c r="D71" s="24">
        <v>9.9722991689750698E-2</v>
      </c>
      <c r="E71" s="25">
        <v>0.15178571428571427</v>
      </c>
      <c r="F71" s="31">
        <f>AVERAGE(C71:E71)</f>
        <v>0.11538197665007614</v>
      </c>
    </row>
    <row r="72" spans="1:6" x14ac:dyDescent="0.25">
      <c r="A72" s="21"/>
      <c r="B72" s="22" t="s">
        <v>76</v>
      </c>
      <c r="C72" s="23">
        <v>0.33753943217665616</v>
      </c>
      <c r="D72" s="24">
        <v>0.24930747922437674</v>
      </c>
      <c r="E72" s="25">
        <v>0.16071428571428573</v>
      </c>
      <c r="F72" s="31">
        <f>AVERAGE(C72:E72)</f>
        <v>0.24918706570510618</v>
      </c>
    </row>
    <row r="73" spans="1:6" ht="24" x14ac:dyDescent="0.25">
      <c r="A73" s="21"/>
      <c r="B73" s="22" t="s">
        <v>77</v>
      </c>
      <c r="C73" s="23">
        <v>0.12933753943217666</v>
      </c>
      <c r="D73" s="24">
        <v>0.10803324099722991</v>
      </c>
      <c r="E73" s="25">
        <v>0.17857142857142858</v>
      </c>
      <c r="F73" s="31">
        <f>AVERAGE(C73:E73)</f>
        <v>0.13864740300027836</v>
      </c>
    </row>
    <row r="74" spans="1:6" x14ac:dyDescent="0.25">
      <c r="A74" s="21"/>
      <c r="B74" s="22" t="s">
        <v>78</v>
      </c>
      <c r="C74" s="23">
        <v>0.35646687697160884</v>
      </c>
      <c r="D74" s="24">
        <v>0.37119113573407203</v>
      </c>
      <c r="E74" s="25">
        <v>0.22321428571428573</v>
      </c>
      <c r="F74" s="31">
        <f>AVERAGE(C74:E74)</f>
        <v>0.3169574328066555</v>
      </c>
    </row>
    <row r="75" spans="1:6" x14ac:dyDescent="0.25">
      <c r="A75" s="21"/>
      <c r="B75" s="22" t="s">
        <v>79</v>
      </c>
      <c r="C75" s="23">
        <v>0.29022082018927448</v>
      </c>
      <c r="D75" s="24">
        <v>0.34626038781163437</v>
      </c>
      <c r="E75" s="25">
        <v>0.21428571428571427</v>
      </c>
      <c r="F75" s="31">
        <f>AVERAGE(C75:E75)</f>
        <v>0.28358897409554101</v>
      </c>
    </row>
    <row r="76" spans="1:6" x14ac:dyDescent="0.25">
      <c r="A76" s="21"/>
      <c r="B76" s="22" t="s">
        <v>80</v>
      </c>
      <c r="C76" s="23">
        <v>0.32176656151419558</v>
      </c>
      <c r="D76" s="24">
        <v>0.35457063711911357</v>
      </c>
      <c r="E76" s="25">
        <v>0.30357142857142855</v>
      </c>
      <c r="F76" s="31">
        <f>AVERAGE(C76:E76)</f>
        <v>0.32663620906824592</v>
      </c>
    </row>
    <row r="77" spans="1:6" x14ac:dyDescent="0.25">
      <c r="A77" s="21"/>
      <c r="B77" s="22" t="s">
        <v>81</v>
      </c>
      <c r="C77" s="23">
        <v>0.25236593059936907</v>
      </c>
      <c r="D77" s="24">
        <v>0.24930747922437674</v>
      </c>
      <c r="E77" s="25">
        <v>0.19642857142857142</v>
      </c>
      <c r="F77" s="31">
        <f>AVERAGE(C77:E77)</f>
        <v>0.23270066041743909</v>
      </c>
    </row>
    <row r="78" spans="1:6" x14ac:dyDescent="0.25">
      <c r="A78" s="21" t="s">
        <v>82</v>
      </c>
      <c r="B78" s="22" t="s">
        <v>83</v>
      </c>
      <c r="C78" s="23">
        <v>0.1892744479495268</v>
      </c>
      <c r="D78" s="24">
        <v>0.24376731301939059</v>
      </c>
      <c r="E78" s="25">
        <v>0.17857142857142858</v>
      </c>
      <c r="F78" s="31">
        <f>AVERAGE(C78:E78)</f>
        <v>0.2038710631801153</v>
      </c>
    </row>
    <row r="79" spans="1:6" x14ac:dyDescent="0.25">
      <c r="A79" s="21"/>
      <c r="B79" s="22" t="s">
        <v>84</v>
      </c>
      <c r="C79" s="23">
        <v>0.27129337539432175</v>
      </c>
      <c r="D79" s="24">
        <v>0.33518005540166207</v>
      </c>
      <c r="E79" s="25">
        <v>0.29464285714285715</v>
      </c>
      <c r="F79" s="31">
        <f>AVERAGE(C79:E79)</f>
        <v>0.30037209597961367</v>
      </c>
    </row>
    <row r="80" spans="1:6" x14ac:dyDescent="0.25">
      <c r="A80" s="21"/>
      <c r="B80" s="22" t="s">
        <v>85</v>
      </c>
      <c r="C80" s="23">
        <v>0.17034700315457413</v>
      </c>
      <c r="D80" s="24">
        <v>0.1994459833795014</v>
      </c>
      <c r="E80" s="25">
        <v>0.3125</v>
      </c>
      <c r="F80" s="31">
        <f>AVERAGE(C80:E80)</f>
        <v>0.22743099551135851</v>
      </c>
    </row>
    <row r="81" spans="1:6" x14ac:dyDescent="0.25">
      <c r="A81" s="21"/>
      <c r="B81" s="22" t="s">
        <v>86</v>
      </c>
      <c r="C81" s="23">
        <v>0.29968454258675081</v>
      </c>
      <c r="D81" s="24">
        <v>0.24653739612188366</v>
      </c>
      <c r="E81" s="25">
        <v>0.22321428571428573</v>
      </c>
      <c r="F81" s="31">
        <f>AVERAGE(C81:E81)</f>
        <v>0.25647874147430672</v>
      </c>
    </row>
    <row r="82" spans="1:6" x14ac:dyDescent="0.25">
      <c r="A82" s="21"/>
      <c r="B82" s="22" t="s">
        <v>87</v>
      </c>
      <c r="C82" s="23">
        <v>0.13564668769716087</v>
      </c>
      <c r="D82" s="24">
        <v>0.11634349030470915</v>
      </c>
      <c r="E82" s="25">
        <v>0.14285714285714285</v>
      </c>
      <c r="F82" s="31">
        <f>AVERAGE(C82:E82)</f>
        <v>0.13161577361967094</v>
      </c>
    </row>
    <row r="83" spans="1:6" ht="24" x14ac:dyDescent="0.25">
      <c r="A83" s="21"/>
      <c r="B83" s="22" t="s">
        <v>88</v>
      </c>
      <c r="C83" s="23">
        <v>7.2555205047318619E-2</v>
      </c>
      <c r="D83" s="24">
        <v>0.11357340720221605</v>
      </c>
      <c r="E83" s="25">
        <v>0.22321428571428573</v>
      </c>
      <c r="F83" s="31">
        <f>AVERAGE(C83:E83)</f>
        <v>0.1364476326546068</v>
      </c>
    </row>
    <row r="84" spans="1:6" ht="24" x14ac:dyDescent="0.25">
      <c r="A84" s="21"/>
      <c r="B84" s="22" t="s">
        <v>89</v>
      </c>
      <c r="C84" s="23">
        <v>0.11041009463722397</v>
      </c>
      <c r="D84" s="24">
        <v>9.141274238227147E-2</v>
      </c>
      <c r="E84" s="25">
        <v>0.13392857142857142</v>
      </c>
      <c r="F84" s="31">
        <f>AVERAGE(C84:E84)</f>
        <v>0.11191713614935561</v>
      </c>
    </row>
    <row r="85" spans="1:6" x14ac:dyDescent="0.25">
      <c r="A85" s="21"/>
      <c r="B85" s="22" t="s">
        <v>90</v>
      </c>
      <c r="C85" s="23">
        <v>0.10094637223974763</v>
      </c>
      <c r="D85" s="24">
        <v>9.141274238227147E-2</v>
      </c>
      <c r="E85" s="25">
        <v>0.21428571428571427</v>
      </c>
      <c r="F85" s="31">
        <f>AVERAGE(C85:E85)</f>
        <v>0.13554827630257779</v>
      </c>
    </row>
    <row r="86" spans="1:6" x14ac:dyDescent="0.25">
      <c r="A86" s="21"/>
      <c r="B86" s="22" t="s">
        <v>91</v>
      </c>
      <c r="C86" s="23">
        <v>8.8328075709779186E-2</v>
      </c>
      <c r="D86" s="24">
        <v>9.9722991689750698E-2</v>
      </c>
      <c r="E86" s="25">
        <v>9.8214285714285712E-2</v>
      </c>
      <c r="F86" s="31">
        <f>AVERAGE(C86:E86)</f>
        <v>9.5421784371271856E-2</v>
      </c>
    </row>
    <row r="87" spans="1:6" x14ac:dyDescent="0.25">
      <c r="A87" s="21"/>
      <c r="B87" s="22" t="s">
        <v>92</v>
      </c>
      <c r="C87" s="23">
        <v>0.13880126182965299</v>
      </c>
      <c r="D87" s="24">
        <v>0.10526315789473684</v>
      </c>
      <c r="E87" s="25">
        <v>8.9285714285714288E-2</v>
      </c>
      <c r="F87" s="31">
        <f>AVERAGE(C87:E87)</f>
        <v>0.11111671133670137</v>
      </c>
    </row>
    <row r="88" spans="1:6" x14ac:dyDescent="0.25">
      <c r="A88" s="21"/>
      <c r="B88" s="22" t="s">
        <v>93</v>
      </c>
      <c r="C88" s="23">
        <v>0.16088328075709779</v>
      </c>
      <c r="D88" s="24">
        <v>0.1440443213296399</v>
      </c>
      <c r="E88" s="25">
        <v>0.21428571428571427</v>
      </c>
      <c r="F88" s="31">
        <f>AVERAGE(C88:E88)</f>
        <v>0.17307110545748397</v>
      </c>
    </row>
    <row r="89" spans="1:6" x14ac:dyDescent="0.25">
      <c r="A89" s="21"/>
      <c r="B89" s="22" t="s">
        <v>94</v>
      </c>
      <c r="C89" s="23">
        <v>0.27760252365930599</v>
      </c>
      <c r="D89" s="24">
        <v>0.26315789473684209</v>
      </c>
      <c r="E89" s="25">
        <v>0.22321428571428573</v>
      </c>
      <c r="F89" s="31">
        <f>AVERAGE(C89:E89)</f>
        <v>0.25465823470347793</v>
      </c>
    </row>
    <row r="90" spans="1:6" ht="24" x14ac:dyDescent="0.25">
      <c r="A90" s="21"/>
      <c r="B90" s="22" t="s">
        <v>95</v>
      </c>
      <c r="C90" s="23">
        <v>0.11987381703470032</v>
      </c>
      <c r="D90" s="24">
        <v>0.13019390581717452</v>
      </c>
      <c r="E90" s="25">
        <v>0.19642857142857142</v>
      </c>
      <c r="F90" s="31">
        <f>AVERAGE(C90:E90)</f>
        <v>0.14883209809348208</v>
      </c>
    </row>
    <row r="91" spans="1:6" ht="24" x14ac:dyDescent="0.25">
      <c r="A91" s="21"/>
      <c r="B91" s="22" t="s">
        <v>96</v>
      </c>
      <c r="C91" s="23">
        <v>0.17981072555205047</v>
      </c>
      <c r="D91" s="24">
        <v>0.16343490304709143</v>
      </c>
      <c r="E91" s="25">
        <v>0.1875</v>
      </c>
      <c r="F91" s="31">
        <f>AVERAGE(C91:E91)</f>
        <v>0.17691520953304729</v>
      </c>
    </row>
    <row r="92" spans="1:6" x14ac:dyDescent="0.25">
      <c r="A92" s="21"/>
      <c r="B92" s="22" t="s">
        <v>97</v>
      </c>
      <c r="C92" s="23">
        <v>0.32492113564668768</v>
      </c>
      <c r="D92" s="24">
        <v>0.32132963988919661</v>
      </c>
      <c r="E92" s="25">
        <v>0.24107142857142858</v>
      </c>
      <c r="F92" s="31">
        <f>AVERAGE(C92:E92)</f>
        <v>0.29577406803577094</v>
      </c>
    </row>
    <row r="93" spans="1:6" x14ac:dyDescent="0.25">
      <c r="A93" s="21"/>
      <c r="B93" s="22" t="s">
        <v>98</v>
      </c>
      <c r="C93" s="23">
        <v>0.24921135646687698</v>
      </c>
      <c r="D93" s="24">
        <v>0.2880886426592798</v>
      </c>
      <c r="E93" s="25">
        <v>0.25892857142857145</v>
      </c>
      <c r="F93" s="31">
        <f>AVERAGE(C93:E93)</f>
        <v>0.26540952351824276</v>
      </c>
    </row>
    <row r="94" spans="1:6" x14ac:dyDescent="0.25">
      <c r="A94" s="21"/>
      <c r="B94" s="22" t="s">
        <v>99</v>
      </c>
      <c r="C94" s="23">
        <v>0.24605678233438485</v>
      </c>
      <c r="D94" s="24">
        <v>0.23545706371191139</v>
      </c>
      <c r="E94" s="25">
        <v>0.1875</v>
      </c>
      <c r="F94" s="31">
        <f>AVERAGE(C94:E94)</f>
        <v>0.22300461534876539</v>
      </c>
    </row>
    <row r="95" spans="1:6" ht="15.75" thickBot="1" x14ac:dyDescent="0.3">
      <c r="A95" s="26"/>
      <c r="B95" s="27" t="s">
        <v>100</v>
      </c>
      <c r="C95" s="28">
        <v>0.25552050473186122</v>
      </c>
      <c r="D95" s="29">
        <v>0.2880886426592798</v>
      </c>
      <c r="E95" s="30">
        <v>0.22321428571428573</v>
      </c>
      <c r="F95" s="31">
        <f>AVERAGE(C95:E95)</f>
        <v>0.25560781103514224</v>
      </c>
    </row>
    <row r="96" spans="1:6" ht="15.75" thickTop="1" x14ac:dyDescent="0.25">
      <c r="C96" s="32">
        <f>AVERAGE(C6:C95)</f>
        <v>0.18720644935155978</v>
      </c>
      <c r="D96" s="32">
        <f>AVERAGE(D6:D95)</f>
        <v>0.19212065250846413</v>
      </c>
      <c r="E96" s="32">
        <f>AVERAGE(E6:E95)</f>
        <v>0.20267857142857149</v>
      </c>
      <c r="F96" s="32">
        <f>AVERAGE(F6:F95)</f>
        <v>0.19400189109619848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-1.9174865926353035E-2</v>
      </c>
      <c r="D103" s="19">
        <f t="shared" ref="D103:E103" si="0">D6 -($F6*D$96/$F$96)</f>
        <v>2.427228881858487E-2</v>
      </c>
      <c r="E103" s="20">
        <f t="shared" si="0"/>
        <v>-5.0974228922318898E-3</v>
      </c>
    </row>
    <row r="104" spans="1:5" x14ac:dyDescent="0.25">
      <c r="A104" s="21"/>
      <c r="B104" s="22" t="s">
        <v>46</v>
      </c>
      <c r="C104" s="23">
        <f t="shared" ref="C104:E104" si="1">C7 -($F7*C$96/$F$96)</f>
        <v>-2.3438262947463651E-2</v>
      </c>
      <c r="D104" s="24">
        <f t="shared" si="1"/>
        <v>2.5003555814852224E-2</v>
      </c>
      <c r="E104" s="25">
        <f t="shared" si="1"/>
        <v>-1.5652928673885458E-3</v>
      </c>
    </row>
    <row r="105" spans="1:5" x14ac:dyDescent="0.25">
      <c r="A105" s="21"/>
      <c r="B105" s="22" t="s">
        <v>47</v>
      </c>
      <c r="C105" s="23">
        <f t="shared" ref="C105:E105" si="2">C8 -($F8*C$96/$F$96)</f>
        <v>1.1237304392219039E-2</v>
      </c>
      <c r="D105" s="24">
        <f t="shared" si="2"/>
        <v>3.665596953849698E-2</v>
      </c>
      <c r="E105" s="25">
        <f t="shared" si="2"/>
        <v>-4.7893273930715907E-2</v>
      </c>
    </row>
    <row r="106" spans="1:5" x14ac:dyDescent="0.25">
      <c r="A106" s="21"/>
      <c r="B106" s="22" t="s">
        <v>48</v>
      </c>
      <c r="C106" s="23">
        <f t="shared" ref="C106:E106" si="3">C9 -($F9*C$96/$F$96)</f>
        <v>2.5537758076643324E-3</v>
      </c>
      <c r="D106" s="24">
        <f t="shared" si="3"/>
        <v>1.1562253192901578E-2</v>
      </c>
      <c r="E106" s="25">
        <f t="shared" si="3"/>
        <v>-1.4116029000565938E-2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2.2011352269868001E-2</v>
      </c>
      <c r="D107" s="24">
        <f t="shared" si="4"/>
        <v>7.6309129528585595E-3</v>
      </c>
      <c r="E107" s="25">
        <f t="shared" si="4"/>
        <v>-2.9642265222726394E-2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8.2014326450244035E-3</v>
      </c>
      <c r="D108" s="24">
        <f t="shared" si="5"/>
        <v>-9.909081736502956E-3</v>
      </c>
      <c r="E108" s="25">
        <f t="shared" si="5"/>
        <v>1.7076490914786358E-3</v>
      </c>
    </row>
    <row r="109" spans="1:5" x14ac:dyDescent="0.25">
      <c r="A109" s="21"/>
      <c r="B109" s="22" t="s">
        <v>51</v>
      </c>
      <c r="C109" s="23">
        <f t="shared" ref="C109:E109" si="6">C12 -($F12*C$96/$F$96)</f>
        <v>8.236901050080625E-3</v>
      </c>
      <c r="D109" s="24">
        <f t="shared" si="6"/>
        <v>1.5192913350705814E-2</v>
      </c>
      <c r="E109" s="25">
        <f t="shared" si="6"/>
        <v>-2.3429814400786439E-2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-5.3652084566955249E-3</v>
      </c>
      <c r="D110" s="24">
        <f t="shared" si="7"/>
        <v>-1.5319328752063203E-2</v>
      </c>
      <c r="E110" s="25">
        <f t="shared" si="7"/>
        <v>2.0684537208758735E-2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-2.996381643261721E-2</v>
      </c>
      <c r="D111" s="24">
        <f t="shared" si="8"/>
        <v>-4.1030953808254708E-2</v>
      </c>
      <c r="E111" s="25">
        <f t="shared" si="8"/>
        <v>7.0994770240871946E-2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-1.173326774528341E-2</v>
      </c>
      <c r="D112" s="24">
        <f t="shared" si="9"/>
        <v>8.4815156709422135E-3</v>
      </c>
      <c r="E112" s="25">
        <f t="shared" si="9"/>
        <v>3.251752074341252E-3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1.0600959916068381E-2</v>
      </c>
      <c r="D113" s="24">
        <f t="shared" si="10"/>
        <v>-1.7205125698110946E-4</v>
      </c>
      <c r="E113" s="25">
        <f t="shared" si="10"/>
        <v>-1.0428908659087271E-2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-1.7023837939381808E-2</v>
      </c>
      <c r="D114" s="24">
        <f t="shared" si="11"/>
        <v>-3.065622934918133E-2</v>
      </c>
      <c r="E114" s="25">
        <f t="shared" si="11"/>
        <v>4.7680067288563194E-2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2.9207696826810015E-2</v>
      </c>
      <c r="D115" s="24">
        <f t="shared" si="12"/>
        <v>1.5184722490660302E-2</v>
      </c>
      <c r="E115" s="25">
        <f t="shared" si="12"/>
        <v>-4.4392419317470372E-2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3.5291137506858472E-3</v>
      </c>
      <c r="D116" s="24">
        <f t="shared" si="13"/>
        <v>2.7680659252847545E-2</v>
      </c>
      <c r="E116" s="25">
        <f t="shared" si="13"/>
        <v>-3.1209773003533336E-2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3.7060702886820618E-2</v>
      </c>
      <c r="D117" s="24">
        <f t="shared" si="14"/>
        <v>-1.2733497025315371E-2</v>
      </c>
      <c r="E117" s="25">
        <f t="shared" si="14"/>
        <v>-2.4327205861505191E-2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1.423428184272324E-4</v>
      </c>
      <c r="D118" s="24">
        <f t="shared" si="15"/>
        <v>-7.5666908903519459E-3</v>
      </c>
      <c r="E118" s="25">
        <f t="shared" si="15"/>
        <v>7.4243480719247412E-3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-1.685297382832833E-2</v>
      </c>
      <c r="D119" s="24">
        <f t="shared" si="16"/>
        <v>-2.7108650042579126E-2</v>
      </c>
      <c r="E119" s="25">
        <f t="shared" si="16"/>
        <v>4.3961623870907462E-2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1.121399045487903E-2</v>
      </c>
      <c r="D120" s="24">
        <f t="shared" si="17"/>
        <v>2.4019633779006178E-2</v>
      </c>
      <c r="E120" s="25">
        <f t="shared" si="17"/>
        <v>-3.5233624233885208E-2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2.7261482047484048E-2</v>
      </c>
      <c r="D121" s="24">
        <f t="shared" si="18"/>
        <v>-2.7795392363727106E-2</v>
      </c>
      <c r="E121" s="25">
        <f t="shared" si="18"/>
        <v>5.3391031624314134E-4</v>
      </c>
    </row>
    <row r="122" spans="1:5" x14ac:dyDescent="0.25">
      <c r="A122" s="21"/>
      <c r="B122" s="22" t="s">
        <v>8</v>
      </c>
      <c r="C122" s="23">
        <f t="shared" ref="C122:E122" si="19">C25 -($F25*C$96/$F$96)</f>
        <v>2.4420299253392064E-2</v>
      </c>
      <c r="D122" s="24">
        <f t="shared" si="19"/>
        <v>2.0288294113619543E-3</v>
      </c>
      <c r="E122" s="25">
        <f t="shared" si="19"/>
        <v>-2.6449128664753935E-2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-7.1283912515888725E-3</v>
      </c>
      <c r="D123" s="24">
        <f t="shared" si="20"/>
        <v>1.1771661563892949E-2</v>
      </c>
      <c r="E123" s="25">
        <f t="shared" si="20"/>
        <v>-4.6432703123040486E-3</v>
      </c>
    </row>
    <row r="124" spans="1:5" x14ac:dyDescent="0.25">
      <c r="A124" s="21"/>
      <c r="B124" s="22" t="s">
        <v>10</v>
      </c>
      <c r="C124" s="23">
        <f t="shared" ref="C124:E124" si="21">C27 -($F27*C$96/$F$96)</f>
        <v>-4.4420964442386204E-2</v>
      </c>
      <c r="D124" s="24">
        <f t="shared" si="21"/>
        <v>1.5619833071166045E-2</v>
      </c>
      <c r="E124" s="25">
        <f t="shared" si="21"/>
        <v>2.8801131371220229E-2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-1.1060239417304912E-2</v>
      </c>
      <c r="D125" s="24">
        <f t="shared" si="22"/>
        <v>-2.8341902513599138E-2</v>
      </c>
      <c r="E125" s="25">
        <f t="shared" si="22"/>
        <v>3.940214193090405E-2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-3.8469782543211581E-2</v>
      </c>
      <c r="D126" s="24">
        <f t="shared" si="23"/>
        <v>-5.166311168097952E-2</v>
      </c>
      <c r="E126" s="25">
        <f t="shared" si="23"/>
        <v>9.0132894224191129E-2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1.4567268083085283E-2</v>
      </c>
      <c r="D127" s="24">
        <f t="shared" si="24"/>
        <v>-1.3093415242488859E-3</v>
      </c>
      <c r="E127" s="25">
        <f t="shared" si="24"/>
        <v>-1.3257926558836342E-2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1.1543564209269774E-2</v>
      </c>
      <c r="D128" s="24">
        <f t="shared" si="25"/>
        <v>1.8649133064492562E-2</v>
      </c>
      <c r="E128" s="25">
        <f t="shared" si="25"/>
        <v>-3.0192697273762281E-2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-2.5798110945775832E-3</v>
      </c>
      <c r="D129" s="24">
        <f t="shared" si="26"/>
        <v>2.0545042348943665E-3</v>
      </c>
      <c r="E129" s="25">
        <f t="shared" si="26"/>
        <v>5.2530685968321666E-4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-1.2933031380805426E-2</v>
      </c>
      <c r="D130" s="24">
        <f t="shared" si="27"/>
        <v>3.6130004311812625E-3</v>
      </c>
      <c r="E130" s="25">
        <f t="shared" si="27"/>
        <v>9.3200309496241918E-3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4.7591250303148508E-3</v>
      </c>
      <c r="D131" s="24">
        <f t="shared" si="28"/>
        <v>5.1153686063304948E-3</v>
      </c>
      <c r="E131" s="25">
        <f t="shared" si="28"/>
        <v>-9.8744936366453873E-3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-1.742607485536582E-2</v>
      </c>
      <c r="D132" s="24">
        <f t="shared" si="29"/>
        <v>-3.6941642725853208E-2</v>
      </c>
      <c r="E132" s="25">
        <f t="shared" si="29"/>
        <v>5.4367717581219013E-2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-3.992094704406951E-3</v>
      </c>
      <c r="D133" s="24">
        <f t="shared" si="30"/>
        <v>1.7827793419050192E-2</v>
      </c>
      <c r="E133" s="25">
        <f t="shared" si="30"/>
        <v>-1.383569871464313E-2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-6.2725930943638014E-3</v>
      </c>
      <c r="D134" s="24">
        <f t="shared" si="31"/>
        <v>-1.2112263710314417E-2</v>
      </c>
      <c r="E134" s="25">
        <f t="shared" si="31"/>
        <v>1.8384856804678218E-2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-3.6708063944612929E-2</v>
      </c>
      <c r="D135" s="24">
        <f t="shared" si="32"/>
        <v>1.6925586346306115E-2</v>
      </c>
      <c r="E135" s="25">
        <f t="shared" si="32"/>
        <v>1.9782477598306814E-2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-2.7220074933753183E-2</v>
      </c>
      <c r="D136" s="24">
        <f t="shared" si="33"/>
        <v>5.3226290922184227E-4</v>
      </c>
      <c r="E136" s="25">
        <f t="shared" si="33"/>
        <v>2.6687812024531354E-2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-1.3774948718833516E-2</v>
      </c>
      <c r="D137" s="24">
        <f t="shared" si="34"/>
        <v>1.4145089498745489E-3</v>
      </c>
      <c r="E137" s="25">
        <f t="shared" si="34"/>
        <v>1.2360439768958995E-2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2.0369711173100491E-3</v>
      </c>
      <c r="D138" s="24">
        <f t="shared" si="35"/>
        <v>1.4736563731576863E-2</v>
      </c>
      <c r="E138" s="25">
        <f t="shared" si="35"/>
        <v>-1.6773534848886995E-2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2.4733754932395824E-2</v>
      </c>
      <c r="D139" s="24">
        <f t="shared" si="36"/>
        <v>1.0834635515985513E-3</v>
      </c>
      <c r="E139" s="25">
        <f t="shared" si="36"/>
        <v>-2.5817218483994403E-2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7.6271467063363879E-2</v>
      </c>
      <c r="D140" s="24">
        <f t="shared" si="37"/>
        <v>2.1431667572817531E-2</v>
      </c>
      <c r="E140" s="25">
        <f t="shared" si="37"/>
        <v>-9.7703134636181438E-2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-1.031181317249702E-2</v>
      </c>
      <c r="D141" s="24">
        <f t="shared" si="38"/>
        <v>-2.5704633258218451E-2</v>
      </c>
      <c r="E141" s="25">
        <f t="shared" si="38"/>
        <v>3.6016446430715471E-2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-1.9203649374165327E-2</v>
      </c>
      <c r="D142" s="24">
        <f t="shared" si="39"/>
        <v>-4.3973593638378994E-2</v>
      </c>
      <c r="E142" s="25">
        <f t="shared" si="39"/>
        <v>6.3177243012544293E-2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1.4665469032545536E-2</v>
      </c>
      <c r="D143" s="24">
        <f t="shared" si="40"/>
        <v>-9.4176763088321125E-3</v>
      </c>
      <c r="E143" s="25">
        <f t="shared" si="40"/>
        <v>-5.2477927237132849E-3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-4.8376375294965301E-2</v>
      </c>
      <c r="D144" s="24">
        <f t="shared" si="41"/>
        <v>-4.0203812489803176E-2</v>
      </c>
      <c r="E144" s="25">
        <f t="shared" si="41"/>
        <v>8.8580187784768588E-2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3.5893602893767862E-3</v>
      </c>
      <c r="D145" s="24">
        <f t="shared" si="42"/>
        <v>-3.0260698243694734E-2</v>
      </c>
      <c r="E145" s="25">
        <f t="shared" si="42"/>
        <v>2.6671337954317975E-2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3.9552505804313187E-2</v>
      </c>
      <c r="D146" s="24">
        <f t="shared" si="43"/>
        <v>9.5318189747360726E-2</v>
      </c>
      <c r="E146" s="25">
        <f t="shared" si="43"/>
        <v>-0.13487069555167386</v>
      </c>
    </row>
    <row r="147" spans="1:5" x14ac:dyDescent="0.25">
      <c r="A147" s="21"/>
      <c r="B147" s="22" t="s">
        <v>34</v>
      </c>
      <c r="C147" s="23">
        <f t="shared" ref="C147:E147" si="44">C50 -($F50*C$96/$F$96)</f>
        <v>2.7091377590662769E-2</v>
      </c>
      <c r="D147" s="24">
        <f t="shared" si="44"/>
        <v>3.1936132037653053E-2</v>
      </c>
      <c r="E147" s="25">
        <f t="shared" si="44"/>
        <v>-5.9027509628315822E-2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-5.6512589389872692E-2</v>
      </c>
      <c r="D148" s="24">
        <f t="shared" si="45"/>
        <v>-3.8774033000342059E-2</v>
      </c>
      <c r="E148" s="25">
        <f t="shared" si="45"/>
        <v>9.5286622390214765E-2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-2.9284807689457237E-2</v>
      </c>
      <c r="D149" s="24">
        <f t="shared" si="46"/>
        <v>3.7960532688673138E-2</v>
      </c>
      <c r="E149" s="25">
        <f t="shared" si="46"/>
        <v>-8.6757249992158447E-3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-4.1488265656077883E-2</v>
      </c>
      <c r="D150" s="24">
        <f t="shared" si="47"/>
        <v>2.0831163881248782E-2</v>
      </c>
      <c r="E150" s="25">
        <f t="shared" si="47"/>
        <v>2.0657101774829129E-2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2.8861756247509224E-2</v>
      </c>
      <c r="D151" s="24">
        <f t="shared" si="48"/>
        <v>2.1906612335937797E-2</v>
      </c>
      <c r="E151" s="25">
        <f t="shared" si="48"/>
        <v>-5.0768368583447049E-2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-1.989380418128614E-2</v>
      </c>
      <c r="D152" s="24">
        <f t="shared" si="49"/>
        <v>-6.9077890031056161E-2</v>
      </c>
      <c r="E152" s="25">
        <f t="shared" si="49"/>
        <v>8.89716942123423E-2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5.9498352258581855E-2</v>
      </c>
      <c r="D153" s="24">
        <f t="shared" si="50"/>
        <v>2.3040402235664781E-2</v>
      </c>
      <c r="E153" s="25">
        <f t="shared" si="50"/>
        <v>-8.2538754494246636E-2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-4.5160952567143559E-3</v>
      </c>
      <c r="D154" s="24">
        <f t="shared" si="51"/>
        <v>3.9406333434844759E-3</v>
      </c>
      <c r="E154" s="25">
        <f t="shared" si="51"/>
        <v>5.7546191322987994E-4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2.1234902231480002E-2</v>
      </c>
      <c r="D155" s="24">
        <f t="shared" si="52"/>
        <v>2.6864948496407859E-5</v>
      </c>
      <c r="E155" s="25">
        <f t="shared" si="52"/>
        <v>-2.1261767179976299E-2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1.5381161627533418E-2</v>
      </c>
      <c r="D156" s="24">
        <f t="shared" si="53"/>
        <v>-4.0776287919236931E-3</v>
      </c>
      <c r="E156" s="25">
        <f t="shared" si="53"/>
        <v>-1.1303532835609531E-2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-1.2853932011491376E-2</v>
      </c>
      <c r="D157" s="24">
        <f t="shared" si="54"/>
        <v>-3.0948718571374684E-2</v>
      </c>
      <c r="E157" s="25">
        <f t="shared" si="54"/>
        <v>4.380265058286606E-2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-2.4345647585131969E-2</v>
      </c>
      <c r="D158" s="24">
        <f t="shared" si="55"/>
        <v>2.8210620856601004E-2</v>
      </c>
      <c r="E158" s="25">
        <f t="shared" si="55"/>
        <v>-3.864973271469091E-3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-2.0585174435178558E-2</v>
      </c>
      <c r="D159" s="24">
        <f t="shared" si="56"/>
        <v>4.5712476434948968E-3</v>
      </c>
      <c r="E159" s="25">
        <f t="shared" si="56"/>
        <v>1.6013926791683716E-2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-4.3801497695854757E-2</v>
      </c>
      <c r="D160" s="24">
        <f t="shared" si="57"/>
        <v>-6.4061149865881073E-3</v>
      </c>
      <c r="E160" s="25">
        <f t="shared" si="57"/>
        <v>5.0207612682442893E-2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-1.7596938966419284E-2</v>
      </c>
      <c r="D161" s="24">
        <f t="shared" si="58"/>
        <v>-4.0489222032455419E-2</v>
      </c>
      <c r="E161" s="25">
        <f t="shared" si="58"/>
        <v>5.8086160998874731E-2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-3.178775667091073E-2</v>
      </c>
      <c r="D162" s="24">
        <f t="shared" si="59"/>
        <v>-1.6203963979752295E-2</v>
      </c>
      <c r="E162" s="25">
        <f t="shared" si="59"/>
        <v>4.7991720650662983E-2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-6.4997535421004726E-3</v>
      </c>
      <c r="D163" s="24">
        <f t="shared" si="60"/>
        <v>-2.8667146238865987E-2</v>
      </c>
      <c r="E163" s="25">
        <f t="shared" si="60"/>
        <v>3.5166899780966515E-2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1.2577863236860054E-3</v>
      </c>
      <c r="D164" s="24">
        <f t="shared" si="61"/>
        <v>-2.0672257621521861E-2</v>
      </c>
      <c r="E164" s="25">
        <f t="shared" si="61"/>
        <v>1.9414471297835939E-2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-2.2049293274974249E-2</v>
      </c>
      <c r="D165" s="24">
        <f t="shared" si="62"/>
        <v>-3.4060691287942507E-3</v>
      </c>
      <c r="E165" s="25">
        <f t="shared" si="62"/>
        <v>2.5455362403768556E-2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1.3140826603691702E-3</v>
      </c>
      <c r="D166" s="24">
        <f t="shared" si="63"/>
        <v>-7.6649543995725433E-3</v>
      </c>
      <c r="E166" s="25">
        <f t="shared" si="63"/>
        <v>6.3508717392033454E-3</v>
      </c>
    </row>
    <row r="167" spans="1:5" x14ac:dyDescent="0.25">
      <c r="A167" s="21"/>
      <c r="B167" s="22" t="s">
        <v>74</v>
      </c>
      <c r="C167" s="23">
        <f t="shared" ref="C167:E167" si="64">C70 -($F70*C$96/$F$96)</f>
        <v>2.4726559070442758E-2</v>
      </c>
      <c r="D167" s="24">
        <f t="shared" si="64"/>
        <v>-1.5978007062642408E-2</v>
      </c>
      <c r="E167" s="25">
        <f t="shared" si="64"/>
        <v>-8.7485520078003365E-3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-1.6703186398424941E-2</v>
      </c>
      <c r="D168" s="24">
        <f t="shared" si="65"/>
        <v>-1.4540124594703788E-2</v>
      </c>
      <c r="E168" s="25">
        <f t="shared" si="65"/>
        <v>3.1243310993128701E-2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9.7080818441519917E-2</v>
      </c>
      <c r="D169" s="24">
        <f t="shared" si="66"/>
        <v>2.5367833851513144E-3</v>
      </c>
      <c r="E169" s="25">
        <f t="shared" si="66"/>
        <v>-9.9617601826671093E-2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-4.4533627123103103E-3</v>
      </c>
      <c r="D170" s="24">
        <f t="shared" si="67"/>
        <v>-2.9269696528307576E-2</v>
      </c>
      <c r="E170" s="25">
        <f t="shared" si="67"/>
        <v>3.372305924061797E-2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5.0611736817862796E-2</v>
      </c>
      <c r="D171" s="24">
        <f t="shared" si="68"/>
        <v>5.7307242828991134E-2</v>
      </c>
      <c r="E171" s="25">
        <f t="shared" si="68"/>
        <v>-0.10791897964685374</v>
      </c>
    </row>
    <row r="172" spans="1:5" x14ac:dyDescent="0.25">
      <c r="A172" s="21"/>
      <c r="B172" s="22" t="s">
        <v>79</v>
      </c>
      <c r="C172" s="23">
        <f t="shared" ref="C172:E172" si="69">C75 -($F75*C$96/$F$96)</f>
        <v>1.6565318092377601E-2</v>
      </c>
      <c r="D172" s="24">
        <f t="shared" si="69"/>
        <v>6.5421379286583481E-2</v>
      </c>
      <c r="E172" s="25">
        <f t="shared" si="69"/>
        <v>-8.1986697378960999E-2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6.5716704551244121E-3</v>
      </c>
      <c r="D173" s="24">
        <f t="shared" si="70"/>
        <v>3.1101823158092345E-2</v>
      </c>
      <c r="E173" s="25">
        <f t="shared" si="70"/>
        <v>-3.7673493613216813E-2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2.7816241148607562E-2</v>
      </c>
      <c r="D174" s="24">
        <f t="shared" si="71"/>
        <v>1.8863319809556661E-2</v>
      </c>
      <c r="E174" s="25">
        <f t="shared" si="71"/>
        <v>-4.6679560958164223E-2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-7.4554790002665794E-3</v>
      </c>
      <c r="D175" s="24">
        <f t="shared" si="72"/>
        <v>4.1873189903156832E-2</v>
      </c>
      <c r="E175" s="25">
        <f t="shared" si="72"/>
        <v>-3.4417710902890142E-2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-1.8557374280825489E-2</v>
      </c>
      <c r="D176" s="24">
        <f t="shared" si="73"/>
        <v>3.7720671120076599E-2</v>
      </c>
      <c r="E176" s="25">
        <f t="shared" si="73"/>
        <v>-1.9163296839251109E-2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-4.9117605677820142E-2</v>
      </c>
      <c r="D177" s="24">
        <f t="shared" si="74"/>
        <v>-2.5779611130942931E-2</v>
      </c>
      <c r="E177" s="25">
        <f t="shared" si="74"/>
        <v>7.4897216808763128E-2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5.2189663777796491E-2</v>
      </c>
      <c r="D178" s="24">
        <f t="shared" si="75"/>
        <v>-7.4542680220492652E-3</v>
      </c>
      <c r="E178" s="25">
        <f t="shared" si="75"/>
        <v>-4.473539575574717E-2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8.6411130670684955E-3</v>
      </c>
      <c r="D179" s="24">
        <f t="shared" si="76"/>
        <v>-1.3996003631868106E-2</v>
      </c>
      <c r="E179" s="25">
        <f t="shared" si="76"/>
        <v>5.3548905647996525E-3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-5.9112979666554114E-2</v>
      </c>
      <c r="D180" s="24">
        <f t="shared" si="77"/>
        <v>-2.1551091176201839E-2</v>
      </c>
      <c r="E180" s="25">
        <f t="shared" si="77"/>
        <v>8.0664070842755953E-2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2.4131593407179242E-3</v>
      </c>
      <c r="D181" s="24">
        <f t="shared" si="78"/>
        <v>-1.9419131999978564E-2</v>
      </c>
      <c r="E181" s="25">
        <f t="shared" si="78"/>
        <v>1.7005972659260696E-2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-2.9853958514486953E-2</v>
      </c>
      <c r="D182" s="24">
        <f t="shared" si="79"/>
        <v>-4.2821120713092589E-2</v>
      </c>
      <c r="E182" s="25">
        <f t="shared" si="79"/>
        <v>7.2675079227579542E-2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-3.7513021869964025E-3</v>
      </c>
      <c r="D183" s="24">
        <f t="shared" si="80"/>
        <v>5.2265134681013098E-3</v>
      </c>
      <c r="E183" s="25">
        <f t="shared" si="80"/>
        <v>-1.4752112811048795E-3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3.1576714298560959E-2</v>
      </c>
      <c r="D184" s="24">
        <f t="shared" si="81"/>
        <v>-4.7760534035495156E-3</v>
      </c>
      <c r="E184" s="25">
        <f t="shared" si="81"/>
        <v>-2.680066089501143E-2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-6.1255404196965124E-3</v>
      </c>
      <c r="D185" s="24">
        <f t="shared" si="82"/>
        <v>-2.7348511611175602E-2</v>
      </c>
      <c r="E185" s="25">
        <f t="shared" si="82"/>
        <v>3.3474052030872198E-2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3.1864383440174671E-2</v>
      </c>
      <c r="D186" s="24">
        <f t="shared" si="83"/>
        <v>1.0969083888469455E-2</v>
      </c>
      <c r="E186" s="25">
        <f t="shared" si="83"/>
        <v>-4.2833467328644043E-2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-2.3745033669223564E-2</v>
      </c>
      <c r="D187" s="24">
        <f t="shared" si="84"/>
        <v>-1.7194965695139397E-2</v>
      </c>
      <c r="E187" s="25">
        <f t="shared" si="84"/>
        <v>4.0939999364363017E-2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9.0924504577826193E-3</v>
      </c>
      <c r="D188" s="24">
        <f t="shared" si="85"/>
        <v>-1.1764757647487856E-2</v>
      </c>
      <c r="E188" s="25">
        <f t="shared" si="85"/>
        <v>2.6723071897053197E-3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3.9507355531590849E-2</v>
      </c>
      <c r="D189" s="24">
        <f t="shared" si="86"/>
        <v>2.842369642116066E-2</v>
      </c>
      <c r="E189" s="25">
        <f t="shared" si="86"/>
        <v>-6.7931051952751426E-2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-6.9014795533753337E-3</v>
      </c>
      <c r="D190" s="24">
        <f t="shared" si="87"/>
        <v>2.5252798368458174E-2</v>
      </c>
      <c r="E190" s="25">
        <f t="shared" si="87"/>
        <v>-1.835131881508284E-2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3.0863507709286198E-2</v>
      </c>
      <c r="D191" s="24">
        <f t="shared" si="88"/>
        <v>1.4614926704292291E-2</v>
      </c>
      <c r="E191" s="25">
        <f t="shared" si="88"/>
        <v>-4.5478434413578406E-2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8.8660496642782305E-3</v>
      </c>
      <c r="D192" s="29">
        <f t="shared" si="89"/>
        <v>3.4959463531942903E-2</v>
      </c>
      <c r="E192" s="30">
        <f t="shared" si="89"/>
        <v>-4.382551319622105E-2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2025-12-16T22:48:51Z</dcterms:created>
  <dcterms:modified xsi:type="dcterms:W3CDTF">2025-12-16T22:48:52Z</dcterms:modified>
</cp:coreProperties>
</file>