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7B8A2787-A609-4CB6-A99C-17B6B044C63F}" xr6:coauthVersionLast="47" xr6:coauthVersionMax="47" xr10:uidLastSave="{00000000-0000-0000-0000-000000000000}"/>
  <bookViews>
    <workbookView xWindow="-28920" yWindow="-120" windowWidth="29040" windowHeight="15720" xr2:uid="{FD239FC8-4FED-4348-8DCA-4E7CD94EE117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<sst xmlns="http://schemas.openxmlformats.org/spreadsheetml/2006/main" count="561" uniqueCount="101">
  <si>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Gin</t>
  </si>
  <si>
    <t>BRAND BRAND</t>
  </si>
  <si>
    <t>9,00 Beefeater</t>
  </si>
  <si>
    <t>10,00 Gordon`s</t>
  </si>
  <si>
    <t>11,00 Bombay Sapphire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</si>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</sst>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885248515" xfId="16" xr:uid="{5DA8B489-3F3A-4898-A5BC-FDBB65EB21C0}"/>
    <cellStyle name="style1765885248543" xfId="17" xr:uid="{DED9CEB0-3F24-45E6-A52E-FE9910AF3DBC}"/>
    <cellStyle name="style1765885248552" xfId="21" xr:uid="{909E844F-F9E2-4035-BF97-D044FB9F30CD}"/>
    <cellStyle name="style1765885248563" xfId="22" xr:uid="{0D81C6EB-1A78-45E6-940F-99EC997987C8}"/>
    <cellStyle name="style1765885248575" xfId="26" xr:uid="{D9CF42F4-A80F-488C-A901-7AD03812C98E}"/>
    <cellStyle name="style1765885248583" xfId="27" xr:uid="{6ABA85B2-573E-4834-9B31-3AFA9C902BC5}"/>
    <cellStyle name="style1765885248650" xfId="1" xr:uid="{9C05AA15-F708-46D3-9A67-D1D13FFF0619}"/>
    <cellStyle name="style1765885248656" xfId="2" xr:uid="{B4D140AF-40B0-450D-B1CF-086397D72180}"/>
    <cellStyle name="style1765885248665" xfId="6" xr:uid="{C51F7AF4-9540-40EC-9FF4-BDF301E48923}"/>
    <cellStyle name="style1765885248672" xfId="7" xr:uid="{CCCB851B-1C68-4C87-B184-BB2B4D40D97B}"/>
    <cellStyle name="style1765885248680" xfId="11" xr:uid="{DA1AADE5-986A-474D-B973-241F9D672838}"/>
    <cellStyle name="style1765885248687" xfId="12" xr:uid="{BAB760F0-8BD4-4683-BBDF-1DC509E52D7A}"/>
    <cellStyle name="style1765885248695" xfId="3" xr:uid="{D41170A5-960D-4DB2-A8BF-C6C36CF68BD9}"/>
    <cellStyle name="style1765885248704" xfId="4" xr:uid="{6D1833EC-AA6B-4EEF-825B-61D0B2638E29}"/>
    <cellStyle name="style1765885248713" xfId="5" xr:uid="{B6816A2A-D01C-42A0-AB57-AF6CEC114307}"/>
    <cellStyle name="style1765885248722" xfId="8" xr:uid="{60D7A0B7-9801-429F-B677-15AEFFC5365A}"/>
    <cellStyle name="style1765885248732" xfId="9" xr:uid="{D1039E4D-2949-43D3-9F69-440A17A99255}"/>
    <cellStyle name="style1765885248742" xfId="10" xr:uid="{524F1959-53EE-4666-B318-8EE52714684B}"/>
    <cellStyle name="style1765885248751" xfId="13" xr:uid="{8FBADD2C-94FF-4ACC-951D-61CDB547C9E6}"/>
    <cellStyle name="style1765885248761" xfId="14" xr:uid="{D1BC9634-FF91-4F19-AF83-5C66102B362A}"/>
    <cellStyle name="style1765885248771" xfId="15" xr:uid="{B2268A3D-A86A-419A-9545-DF668B18AF8C}"/>
    <cellStyle name="style1765885248782" xfId="18" xr:uid="{3D9ACD22-D94E-425C-A2C5-63482ACC5497}"/>
    <cellStyle name="style1765885248791" xfId="19" xr:uid="{9FCCB9CD-1C82-49BA-8253-C42CFC42A0EB}"/>
    <cellStyle name="style1765885248800" xfId="20" xr:uid="{A10AE771-CA78-4729-BDA9-A28CD37EDF27}"/>
    <cellStyle name="style1765885248810" xfId="23" xr:uid="{D452E4AD-5D7F-4879-B07F-6EF433DBA680}"/>
    <cellStyle name="style1765885248820" xfId="24" xr:uid="{4BA91426-8E05-4826-87E1-B7DF01B27E2B}"/>
    <cellStyle name="style1765885248829" xfId="25" xr:uid="{8CE3FF79-B4CA-4792-B980-F94AE06DFD59}"/>
    <cellStyle name="style1765885248841" xfId="28" xr:uid="{343E84DE-ABCD-426D-8C48-89B2154A0EF6}"/>
    <cellStyle name="style1765885248851" xfId="29" xr:uid="{1CCF76E5-6013-493F-84EB-AFB55577B431}"/>
    <cellStyle name="style1765885248860" xfId="30" xr:uid="{67FDD4EF-7A18-40FB-8C11-8CC441E91B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241B-892B-4ED9-ACBE-8B53295C6A2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3FCEB-12F6-41E8-83D5-E94C9C07E20D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0.23582089552238805</v>
      </c>
      <c r="D6" s="19">
        <v>0.21428571428571427</v>
      </c>
      <c r="E6" s="20">
        <v>0.24242424242424243</v>
      </c>
      <c r="F6" s="31">
        <f>AVERAGE(C6:E6)</f>
        <v>0.2308436174107816</v>
      </c>
    </row>
    <row r="7" spans="1:6" x14ac:dyDescent="0.25">
      <c r="A7" s="21"/>
      <c r="B7" s="22" t="s">
        <v>8</v>
      </c>
      <c r="C7" s="23">
        <v>0.16716417910447764</v>
      </c>
      <c r="D7" s="24">
        <v>0.21428571428571427</v>
      </c>
      <c r="E7" s="25">
        <v>0.2196969696969697</v>
      </c>
      <c r="F7" s="31">
        <f>AVERAGE(C7:E7)</f>
        <v>0.20038228769572053</v>
      </c>
    </row>
    <row r="8" spans="1:6" ht="24" x14ac:dyDescent="0.25">
      <c r="A8" s="21"/>
      <c r="B8" s="22" t="s">
        <v>9</v>
      </c>
      <c r="C8" s="23">
        <v>0.15820895522388059</v>
      </c>
      <c r="D8" s="24">
        <v>0.17460317460317459</v>
      </c>
      <c r="E8" s="25">
        <v>0.2121212121212121</v>
      </c>
      <c r="F8" s="31">
        <f>AVERAGE(C8:E8)</f>
        <v>0.18164444731608911</v>
      </c>
    </row>
    <row r="9" spans="1:6" x14ac:dyDescent="0.25">
      <c r="A9" s="21"/>
      <c r="B9" s="22" t="s">
        <v>10</v>
      </c>
      <c r="C9" s="23">
        <v>0.13134328358208955</v>
      </c>
      <c r="D9" s="24">
        <v>7.1428571428571425E-2</v>
      </c>
      <c r="E9" s="25">
        <v>0.15909090909090909</v>
      </c>
      <c r="F9" s="31">
        <f>AVERAGE(C9:E9)</f>
        <v>0.12062092136719001</v>
      </c>
    </row>
    <row r="10" spans="1:6" x14ac:dyDescent="0.25">
      <c r="A10" s="21"/>
      <c r="B10" s="22" t="s">
        <v>11</v>
      </c>
      <c r="C10" s="23">
        <v>0.23283582089552238</v>
      </c>
      <c r="D10" s="24">
        <v>0.19841269841269843</v>
      </c>
      <c r="E10" s="25">
        <v>0.15909090909090909</v>
      </c>
      <c r="F10" s="31">
        <f>AVERAGE(C10:E10)</f>
        <v>0.19677980946637663</v>
      </c>
    </row>
    <row r="11" spans="1:6" ht="24" x14ac:dyDescent="0.25">
      <c r="A11" s="21"/>
      <c r="B11" s="22" t="s">
        <v>12</v>
      </c>
      <c r="C11" s="23">
        <v>5.6716417910447764E-2</v>
      </c>
      <c r="D11" s="24">
        <v>0.11904761904761903</v>
      </c>
      <c r="E11" s="25">
        <v>9.0909090909090912E-2</v>
      </c>
      <c r="F11" s="31">
        <f>AVERAGE(C11:E11)</f>
        <v>8.8891042622385896E-2</v>
      </c>
    </row>
    <row r="12" spans="1:6" x14ac:dyDescent="0.25">
      <c r="A12" s="21"/>
      <c r="B12" s="22" t="s">
        <v>13</v>
      </c>
      <c r="C12" s="23">
        <v>0.31044776119402984</v>
      </c>
      <c r="D12" s="24">
        <v>0.22222222222222221</v>
      </c>
      <c r="E12" s="25">
        <v>0.2878787878787879</v>
      </c>
      <c r="F12" s="31">
        <f>AVERAGE(C12:E12)</f>
        <v>0.27351625709834665</v>
      </c>
    </row>
    <row r="13" spans="1:6" x14ac:dyDescent="0.25">
      <c r="A13" s="21"/>
      <c r="B13" s="22" t="s">
        <v>14</v>
      </c>
      <c r="C13" s="23">
        <v>0.44776119402985076</v>
      </c>
      <c r="D13" s="24">
        <v>0.30158730158730157</v>
      </c>
      <c r="E13" s="25">
        <v>0.34848484848484851</v>
      </c>
      <c r="F13" s="31">
        <f>AVERAGE(C13:E13)</f>
        <v>0.36594444803400022</v>
      </c>
    </row>
    <row r="14" spans="1:6" ht="24" x14ac:dyDescent="0.25">
      <c r="A14" s="21"/>
      <c r="B14" s="22" t="s">
        <v>15</v>
      </c>
      <c r="C14" s="23">
        <v>0.21492537313432833</v>
      </c>
      <c r="D14" s="24">
        <v>0.19047619047619047</v>
      </c>
      <c r="E14" s="25">
        <v>0.18939393939393936</v>
      </c>
      <c r="F14" s="31">
        <f>AVERAGE(C14:E14)</f>
        <v>0.19826516766815272</v>
      </c>
    </row>
    <row r="15" spans="1:6" ht="24" x14ac:dyDescent="0.25">
      <c r="A15" s="21"/>
      <c r="B15" s="22" t="s">
        <v>16</v>
      </c>
      <c r="C15" s="23">
        <v>8.9552238805970144E-2</v>
      </c>
      <c r="D15" s="24">
        <v>9.5238095238095233E-2</v>
      </c>
      <c r="E15" s="25">
        <v>0.14393939393939395</v>
      </c>
      <c r="F15" s="31">
        <f>AVERAGE(C15:E15)</f>
        <v>0.10957657599448645</v>
      </c>
    </row>
    <row r="16" spans="1:6" ht="24" x14ac:dyDescent="0.25">
      <c r="A16" s="21"/>
      <c r="B16" s="22" t="s">
        <v>17</v>
      </c>
      <c r="C16" s="23">
        <v>5.6716417910447764E-2</v>
      </c>
      <c r="D16" s="24">
        <v>0.10317460317460317</v>
      </c>
      <c r="E16" s="25">
        <v>0.12121212121212122</v>
      </c>
      <c r="F16" s="31">
        <f>AVERAGE(C16:E16)</f>
        <v>9.3701047432390716E-2</v>
      </c>
    </row>
    <row r="17" spans="1:6" ht="24" x14ac:dyDescent="0.25">
      <c r="A17" s="21"/>
      <c r="B17" s="22" t="s">
        <v>18</v>
      </c>
      <c r="C17" s="23">
        <v>8.3582089552238822E-2</v>
      </c>
      <c r="D17" s="24">
        <v>7.9365079365079361E-2</v>
      </c>
      <c r="E17" s="25">
        <v>0.18181818181818182</v>
      </c>
      <c r="F17" s="31">
        <f>AVERAGE(C17:E17)</f>
        <v>0.11492178357850001</v>
      </c>
    </row>
    <row r="18" spans="1:6" ht="24" x14ac:dyDescent="0.25">
      <c r="A18" s="21"/>
      <c r="B18" s="22" t="s">
        <v>19</v>
      </c>
      <c r="C18" s="23">
        <v>0.31343283582089554</v>
      </c>
      <c r="D18" s="24">
        <v>0.23015873015873015</v>
      </c>
      <c r="E18" s="25">
        <v>0.23484848484848483</v>
      </c>
      <c r="F18" s="31">
        <f>AVERAGE(C18:E18)</f>
        <v>0.25948001694270351</v>
      </c>
    </row>
    <row r="19" spans="1:6" x14ac:dyDescent="0.25">
      <c r="A19" s="21"/>
      <c r="B19" s="22" t="s">
        <v>20</v>
      </c>
      <c r="C19" s="23">
        <v>7.4626865671641784E-2</v>
      </c>
      <c r="D19" s="24">
        <v>0.11904761904761903</v>
      </c>
      <c r="E19" s="25">
        <v>0.13636363636363635</v>
      </c>
      <c r="F19" s="31">
        <f>AVERAGE(C19:E19)</f>
        <v>0.11001270702763238</v>
      </c>
    </row>
    <row r="20" spans="1:6" x14ac:dyDescent="0.25">
      <c r="A20" s="21"/>
      <c r="B20" s="22" t="s">
        <v>21</v>
      </c>
      <c r="C20" s="23">
        <v>0.15820895522388059</v>
      </c>
      <c r="D20" s="24">
        <v>0.18253968253968253</v>
      </c>
      <c r="E20" s="25">
        <v>0.14393939393939395</v>
      </c>
      <c r="F20" s="31">
        <f>AVERAGE(C20:E20)</f>
        <v>0.16156267723431902</v>
      </c>
    </row>
    <row r="21" spans="1:6" ht="24" x14ac:dyDescent="0.25">
      <c r="A21" s="21"/>
      <c r="B21" s="22" t="s">
        <v>22</v>
      </c>
      <c r="C21" s="23">
        <v>8.9552238805970144E-2</v>
      </c>
      <c r="D21" s="24">
        <v>0.11904761904761903</v>
      </c>
      <c r="E21" s="25">
        <v>0.14393939393939395</v>
      </c>
      <c r="F21" s="31">
        <f>AVERAGE(C21:E21)</f>
        <v>0.11751308393099437</v>
      </c>
    </row>
    <row r="22" spans="1:6" ht="24" x14ac:dyDescent="0.25">
      <c r="A22" s="21"/>
      <c r="B22" s="22" t="s">
        <v>23</v>
      </c>
      <c r="C22" s="23">
        <v>8.6567164179104483E-2</v>
      </c>
      <c r="D22" s="24">
        <v>9.5238095238095233E-2</v>
      </c>
      <c r="E22" s="25">
        <v>0.10606060606060605</v>
      </c>
      <c r="F22" s="31">
        <f>AVERAGE(C22:E22)</f>
        <v>9.5955288492601931E-2</v>
      </c>
    </row>
    <row r="23" spans="1:6" ht="24" x14ac:dyDescent="0.25">
      <c r="A23" s="21"/>
      <c r="B23" s="22" t="s">
        <v>24</v>
      </c>
      <c r="C23" s="23">
        <v>0.15522388059701492</v>
      </c>
      <c r="D23" s="24">
        <v>0.15873015873015872</v>
      </c>
      <c r="E23" s="25">
        <v>0.15151515151515152</v>
      </c>
      <c r="F23" s="31">
        <f>AVERAGE(C23:E23)</f>
        <v>0.15515639694744174</v>
      </c>
    </row>
    <row r="24" spans="1:6" ht="24" x14ac:dyDescent="0.25">
      <c r="A24" s="21"/>
      <c r="B24" s="22" t="s">
        <v>25</v>
      </c>
      <c r="C24" s="23">
        <v>0.18208955223880596</v>
      </c>
      <c r="D24" s="24">
        <v>0.11904761904761903</v>
      </c>
      <c r="E24" s="25">
        <v>9.8484848484848481E-2</v>
      </c>
      <c r="F24" s="31">
        <f>AVERAGE(C24:E24)</f>
        <v>0.1332073399237578</v>
      </c>
    </row>
    <row r="25" spans="1:6" ht="24" x14ac:dyDescent="0.25">
      <c r="A25" s="21"/>
      <c r="B25" s="22" t="s">
        <v>26</v>
      </c>
      <c r="C25" s="23">
        <v>0.34328358208955223</v>
      </c>
      <c r="D25" s="24">
        <v>0.25396825396825395</v>
      </c>
      <c r="E25" s="25">
        <v>0.2196969696969697</v>
      </c>
      <c r="F25" s="31">
        <f>AVERAGE(C25:E25)</f>
        <v>0.2723162685849253</v>
      </c>
    </row>
    <row r="26" spans="1:6" x14ac:dyDescent="0.25">
      <c r="A26" s="21" t="s">
        <v>27</v>
      </c>
      <c r="B26" s="22" t="s">
        <v>28</v>
      </c>
      <c r="C26" s="23">
        <v>0.2626865671641791</v>
      </c>
      <c r="D26" s="24">
        <v>0.21428571428571427</v>
      </c>
      <c r="E26" s="25">
        <v>0.25757575757575757</v>
      </c>
      <c r="F26" s="31">
        <f>AVERAGE(C26:E26)</f>
        <v>0.24484934634188363</v>
      </c>
    </row>
    <row r="27" spans="1:6" x14ac:dyDescent="0.25">
      <c r="A27" s="21"/>
      <c r="B27" s="22" t="s">
        <v>29</v>
      </c>
      <c r="C27" s="23">
        <v>0.15522388059701492</v>
      </c>
      <c r="D27" s="24">
        <v>0.13492063492063491</v>
      </c>
      <c r="E27" s="25">
        <v>0.26515151515151514</v>
      </c>
      <c r="F27" s="31">
        <f>AVERAGE(C27:E27)</f>
        <v>0.18509867688972167</v>
      </c>
    </row>
    <row r="28" spans="1:6" ht="24" x14ac:dyDescent="0.25">
      <c r="A28" s="21"/>
      <c r="B28" s="22" t="s">
        <v>30</v>
      </c>
      <c r="C28" s="23">
        <v>0.18208955223880596</v>
      </c>
      <c r="D28" s="24">
        <v>0.24603174603174602</v>
      </c>
      <c r="E28" s="25">
        <v>0.2878787878787879</v>
      </c>
      <c r="F28" s="31">
        <f>AVERAGE(C28:E28)</f>
        <v>0.23866669538311328</v>
      </c>
    </row>
    <row r="29" spans="1:6" ht="24" x14ac:dyDescent="0.25">
      <c r="A29" s="21"/>
      <c r="B29" s="22" t="s">
        <v>31</v>
      </c>
      <c r="C29" s="23">
        <v>0.12238805970149254</v>
      </c>
      <c r="D29" s="24">
        <v>0.20634920634920634</v>
      </c>
      <c r="E29" s="25">
        <v>0.24242424242424243</v>
      </c>
      <c r="F29" s="31">
        <f>AVERAGE(C29:E29)</f>
        <v>0.19038716949164711</v>
      </c>
    </row>
    <row r="30" spans="1:6" x14ac:dyDescent="0.25">
      <c r="A30" s="21"/>
      <c r="B30" s="22" t="s">
        <v>32</v>
      </c>
      <c r="C30" s="23">
        <v>0.11044776119402985</v>
      </c>
      <c r="D30" s="24">
        <v>0.17460317460317459</v>
      </c>
      <c r="E30" s="25">
        <v>0.12121212121212122</v>
      </c>
      <c r="F30" s="31">
        <f>AVERAGE(C30:E30)</f>
        <v>0.13542101900310854</v>
      </c>
    </row>
    <row r="31" spans="1:6" x14ac:dyDescent="0.25">
      <c r="A31" s="21"/>
      <c r="B31" s="22" t="s">
        <v>33</v>
      </c>
      <c r="C31" s="23">
        <v>0.43880597014925371</v>
      </c>
      <c r="D31" s="24">
        <v>0.26190476190476192</v>
      </c>
      <c r="E31" s="25">
        <v>0.26515151515151514</v>
      </c>
      <c r="F31" s="31">
        <f>AVERAGE(C31:E31)</f>
        <v>0.32195408240184359</v>
      </c>
    </row>
    <row r="32" spans="1:6" x14ac:dyDescent="0.25">
      <c r="A32" s="21"/>
      <c r="B32" s="22" t="s">
        <v>34</v>
      </c>
      <c r="C32" s="23">
        <v>0.28358208955223879</v>
      </c>
      <c r="D32" s="24">
        <v>0.19841269841269843</v>
      </c>
      <c r="E32" s="25">
        <v>0.23484848484848483</v>
      </c>
      <c r="F32" s="31">
        <f>AVERAGE(C32:E32)</f>
        <v>0.23894775760447404</v>
      </c>
    </row>
    <row r="33" spans="1:6" x14ac:dyDescent="0.25">
      <c r="A33" s="21"/>
      <c r="B33" s="22" t="s">
        <v>35</v>
      </c>
      <c r="C33" s="23">
        <v>7.1641791044776124E-2</v>
      </c>
      <c r="D33" s="24">
        <v>0.13492063492063491</v>
      </c>
      <c r="E33" s="25">
        <v>0.12121212121212122</v>
      </c>
      <c r="F33" s="31">
        <f>AVERAGE(C33:E33)</f>
        <v>0.10925818239251074</v>
      </c>
    </row>
    <row r="34" spans="1:6" ht="24" x14ac:dyDescent="0.25">
      <c r="A34" s="21"/>
      <c r="B34" s="22" t="s">
        <v>36</v>
      </c>
      <c r="C34" s="23">
        <v>0.2537313432835821</v>
      </c>
      <c r="D34" s="24">
        <v>0.2857142857142857</v>
      </c>
      <c r="E34" s="25">
        <v>0.22727272727272727</v>
      </c>
      <c r="F34" s="31">
        <f>AVERAGE(C34:E34)</f>
        <v>0.25557278542353168</v>
      </c>
    </row>
    <row r="35" spans="1:6" ht="24" x14ac:dyDescent="0.25">
      <c r="A35" s="21"/>
      <c r="B35" s="22" t="s">
        <v>37</v>
      </c>
      <c r="C35" s="23">
        <v>0.26865671641791045</v>
      </c>
      <c r="D35" s="24">
        <v>0.15079365079365079</v>
      </c>
      <c r="E35" s="25">
        <v>0.26515151515151514</v>
      </c>
      <c r="F35" s="31">
        <f>AVERAGE(C35:E35)</f>
        <v>0.22820062745435879</v>
      </c>
    </row>
    <row r="36" spans="1:6" x14ac:dyDescent="0.25">
      <c r="A36" s="21"/>
      <c r="B36" s="22" t="s">
        <v>38</v>
      </c>
      <c r="C36" s="23">
        <v>0.22089552238805971</v>
      </c>
      <c r="D36" s="24">
        <v>0.21428571428571427</v>
      </c>
      <c r="E36" s="25">
        <v>0.22727272727272727</v>
      </c>
      <c r="F36" s="31">
        <f>AVERAGE(C36:E36)</f>
        <v>0.22081798798216709</v>
      </c>
    </row>
    <row r="37" spans="1:6" x14ac:dyDescent="0.25">
      <c r="A37" s="21"/>
      <c r="B37" s="22" t="s">
        <v>39</v>
      </c>
      <c r="C37" s="23">
        <v>8.3582089552238822E-2</v>
      </c>
      <c r="D37" s="24">
        <v>8.7301587301587297E-2</v>
      </c>
      <c r="E37" s="25">
        <v>0.10606060606060605</v>
      </c>
      <c r="F37" s="31">
        <f>AVERAGE(C37:E37)</f>
        <v>9.2314760971477394E-2</v>
      </c>
    </row>
    <row r="38" spans="1:6" x14ac:dyDescent="0.25">
      <c r="A38" s="21"/>
      <c r="B38" s="22" t="s">
        <v>40</v>
      </c>
      <c r="C38" s="23">
        <v>0.37313432835820898</v>
      </c>
      <c r="D38" s="24">
        <v>0.38095238095238093</v>
      </c>
      <c r="E38" s="25">
        <v>0.2878787878787879</v>
      </c>
      <c r="F38" s="31">
        <f>AVERAGE(C38:E38)</f>
        <v>0.34732183239645925</v>
      </c>
    </row>
    <row r="39" spans="1:6" ht="24" x14ac:dyDescent="0.25">
      <c r="A39" s="21"/>
      <c r="B39" s="22" t="s">
        <v>41</v>
      </c>
      <c r="C39" s="23">
        <v>7.4626865671641784E-2</v>
      </c>
      <c r="D39" s="24">
        <v>0.11904761904761903</v>
      </c>
      <c r="E39" s="25">
        <v>0.12878787878787878</v>
      </c>
      <c r="F39" s="31">
        <f>AVERAGE(C39:E39)</f>
        <v>0.10748745450237986</v>
      </c>
    </row>
    <row r="40" spans="1:6" ht="24" x14ac:dyDescent="0.25">
      <c r="A40" s="21"/>
      <c r="B40" s="22" t="s">
        <v>42</v>
      </c>
      <c r="C40" s="23">
        <v>0.32238805970149254</v>
      </c>
      <c r="D40" s="24">
        <v>0.35714285714285715</v>
      </c>
      <c r="E40" s="25">
        <v>0.2196969696969697</v>
      </c>
      <c r="F40" s="31">
        <f>AVERAGE(C40:E40)</f>
        <v>0.29974262884710651</v>
      </c>
    </row>
    <row r="41" spans="1:6" ht="24.75" thickBot="1" x14ac:dyDescent="0.3">
      <c r="A41" s="26"/>
      <c r="B41" s="27" t="s">
        <v>43</v>
      </c>
      <c r="C41" s="28">
        <v>0.19104477611940301</v>
      </c>
      <c r="D41" s="29">
        <v>0.21428571428571427</v>
      </c>
      <c r="E41" s="30">
        <v>0.20454545454545456</v>
      </c>
      <c r="F41" s="31">
        <f>AVERAGE(C41:E41)</f>
        <v>0.20329198165019061</v>
      </c>
    </row>
    <row r="42" spans="1:6" ht="15.75" thickTop="1" x14ac:dyDescent="0.25">
      <c r="C42" s="32">
        <f>AVERAGE(C6:C41)</f>
        <v>0.19452736318407968</v>
      </c>
      <c r="D42" s="32">
        <f>AVERAGE(D6:D41)</f>
        <v>0.18452380952380951</v>
      </c>
      <c r="E42" s="32">
        <f>AVERAGE(E6:E41)</f>
        <v>0.19591750841750838</v>
      </c>
      <c r="F42" s="32">
        <f>AVERAGE(F6:F41)</f>
        <v>0.1916562270417991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1.5190891271267826E-3</v>
      </c>
      <c r="D49" s="19">
        <f t="shared" ref="D49:E49" si="0">D6 -($F6*D$42/$F$42)</f>
        <v>-7.9671409768713453E-3</v>
      </c>
      <c r="E49" s="20">
        <f t="shared" si="0"/>
        <v>6.4480518497441741E-3</v>
      </c>
    </row>
    <row r="50" spans="1:5" x14ac:dyDescent="0.25">
      <c r="A50" s="21"/>
      <c r="B50" s="22" t="s">
        <v>8</v>
      </c>
      <c r="C50" s="23">
        <f t="shared" ref="C50:E50" si="1">C7 -($F7*C$42/$F$42)</f>
        <v>-3.6219966852548274E-2</v>
      </c>
      <c r="D50" s="24">
        <f t="shared" si="1"/>
        <v>2.136058131496954E-2</v>
      </c>
      <c r="E50" s="25">
        <f t="shared" si="1"/>
        <v>1.4859385537578484E-2</v>
      </c>
    </row>
    <row r="51" spans="1:5" ht="24" x14ac:dyDescent="0.25">
      <c r="A51" s="21"/>
      <c r="B51" s="22" t="s">
        <v>9</v>
      </c>
      <c r="C51" s="23">
        <f t="shared" ref="C51:E51" si="2">C8 -($F8*C$42/$F$42)</f>
        <v>-2.6156645199433476E-2</v>
      </c>
      <c r="D51" s="24">
        <f t="shared" si="2"/>
        <v>-2.8143997447571678E-4</v>
      </c>
      <c r="E51" s="25">
        <f t="shared" si="2"/>
        <v>2.6438085173908915E-2</v>
      </c>
    </row>
    <row r="52" spans="1:5" x14ac:dyDescent="0.25">
      <c r="A52" s="21"/>
      <c r="B52" s="22" t="s">
        <v>10</v>
      </c>
      <c r="C52" s="23">
        <f t="shared" ref="C52:E52" si="3">C9 -($F9*C$42/$F$42)</f>
        <v>8.9153816007137426E-3</v>
      </c>
      <c r="D52" s="24">
        <f t="shared" si="3"/>
        <v>-4.4703485757817601E-2</v>
      </c>
      <c r="E52" s="25">
        <f t="shared" si="3"/>
        <v>3.5788104157103734E-2</v>
      </c>
    </row>
    <row r="53" spans="1:5" x14ac:dyDescent="0.25">
      <c r="A53" s="21"/>
      <c r="B53" s="22" t="s">
        <v>11</v>
      </c>
      <c r="C53" s="23">
        <f t="shared" ref="C53:E53" si="4">C10 -($F10*C$42/$F$42)</f>
        <v>3.3108120657473705E-2</v>
      </c>
      <c r="D53" s="24">
        <f t="shared" si="4"/>
        <v>8.9559787404172586E-3</v>
      </c>
      <c r="E53" s="25">
        <f t="shared" si="4"/>
        <v>-4.2064099397891241E-2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-3.350627090542431E-2</v>
      </c>
      <c r="D54" s="24">
        <f t="shared" si="5"/>
        <v>3.3464624587185063E-2</v>
      </c>
      <c r="E54" s="25">
        <f t="shared" si="5"/>
        <v>4.164631823914966E-5</v>
      </c>
    </row>
    <row r="55" spans="1:5" x14ac:dyDescent="0.25">
      <c r="A55" s="21"/>
      <c r="B55" s="22" t="s">
        <v>13</v>
      </c>
      <c r="C55" s="23">
        <f t="shared" ref="C55:E55" si="6">C12 -($F12*C$42/$F$42)</f>
        <v>3.2834050945438786E-2</v>
      </c>
      <c r="D55" s="24">
        <f t="shared" si="6"/>
        <v>-4.1115225798568467E-2</v>
      </c>
      <c r="E55" s="25">
        <f t="shared" si="6"/>
        <v>8.2811748531292917E-3</v>
      </c>
    </row>
    <row r="56" spans="1:5" x14ac:dyDescent="0.25">
      <c r="A56" s="21"/>
      <c r="B56" s="22" t="s">
        <v>14</v>
      </c>
      <c r="C56" s="23">
        <f t="shared" ref="C56:E56" si="7">C13 -($F13*C$42/$F$42)</f>
        <v>7.6334657847531739E-2</v>
      </c>
      <c r="D56" s="24">
        <f t="shared" si="7"/>
        <v>-5.0738655505626895E-2</v>
      </c>
      <c r="E56" s="25">
        <f t="shared" si="7"/>
        <v>-2.5596002341905233E-2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1.3690063053202001E-2</v>
      </c>
      <c r="D57" s="24">
        <f t="shared" si="8"/>
        <v>-4.1061032692391031E-4</v>
      </c>
      <c r="E57" s="25">
        <f t="shared" si="8"/>
        <v>-1.327945272627834E-2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-2.1665866256165692E-2</v>
      </c>
      <c r="D58" s="24">
        <f t="shared" si="9"/>
        <v>-1.0260627914104273E-2</v>
      </c>
      <c r="E58" s="25">
        <f t="shared" si="9"/>
        <v>3.1926494170269798E-2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-3.8388332746226966E-2</v>
      </c>
      <c r="D59" s="24">
        <f t="shared" si="10"/>
        <v>1.2960606502191163E-2</v>
      </c>
      <c r="E59" s="25">
        <f t="shared" si="10"/>
        <v>2.5427726244035692E-2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-3.3061297813732266E-2</v>
      </c>
      <c r="D60" s="24">
        <f t="shared" si="11"/>
        <v>-3.1279931394475741E-2</v>
      </c>
      <c r="E60" s="25">
        <f t="shared" si="11"/>
        <v>6.4341229208207812E-2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5.0065637823118403E-2</v>
      </c>
      <c r="D61" s="24">
        <f t="shared" si="12"/>
        <v>-1.9664831332584648E-2</v>
      </c>
      <c r="E61" s="25">
        <f t="shared" si="12"/>
        <v>-3.0400806490534088E-2</v>
      </c>
    </row>
    <row r="62" spans="1:5" x14ac:dyDescent="0.25">
      <c r="A62" s="21"/>
      <c r="B62" s="22" t="s">
        <v>20</v>
      </c>
      <c r="C62" s="23">
        <f t="shared" ref="C62:E62" si="13">C19 -($F19*C$42/$F$42)</f>
        <v>-3.703390395292501E-2</v>
      </c>
      <c r="D62" s="24">
        <f t="shared" si="13"/>
        <v>1.3128995321721543E-2</v>
      </c>
      <c r="E62" s="25">
        <f t="shared" si="13"/>
        <v>2.3904908631203342E-2</v>
      </c>
    </row>
    <row r="63" spans="1:5" x14ac:dyDescent="0.25">
      <c r="A63" s="21"/>
      <c r="B63" s="22" t="s">
        <v>21</v>
      </c>
      <c r="C63" s="23">
        <f t="shared" ref="C63:E63" si="14">C20 -($F20*C$42/$F$42)</f>
        <v>-5.7740370140824393E-3</v>
      </c>
      <c r="D63" s="24">
        <f t="shared" si="14"/>
        <v>2.6989502197040494E-2</v>
      </c>
      <c r="E63" s="25">
        <f t="shared" si="14"/>
        <v>-2.1215465182958304E-2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-2.9721268293490047E-2</v>
      </c>
      <c r="D64" s="24">
        <f t="shared" si="15"/>
        <v>5.9077422456557949E-3</v>
      </c>
      <c r="E64" s="25">
        <f t="shared" si="15"/>
        <v>2.3813526047834113E-2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-1.0825597549230001E-2</v>
      </c>
      <c r="D65" s="24">
        <f t="shared" si="16"/>
        <v>2.8537482752935134E-3</v>
      </c>
      <c r="E65" s="25">
        <f t="shared" si="16"/>
        <v>7.971849273936335E-3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-2.2568610683507406E-3</v>
      </c>
      <c r="D66" s="24">
        <f t="shared" si="17"/>
        <v>9.3478512589474094E-3</v>
      </c>
      <c r="E66" s="25">
        <f t="shared" si="17"/>
        <v>-7.0909901905969186E-3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4.6886678885347782E-2</v>
      </c>
      <c r="D67" s="24">
        <f t="shared" si="18"/>
        <v>-9.2024576582324796E-3</v>
      </c>
      <c r="E67" s="25">
        <f t="shared" si="18"/>
        <v>-3.76842212271154E-2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6.6887836970349501E-2</v>
      </c>
      <c r="D68" s="24">
        <f t="shared" si="19"/>
        <v>-8.2138626798021752E-3</v>
      </c>
      <c r="E68" s="25">
        <f t="shared" si="19"/>
        <v>-5.8673974290547742E-2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1.4169216820825503E-2</v>
      </c>
      <c r="D69" s="24">
        <f t="shared" si="20"/>
        <v>-2.1451651746047296E-2</v>
      </c>
      <c r="E69" s="25">
        <f t="shared" si="20"/>
        <v>7.2824349252215703E-3</v>
      </c>
    </row>
    <row r="70" spans="1:5" x14ac:dyDescent="0.25">
      <c r="A70" s="21"/>
      <c r="B70" s="22" t="s">
        <v>29</v>
      </c>
      <c r="C70" s="23">
        <f t="shared" ref="C70:E70" si="21">C27 -($F27*C$42/$F$42)</f>
        <v>-3.2647696027347212E-2</v>
      </c>
      <c r="D70" s="24">
        <f t="shared" si="21"/>
        <v>-4.3289661320139616E-2</v>
      </c>
      <c r="E70" s="25">
        <f t="shared" si="21"/>
        <v>7.5937357347486523E-2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-6.0152526974250276E-2</v>
      </c>
      <c r="D71" s="24">
        <f t="shared" si="22"/>
        <v>1.6246945828276182E-2</v>
      </c>
      <c r="E71" s="25">
        <f t="shared" si="22"/>
        <v>4.3905581145973843E-2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-7.0851234616940137E-2</v>
      </c>
      <c r="D72" s="24">
        <f t="shared" si="23"/>
        <v>2.3047226855515968E-2</v>
      </c>
      <c r="E72" s="25">
        <f t="shared" si="23"/>
        <v>4.7804007761423906E-2</v>
      </c>
    </row>
    <row r="73" spans="1:5" x14ac:dyDescent="0.25">
      <c r="A73" s="21"/>
      <c r="B73" s="22" t="s">
        <v>32</v>
      </c>
      <c r="C73" s="23">
        <f t="shared" ref="C73:E73" si="24">C30 -($F30*C$42/$F$42)</f>
        <v>-2.7001953605117146E-2</v>
      </c>
      <c r="D73" s="24">
        <f t="shared" si="24"/>
        <v>4.4221800088273144E-2</v>
      </c>
      <c r="E73" s="25">
        <f t="shared" si="24"/>
        <v>-1.7219846483156165E-2</v>
      </c>
    </row>
    <row r="74" spans="1:5" x14ac:dyDescent="0.25">
      <c r="A74" s="21"/>
      <c r="B74" s="22" t="s">
        <v>33</v>
      </c>
      <c r="C74" s="23">
        <f t="shared" ref="C74:E74" si="25">C31 -($F31*C$42/$F$42)</f>
        <v>0.1120288041648605</v>
      </c>
      <c r="D74" s="24">
        <f t="shared" si="25"/>
        <v>-4.8067915182187504E-2</v>
      </c>
      <c r="E74" s="25">
        <f t="shared" si="25"/>
        <v>-6.3960888982673381E-2</v>
      </c>
    </row>
    <row r="75" spans="1:5" x14ac:dyDescent="0.25">
      <c r="A75" s="21"/>
      <c r="B75" s="22" t="s">
        <v>34</v>
      </c>
      <c r="C75" s="23">
        <f t="shared" ref="C75:E75" si="26">C32 -($F32*C$42/$F$42)</f>
        <v>4.1054737621171428E-2</v>
      </c>
      <c r="D75" s="24">
        <f t="shared" si="26"/>
        <v>-3.1642704382710163E-2</v>
      </c>
      <c r="E75" s="25">
        <f t="shared" si="26"/>
        <v>-9.4120332384616812E-3</v>
      </c>
    </row>
    <row r="76" spans="1:5" x14ac:dyDescent="0.25">
      <c r="A76" s="21"/>
      <c r="B76" s="22" t="s">
        <v>35</v>
      </c>
      <c r="C76" s="23">
        <f t="shared" ref="C76:E76" si="27">C33 -($F33*C$42/$F$42)</f>
        <v>-3.9253150670136405E-2</v>
      </c>
      <c r="D76" s="24">
        <f t="shared" si="27"/>
        <v>2.9728456467093975E-2</v>
      </c>
      <c r="E76" s="25">
        <f t="shared" si="27"/>
        <v>9.5246942030423332E-3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-5.6700903009758719E-3</v>
      </c>
      <c r="D77" s="24">
        <f t="shared" si="28"/>
        <v>3.9652549527253084E-2</v>
      </c>
      <c r="E77" s="25">
        <f t="shared" si="28"/>
        <v>-3.3982459226277489E-2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3.7037493704278279E-2</v>
      </c>
      <c r="D78" s="24">
        <f t="shared" si="29"/>
        <v>-6.8914572432606874E-2</v>
      </c>
      <c r="E78" s="25">
        <f t="shared" si="29"/>
        <v>3.187707872832829E-2</v>
      </c>
    </row>
    <row r="79" spans="1:5" x14ac:dyDescent="0.25">
      <c r="A79" s="21"/>
      <c r="B79" s="22" t="s">
        <v>38</v>
      </c>
      <c r="C79" s="23">
        <f t="shared" ref="C79:E79" si="30">C36 -($F36*C$42/$F$42)</f>
        <v>-3.2304640658867845E-3</v>
      </c>
      <c r="D79" s="24">
        <f t="shared" si="30"/>
        <v>1.6853882604828951E-3</v>
      </c>
      <c r="E79" s="25">
        <f t="shared" si="30"/>
        <v>1.545075805403584E-3</v>
      </c>
    </row>
    <row r="80" spans="1:5" x14ac:dyDescent="0.25">
      <c r="A80" s="21"/>
      <c r="B80" s="22" t="s">
        <v>39</v>
      </c>
      <c r="C80" s="23">
        <f t="shared" ref="C80:E80" si="31">C37 -($F37*C$42/$F$42)</f>
        <v>-1.0115607161959819E-2</v>
      </c>
      <c r="D80" s="24">
        <f t="shared" si="31"/>
        <v>-1.5777130616710378E-3</v>
      </c>
      <c r="E80" s="25">
        <f t="shared" si="31"/>
        <v>1.1693320223630732E-2</v>
      </c>
    </row>
    <row r="81" spans="1:5" x14ac:dyDescent="0.25">
      <c r="A81" s="21"/>
      <c r="B81" s="22" t="s">
        <v>40</v>
      </c>
      <c r="C81" s="23">
        <f t="shared" ref="C81:E81" si="32">C38 -($F38*C$42/$F$42)</f>
        <v>2.0609386825206522E-2</v>
      </c>
      <c r="D81" s="24">
        <f t="shared" si="32"/>
        <v>4.6556005557767399E-2</v>
      </c>
      <c r="E81" s="25">
        <f t="shared" si="32"/>
        <v>-6.7165392382974309E-2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-3.4470821486503628E-2</v>
      </c>
      <c r="D82" s="24">
        <f t="shared" si="33"/>
        <v>1.5560271483010021E-2</v>
      </c>
      <c r="E82" s="25">
        <f t="shared" si="33"/>
        <v>1.8910550003493495E-2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1.815508943241162E-2</v>
      </c>
      <c r="D83" s="24">
        <f t="shared" si="34"/>
        <v>6.8555042359846219E-2</v>
      </c>
      <c r="E83" s="25">
        <f t="shared" si="34"/>
        <v>-8.6710131792258421E-2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-1.5292652918335314E-2</v>
      </c>
      <c r="D84" s="29">
        <f t="shared" si="35"/>
        <v>1.8559170573902856E-2</v>
      </c>
      <c r="E84" s="30">
        <f t="shared" si="35"/>
        <v>-3.2665176555677633E-3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617F0-64AB-43AF-BC4E-5E69F20E5226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0.21194029850746268</v>
      </c>
      <c r="D6" s="19">
        <v>0.25396825396825395</v>
      </c>
      <c r="E6" s="20">
        <v>0.19696969696969696</v>
      </c>
      <c r="F6" s="31">
        <f>AVERAGE(C6:E6)</f>
        <v>0.2209594164818045</v>
      </c>
    </row>
    <row r="7" spans="1:6" x14ac:dyDescent="0.25">
      <c r="A7" s="21"/>
      <c r="B7" s="22" t="s">
        <v>46</v>
      </c>
      <c r="C7" s="23">
        <v>0.21194029850746268</v>
      </c>
      <c r="D7" s="24">
        <v>0.26984126984126983</v>
      </c>
      <c r="E7" s="25">
        <v>0.15151515151515152</v>
      </c>
      <c r="F7" s="31">
        <f>AVERAGE(C7:E7)</f>
        <v>0.21109890662129469</v>
      </c>
    </row>
    <row r="8" spans="1:6" x14ac:dyDescent="0.25">
      <c r="A8" s="21"/>
      <c r="B8" s="22" t="s">
        <v>47</v>
      </c>
      <c r="C8" s="23">
        <v>0.40298507462686567</v>
      </c>
      <c r="D8" s="24">
        <v>0.38888888888888895</v>
      </c>
      <c r="E8" s="25">
        <v>0.40151515151515149</v>
      </c>
      <c r="F8" s="31">
        <f>AVERAGE(C8:E8)</f>
        <v>0.39779637167696863</v>
      </c>
    </row>
    <row r="9" spans="1:6" x14ac:dyDescent="0.25">
      <c r="A9" s="21"/>
      <c r="B9" s="22" t="s">
        <v>48</v>
      </c>
      <c r="C9" s="23">
        <v>0.2388059701492537</v>
      </c>
      <c r="D9" s="24">
        <v>0.19841269841269843</v>
      </c>
      <c r="E9" s="25">
        <v>0.26515151515151514</v>
      </c>
      <c r="F9" s="31">
        <f>AVERAGE(C9:E9)</f>
        <v>0.23412339457115575</v>
      </c>
    </row>
    <row r="10" spans="1:6" x14ac:dyDescent="0.25">
      <c r="A10" s="21"/>
      <c r="B10" s="22" t="s">
        <v>49</v>
      </c>
      <c r="C10" s="23">
        <v>0.38805970149253732</v>
      </c>
      <c r="D10" s="24">
        <v>0.36507936507936506</v>
      </c>
      <c r="E10" s="25">
        <v>0.22727272727272727</v>
      </c>
      <c r="F10" s="31">
        <f>AVERAGE(C10:E10)</f>
        <v>0.32680393128154323</v>
      </c>
    </row>
    <row r="11" spans="1:6" x14ac:dyDescent="0.25">
      <c r="A11" s="21"/>
      <c r="B11" s="22" t="s">
        <v>50</v>
      </c>
      <c r="C11" s="23">
        <v>0.21194029850746268</v>
      </c>
      <c r="D11" s="24">
        <v>0.21428571428571427</v>
      </c>
      <c r="E11" s="25">
        <v>0.18939393939393936</v>
      </c>
      <c r="F11" s="31">
        <f>AVERAGE(C11:E11)</f>
        <v>0.20520665072903876</v>
      </c>
    </row>
    <row r="12" spans="1:6" x14ac:dyDescent="0.25">
      <c r="A12" s="21"/>
      <c r="B12" s="22" t="s">
        <v>51</v>
      </c>
      <c r="C12" s="23">
        <v>9.5522388059701507E-2</v>
      </c>
      <c r="D12" s="24">
        <v>0.17460317460317459</v>
      </c>
      <c r="E12" s="25">
        <v>0.13636363636363635</v>
      </c>
      <c r="F12" s="31">
        <f>AVERAGE(C12:E12)</f>
        <v>0.13549639967550417</v>
      </c>
    </row>
    <row r="13" spans="1:6" x14ac:dyDescent="0.25">
      <c r="A13" s="21"/>
      <c r="B13" s="22" t="s">
        <v>52</v>
      </c>
      <c r="C13" s="23">
        <v>0.11343283582089553</v>
      </c>
      <c r="D13" s="24">
        <v>9.5238095238095233E-2</v>
      </c>
      <c r="E13" s="25">
        <v>8.3333333333333315E-2</v>
      </c>
      <c r="F13" s="31">
        <f>AVERAGE(C13:E13)</f>
        <v>9.7334754797441358E-2</v>
      </c>
    </row>
    <row r="14" spans="1:6" x14ac:dyDescent="0.25">
      <c r="A14" s="21"/>
      <c r="B14" s="22" t="s">
        <v>53</v>
      </c>
      <c r="C14" s="23">
        <v>3.880597014925373E-2</v>
      </c>
      <c r="D14" s="24">
        <v>6.3492063492063489E-2</v>
      </c>
      <c r="E14" s="25">
        <v>0.12121212121212122</v>
      </c>
      <c r="F14" s="31">
        <f>AVERAGE(C14:E14)</f>
        <v>7.4503384951146154E-2</v>
      </c>
    </row>
    <row r="15" spans="1:6" x14ac:dyDescent="0.25">
      <c r="A15" s="21"/>
      <c r="B15" s="22" t="s">
        <v>54</v>
      </c>
      <c r="C15" s="23">
        <v>0.20298507462686566</v>
      </c>
      <c r="D15" s="24">
        <v>0.17460317460317459</v>
      </c>
      <c r="E15" s="25">
        <v>0.2196969696969697</v>
      </c>
      <c r="F15" s="31">
        <f>AVERAGE(C15:E15)</f>
        <v>0.19909507297566997</v>
      </c>
    </row>
    <row r="16" spans="1:6" x14ac:dyDescent="0.25">
      <c r="A16" s="21"/>
      <c r="B16" s="22" t="s">
        <v>55</v>
      </c>
      <c r="C16" s="23">
        <v>0.24776119402985075</v>
      </c>
      <c r="D16" s="24">
        <v>0.16666666666666663</v>
      </c>
      <c r="E16" s="25">
        <v>0.19696969696969696</v>
      </c>
      <c r="F16" s="31">
        <f>AVERAGE(C16:E16)</f>
        <v>0.2037991858887381</v>
      </c>
    </row>
    <row r="17" spans="1:6" x14ac:dyDescent="0.25">
      <c r="A17" s="21"/>
      <c r="B17" s="22" t="s">
        <v>56</v>
      </c>
      <c r="C17" s="23">
        <v>0.21791044776119403</v>
      </c>
      <c r="D17" s="24">
        <v>0.18253968253968253</v>
      </c>
      <c r="E17" s="25">
        <v>0.25</v>
      </c>
      <c r="F17" s="31">
        <f>AVERAGE(C17:E17)</f>
        <v>0.21681671010029216</v>
      </c>
    </row>
    <row r="18" spans="1:6" x14ac:dyDescent="0.25">
      <c r="A18" s="21"/>
      <c r="B18" s="22" t="s">
        <v>57</v>
      </c>
      <c r="C18" s="23">
        <v>0.28955223880597014</v>
      </c>
      <c r="D18" s="24">
        <v>0.26984126984126983</v>
      </c>
      <c r="E18" s="25">
        <v>0.2878787878787879</v>
      </c>
      <c r="F18" s="31">
        <f>AVERAGE(C18:E18)</f>
        <v>0.28242409884200925</v>
      </c>
    </row>
    <row r="19" spans="1:6" x14ac:dyDescent="0.25">
      <c r="A19" s="21"/>
      <c r="B19" s="22" t="s">
        <v>58</v>
      </c>
      <c r="C19" s="23">
        <v>0.17313432835820897</v>
      </c>
      <c r="D19" s="24">
        <v>0.24603174603174602</v>
      </c>
      <c r="E19" s="25">
        <v>0.18939393939393936</v>
      </c>
      <c r="F19" s="31">
        <f>AVERAGE(C19:E19)</f>
        <v>0.20285333792796478</v>
      </c>
    </row>
    <row r="20" spans="1:6" x14ac:dyDescent="0.25">
      <c r="A20" s="21"/>
      <c r="B20" s="22" t="s">
        <v>59</v>
      </c>
      <c r="C20" s="23">
        <v>0.27761194029850744</v>
      </c>
      <c r="D20" s="24">
        <v>0.25396825396825395</v>
      </c>
      <c r="E20" s="25">
        <v>0.18939393939393936</v>
      </c>
      <c r="F20" s="31">
        <f>AVERAGE(C20:E20)</f>
        <v>0.24032471122023358</v>
      </c>
    </row>
    <row r="21" spans="1:6" x14ac:dyDescent="0.25">
      <c r="A21" s="21"/>
      <c r="B21" s="22" t="s">
        <v>60</v>
      </c>
      <c r="C21" s="23">
        <v>0.15820895522388059</v>
      </c>
      <c r="D21" s="24">
        <v>0.14285714285714285</v>
      </c>
      <c r="E21" s="25">
        <v>0.19696969696969696</v>
      </c>
      <c r="F21" s="31">
        <f>AVERAGE(C21:E21)</f>
        <v>0.16601193168357348</v>
      </c>
    </row>
    <row r="22" spans="1:6" x14ac:dyDescent="0.25">
      <c r="A22" s="21"/>
      <c r="B22" s="22" t="s">
        <v>61</v>
      </c>
      <c r="C22" s="23">
        <v>5.3731343283582082E-2</v>
      </c>
      <c r="D22" s="24">
        <v>0.10317460317460317</v>
      </c>
      <c r="E22" s="25">
        <v>9.0909090909090912E-2</v>
      </c>
      <c r="F22" s="31">
        <f>AVERAGE(C22:E22)</f>
        <v>8.2605012455758728E-2</v>
      </c>
    </row>
    <row r="23" spans="1:6" ht="15.75" thickBot="1" x14ac:dyDescent="0.3">
      <c r="A23" s="26"/>
      <c r="B23" s="27" t="s">
        <v>62</v>
      </c>
      <c r="C23" s="28">
        <v>0.17313432835820897</v>
      </c>
      <c r="D23" s="29">
        <v>0.15079365079365079</v>
      </c>
      <c r="E23" s="30">
        <v>0.15151515151515152</v>
      </c>
      <c r="F23" s="31">
        <f>AVERAGE(C23:E23)</f>
        <v>0.15848104355567041</v>
      </c>
    </row>
    <row r="24" spans="1:6" ht="15.75" thickTop="1" x14ac:dyDescent="0.25">
      <c r="C24" s="32">
        <f>AVERAGE(C6:C23)</f>
        <v>0.20597014925373136</v>
      </c>
      <c r="D24" s="32">
        <f>AVERAGE(D6:D23)</f>
        <v>0.20634920634920631</v>
      </c>
      <c r="E24" s="32">
        <f>AVERAGE(E6:E23)</f>
        <v>0.19696969696969696</v>
      </c>
      <c r="F24" s="32">
        <f>AVERAGE(F6:F23)</f>
        <v>0.20309635085754485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-1.2145677432581964E-2</v>
      </c>
      <c r="D31" s="19">
        <f t="shared" ref="D31:E31" si="0">D6 -($F6*D$24/$F$24)</f>
        <v>2.9469881477134974E-2</v>
      </c>
      <c r="E31" s="20">
        <f t="shared" si="0"/>
        <v>-1.732420404455301E-2</v>
      </c>
    </row>
    <row r="32" spans="1:6" x14ac:dyDescent="0.25">
      <c r="A32" s="21"/>
      <c r="B32" s="22" t="s">
        <v>46</v>
      </c>
      <c r="C32" s="23">
        <f t="shared" ref="C32:E32" si="1">C7 -($F7*C$24/$F$24)</f>
        <v>-2.1456420842775048E-3</v>
      </c>
      <c r="D32" s="24">
        <f t="shared" si="1"/>
        <v>5.5361336260172922E-2</v>
      </c>
      <c r="E32" s="25">
        <f t="shared" si="1"/>
        <v>-5.3215694175895556E-2</v>
      </c>
    </row>
    <row r="33" spans="1:5" x14ac:dyDescent="0.25">
      <c r="A33" s="21"/>
      <c r="B33" s="22" t="s">
        <v>47</v>
      </c>
      <c r="C33" s="23">
        <f t="shared" ref="C33:E33" si="2">C8 -($F8*C$24/$F$24)</f>
        <v>-4.4008639125631133E-4</v>
      </c>
      <c r="D33" s="24">
        <f t="shared" si="2"/>
        <v>-1.5278715489744743E-2</v>
      </c>
      <c r="E33" s="25">
        <f t="shared" si="2"/>
        <v>1.5718801881001054E-2</v>
      </c>
    </row>
    <row r="34" spans="1:5" x14ac:dyDescent="0.25">
      <c r="A34" s="21"/>
      <c r="B34" s="22" t="s">
        <v>48</v>
      </c>
      <c r="C34" s="23">
        <f t="shared" ref="C34:E34" si="3">C9 -($F9*C$24/$F$24)</f>
        <v>1.3697468000946622E-3</v>
      </c>
      <c r="D34" s="24">
        <f t="shared" si="3"/>
        <v>-3.946049061090115E-2</v>
      </c>
      <c r="E34" s="25">
        <f t="shared" si="3"/>
        <v>3.8090743810806432E-2</v>
      </c>
    </row>
    <row r="35" spans="1:5" x14ac:dyDescent="0.25">
      <c r="A35" s="21"/>
      <c r="B35" s="22" t="s">
        <v>49</v>
      </c>
      <c r="C35" s="23">
        <f t="shared" ref="C35:E35" si="4">C10 -($F10*C$24/$F$24)</f>
        <v>5.6631518669206959E-2</v>
      </c>
      <c r="D35" s="24">
        <f t="shared" si="4"/>
        <v>3.3041238510328141E-2</v>
      </c>
      <c r="E35" s="25">
        <f t="shared" si="4"/>
        <v>-8.9672757179535295E-2</v>
      </c>
    </row>
    <row r="36" spans="1:5" x14ac:dyDescent="0.25">
      <c r="A36" s="21"/>
      <c r="B36" s="22" t="s">
        <v>50</v>
      </c>
      <c r="C36" s="23">
        <f t="shared" ref="C36:E36" si="5">C11 -($F11*C$24/$F$24)</f>
        <v>3.82998879458743E-3</v>
      </c>
      <c r="D36" s="24">
        <f t="shared" si="5"/>
        <v>5.7924088337769908E-3</v>
      </c>
      <c r="E36" s="25">
        <f t="shared" si="5"/>
        <v>-9.6223976283644763E-3</v>
      </c>
    </row>
    <row r="37" spans="1:5" x14ac:dyDescent="0.25">
      <c r="A37" s="21"/>
      <c r="B37" s="22" t="s">
        <v>51</v>
      </c>
      <c r="C37" s="23">
        <f t="shared" ref="C37:E37" si="6">C12 -($F12*C$24/$F$24)</f>
        <v>-4.1891275684961815E-2</v>
      </c>
      <c r="D37" s="24">
        <f t="shared" si="6"/>
        <v>3.6936621668274994E-2</v>
      </c>
      <c r="E37" s="25">
        <f t="shared" si="6"/>
        <v>4.9546540166867103E-3</v>
      </c>
    </row>
    <row r="38" spans="1:5" x14ac:dyDescent="0.25">
      <c r="A38" s="21"/>
      <c r="B38" s="22" t="s">
        <v>52</v>
      </c>
      <c r="C38" s="23">
        <f t="shared" ref="C38:E38" si="7">C13 -($F13*C$24/$F$24)</f>
        <v>1.4720801416760035E-2</v>
      </c>
      <c r="D38" s="24">
        <f t="shared" si="7"/>
        <v>-3.6556038256291695E-3</v>
      </c>
      <c r="E38" s="25">
        <f t="shared" si="7"/>
        <v>-1.1065197591130907E-2</v>
      </c>
    </row>
    <row r="39" spans="1:5" x14ac:dyDescent="0.25">
      <c r="A39" s="21"/>
      <c r="B39" s="22" t="s">
        <v>53</v>
      </c>
      <c r="C39" s="23">
        <f t="shared" ref="C39:E39" si="8">C14 -($F14*C$24/$F$24)</f>
        <v>-3.6751632207961182E-2</v>
      </c>
      <c r="D39" s="24">
        <f t="shared" si="8"/>
        <v>-1.2204591273446239E-2</v>
      </c>
      <c r="E39" s="25">
        <f t="shared" si="8"/>
        <v>4.8956223481407365E-2</v>
      </c>
    </row>
    <row r="40" spans="1:5" x14ac:dyDescent="0.25">
      <c r="A40" s="21"/>
      <c r="B40" s="22" t="s">
        <v>54</v>
      </c>
      <c r="C40" s="23">
        <f t="shared" ref="C40:E40" si="9">C15 -($F15*C$24/$F$24)</f>
        <v>1.0728210421386553E-3</v>
      </c>
      <c r="D40" s="24">
        <f t="shared" si="9"/>
        <v>-2.7680668130086461E-2</v>
      </c>
      <c r="E40" s="25">
        <f t="shared" si="9"/>
        <v>2.660784708794775E-2</v>
      </c>
    </row>
    <row r="41" spans="1:5" x14ac:dyDescent="0.25">
      <c r="A41" s="21"/>
      <c r="B41" s="22" t="s">
        <v>55</v>
      </c>
      <c r="C41" s="23">
        <f t="shared" ref="C41:E41" si="10">C16 -($F16*C$24/$F$24)</f>
        <v>4.1078264681034538E-2</v>
      </c>
      <c r="D41" s="24">
        <f t="shared" si="10"/>
        <v>-4.0396631542234746E-2</v>
      </c>
      <c r="E41" s="25">
        <f t="shared" si="10"/>
        <v>-6.8163313879984755E-4</v>
      </c>
    </row>
    <row r="42" spans="1:5" x14ac:dyDescent="0.25">
      <c r="A42" s="21"/>
      <c r="B42" s="22" t="s">
        <v>56</v>
      </c>
      <c r="C42" s="23">
        <f t="shared" ref="C42:E42" si="11">C17 -($F17*C$24/$F$24)</f>
        <v>-1.9742028073623519E-3</v>
      </c>
      <c r="D42" s="24">
        <f t="shared" si="11"/>
        <v>-3.7749632672202188E-2</v>
      </c>
      <c r="E42" s="25">
        <f t="shared" si="11"/>
        <v>3.972383547956454E-2</v>
      </c>
    </row>
    <row r="43" spans="1:5" x14ac:dyDescent="0.25">
      <c r="A43" s="21"/>
      <c r="B43" s="22" t="s">
        <v>57</v>
      </c>
      <c r="C43" s="23">
        <f t="shared" ref="C43:E43" si="12">C18 -($F18*C$24/$F$24)</f>
        <v>3.1318597803455805E-3</v>
      </c>
      <c r="D43" s="24">
        <f t="shared" si="12"/>
        <v>-1.7106222833355111E-2</v>
      </c>
      <c r="E43" s="25">
        <f t="shared" si="12"/>
        <v>1.3974363053009531E-2</v>
      </c>
    </row>
    <row r="44" spans="1:5" x14ac:dyDescent="0.25">
      <c r="A44" s="21"/>
      <c r="B44" s="22" t="s">
        <v>58</v>
      </c>
      <c r="C44" s="23">
        <f t="shared" ref="C44:E44" si="13">C19 -($F19*C$24/$F$24)</f>
        <v>-3.2589369350899094E-2</v>
      </c>
      <c r="D44" s="24">
        <f t="shared" si="13"/>
        <v>3.9929444784180923E-2</v>
      </c>
      <c r="E44" s="25">
        <f t="shared" si="13"/>
        <v>-7.3400754332818841E-3</v>
      </c>
    </row>
    <row r="45" spans="1:5" x14ac:dyDescent="0.25">
      <c r="A45" s="21"/>
      <c r="B45" s="22" t="s">
        <v>59</v>
      </c>
      <c r="C45" s="23">
        <f t="shared" ref="C45:E45" si="14">C20 -($F20*C$24/$F$24)</f>
        <v>3.3886652126730671E-2</v>
      </c>
      <c r="D45" s="24">
        <f t="shared" si="14"/>
        <v>9.7944260436881592E-3</v>
      </c>
      <c r="E45" s="25">
        <f t="shared" si="14"/>
        <v>-4.3681078170418913E-2</v>
      </c>
    </row>
    <row r="46" spans="1:5" x14ac:dyDescent="0.25">
      <c r="A46" s="21"/>
      <c r="B46" s="22" t="s">
        <v>60</v>
      </c>
      <c r="C46" s="23">
        <f t="shared" ref="C46:E46" si="15">C21 -($F21*C$24/$F$24)</f>
        <v>-1.0152033057734433E-2</v>
      </c>
      <c r="D46" s="24">
        <f t="shared" si="15"/>
        <v>-2.5813688513097149E-2</v>
      </c>
      <c r="E46" s="25">
        <f t="shared" si="15"/>
        <v>3.5965721570831499E-2</v>
      </c>
    </row>
    <row r="47" spans="1:5" x14ac:dyDescent="0.25">
      <c r="A47" s="21"/>
      <c r="B47" s="22" t="s">
        <v>61</v>
      </c>
      <c r="C47" s="23">
        <f t="shared" ref="C47:E47" si="16">C22 -($F22*C$24/$F$24)</f>
        <v>-3.0042524010335879E-2</v>
      </c>
      <c r="D47" s="24">
        <f t="shared" si="16"/>
        <v>1.9246562671954764E-2</v>
      </c>
      <c r="E47" s="25">
        <f t="shared" si="16"/>
        <v>1.0795961338381066E-2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1.2410789716471249E-2</v>
      </c>
      <c r="D48" s="29">
        <f t="shared" si="17"/>
        <v>-1.0225675358814745E-2</v>
      </c>
      <c r="E48" s="30">
        <f t="shared" si="17"/>
        <v>-2.1851143576565313E-3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75B8E-20C8-4E86-BEFF-934E3F7DD441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0.23582089552238805</v>
      </c>
      <c r="D6" s="19">
        <v>0.21428571428571427</v>
      </c>
      <c r="E6" s="20">
        <v>0.24242424242424243</v>
      </c>
      <c r="F6" s="31">
        <f>AVERAGE(C6:E6)</f>
        <v>0.2308436174107816</v>
      </c>
    </row>
    <row r="7" spans="1:6" x14ac:dyDescent="0.25">
      <c r="A7" s="21"/>
      <c r="B7" s="22" t="s">
        <v>8</v>
      </c>
      <c r="C7" s="23">
        <v>0.16716417910447764</v>
      </c>
      <c r="D7" s="24">
        <v>0.21428571428571427</v>
      </c>
      <c r="E7" s="25">
        <v>0.2196969696969697</v>
      </c>
      <c r="F7" s="31">
        <f>AVERAGE(C7:E7)</f>
        <v>0.20038228769572053</v>
      </c>
    </row>
    <row r="8" spans="1:6" ht="24" x14ac:dyDescent="0.25">
      <c r="A8" s="21"/>
      <c r="B8" s="22" t="s">
        <v>9</v>
      </c>
      <c r="C8" s="23">
        <v>0.15820895522388059</v>
      </c>
      <c r="D8" s="24">
        <v>0.17460317460317459</v>
      </c>
      <c r="E8" s="25">
        <v>0.2121212121212121</v>
      </c>
      <c r="F8" s="31">
        <f>AVERAGE(C8:E8)</f>
        <v>0.18164444731608911</v>
      </c>
    </row>
    <row r="9" spans="1:6" x14ac:dyDescent="0.25">
      <c r="A9" s="21"/>
      <c r="B9" s="22" t="s">
        <v>10</v>
      </c>
      <c r="C9" s="23">
        <v>0.13134328358208955</v>
      </c>
      <c r="D9" s="24">
        <v>7.1428571428571425E-2</v>
      </c>
      <c r="E9" s="25">
        <v>0.15909090909090909</v>
      </c>
      <c r="F9" s="31">
        <f>AVERAGE(C9:E9)</f>
        <v>0.12062092136719001</v>
      </c>
    </row>
    <row r="10" spans="1:6" x14ac:dyDescent="0.25">
      <c r="A10" s="21"/>
      <c r="B10" s="22" t="s">
        <v>11</v>
      </c>
      <c r="C10" s="23">
        <v>0.23283582089552238</v>
      </c>
      <c r="D10" s="24">
        <v>0.19841269841269843</v>
      </c>
      <c r="E10" s="25">
        <v>0.15909090909090909</v>
      </c>
      <c r="F10" s="31">
        <f>AVERAGE(C10:E10)</f>
        <v>0.19677980946637663</v>
      </c>
    </row>
    <row r="11" spans="1:6" ht="24" x14ac:dyDescent="0.25">
      <c r="A11" s="21"/>
      <c r="B11" s="22" t="s">
        <v>12</v>
      </c>
      <c r="C11" s="23">
        <v>5.6716417910447764E-2</v>
      </c>
      <c r="D11" s="24">
        <v>0.11904761904761903</v>
      </c>
      <c r="E11" s="25">
        <v>9.0909090909090912E-2</v>
      </c>
      <c r="F11" s="31">
        <f>AVERAGE(C11:E11)</f>
        <v>8.8891042622385896E-2</v>
      </c>
    </row>
    <row r="12" spans="1:6" x14ac:dyDescent="0.25">
      <c r="A12" s="21"/>
      <c r="B12" s="22" t="s">
        <v>13</v>
      </c>
      <c r="C12" s="23">
        <v>0.31044776119402984</v>
      </c>
      <c r="D12" s="24">
        <v>0.22222222222222221</v>
      </c>
      <c r="E12" s="25">
        <v>0.2878787878787879</v>
      </c>
      <c r="F12" s="31">
        <f>AVERAGE(C12:E12)</f>
        <v>0.27351625709834665</v>
      </c>
    </row>
    <row r="13" spans="1:6" x14ac:dyDescent="0.25">
      <c r="A13" s="21"/>
      <c r="B13" s="22" t="s">
        <v>14</v>
      </c>
      <c r="C13" s="23">
        <v>0.44776119402985076</v>
      </c>
      <c r="D13" s="24">
        <v>0.30158730158730157</v>
      </c>
      <c r="E13" s="25">
        <v>0.34848484848484851</v>
      </c>
      <c r="F13" s="31">
        <f>AVERAGE(C13:E13)</f>
        <v>0.36594444803400022</v>
      </c>
    </row>
    <row r="14" spans="1:6" ht="24" x14ac:dyDescent="0.25">
      <c r="A14" s="21"/>
      <c r="B14" s="22" t="s">
        <v>15</v>
      </c>
      <c r="C14" s="23">
        <v>0.21492537313432833</v>
      </c>
      <c r="D14" s="24">
        <v>0.19047619047619047</v>
      </c>
      <c r="E14" s="25">
        <v>0.18939393939393936</v>
      </c>
      <c r="F14" s="31">
        <f>AVERAGE(C14:E14)</f>
        <v>0.19826516766815272</v>
      </c>
    </row>
    <row r="15" spans="1:6" ht="24" x14ac:dyDescent="0.25">
      <c r="A15" s="21"/>
      <c r="B15" s="22" t="s">
        <v>16</v>
      </c>
      <c r="C15" s="23">
        <v>8.9552238805970144E-2</v>
      </c>
      <c r="D15" s="24">
        <v>9.5238095238095233E-2</v>
      </c>
      <c r="E15" s="25">
        <v>0.14393939393939395</v>
      </c>
      <c r="F15" s="31">
        <f>AVERAGE(C15:E15)</f>
        <v>0.10957657599448645</v>
      </c>
    </row>
    <row r="16" spans="1:6" ht="24" x14ac:dyDescent="0.25">
      <c r="A16" s="21"/>
      <c r="B16" s="22" t="s">
        <v>17</v>
      </c>
      <c r="C16" s="23">
        <v>5.6716417910447764E-2</v>
      </c>
      <c r="D16" s="24">
        <v>0.10317460317460317</v>
      </c>
      <c r="E16" s="25">
        <v>0.12121212121212122</v>
      </c>
      <c r="F16" s="31">
        <f>AVERAGE(C16:E16)</f>
        <v>9.3701047432390716E-2</v>
      </c>
    </row>
    <row r="17" spans="1:6" ht="24" x14ac:dyDescent="0.25">
      <c r="A17" s="21"/>
      <c r="B17" s="22" t="s">
        <v>18</v>
      </c>
      <c r="C17" s="23">
        <v>8.3582089552238822E-2</v>
      </c>
      <c r="D17" s="24">
        <v>7.9365079365079361E-2</v>
      </c>
      <c r="E17" s="25">
        <v>0.18181818181818182</v>
      </c>
      <c r="F17" s="31">
        <f>AVERAGE(C17:E17)</f>
        <v>0.11492178357850001</v>
      </c>
    </row>
    <row r="18" spans="1:6" ht="24" x14ac:dyDescent="0.25">
      <c r="A18" s="21"/>
      <c r="B18" s="22" t="s">
        <v>19</v>
      </c>
      <c r="C18" s="23">
        <v>0.31343283582089554</v>
      </c>
      <c r="D18" s="24">
        <v>0.23015873015873015</v>
      </c>
      <c r="E18" s="25">
        <v>0.23484848484848483</v>
      </c>
      <c r="F18" s="31">
        <f>AVERAGE(C18:E18)</f>
        <v>0.25948001694270351</v>
      </c>
    </row>
    <row r="19" spans="1:6" x14ac:dyDescent="0.25">
      <c r="A19" s="21"/>
      <c r="B19" s="22" t="s">
        <v>20</v>
      </c>
      <c r="C19" s="23">
        <v>7.4626865671641784E-2</v>
      </c>
      <c r="D19" s="24">
        <v>0.11904761904761903</v>
      </c>
      <c r="E19" s="25">
        <v>0.13636363636363635</v>
      </c>
      <c r="F19" s="31">
        <f>AVERAGE(C19:E19)</f>
        <v>0.11001270702763238</v>
      </c>
    </row>
    <row r="20" spans="1:6" x14ac:dyDescent="0.25">
      <c r="A20" s="21"/>
      <c r="B20" s="22" t="s">
        <v>21</v>
      </c>
      <c r="C20" s="23">
        <v>0.15820895522388059</v>
      </c>
      <c r="D20" s="24">
        <v>0.18253968253968253</v>
      </c>
      <c r="E20" s="25">
        <v>0.14393939393939395</v>
      </c>
      <c r="F20" s="31">
        <f>AVERAGE(C20:E20)</f>
        <v>0.16156267723431902</v>
      </c>
    </row>
    <row r="21" spans="1:6" ht="24" x14ac:dyDescent="0.25">
      <c r="A21" s="21"/>
      <c r="B21" s="22" t="s">
        <v>22</v>
      </c>
      <c r="C21" s="23">
        <v>8.9552238805970144E-2</v>
      </c>
      <c r="D21" s="24">
        <v>0.11904761904761903</v>
      </c>
      <c r="E21" s="25">
        <v>0.14393939393939395</v>
      </c>
      <c r="F21" s="31">
        <f>AVERAGE(C21:E21)</f>
        <v>0.11751308393099437</v>
      </c>
    </row>
    <row r="22" spans="1:6" ht="24" x14ac:dyDescent="0.25">
      <c r="A22" s="21"/>
      <c r="B22" s="22" t="s">
        <v>23</v>
      </c>
      <c r="C22" s="23">
        <v>8.6567164179104483E-2</v>
      </c>
      <c r="D22" s="24">
        <v>9.5238095238095233E-2</v>
      </c>
      <c r="E22" s="25">
        <v>0.10606060606060605</v>
      </c>
      <c r="F22" s="31">
        <f>AVERAGE(C22:E22)</f>
        <v>9.5955288492601931E-2</v>
      </c>
    </row>
    <row r="23" spans="1:6" ht="24" x14ac:dyDescent="0.25">
      <c r="A23" s="21"/>
      <c r="B23" s="22" t="s">
        <v>24</v>
      </c>
      <c r="C23" s="23">
        <v>0.15522388059701492</v>
      </c>
      <c r="D23" s="24">
        <v>0.15873015873015872</v>
      </c>
      <c r="E23" s="25">
        <v>0.15151515151515152</v>
      </c>
      <c r="F23" s="31">
        <f>AVERAGE(C23:E23)</f>
        <v>0.15515639694744174</v>
      </c>
    </row>
    <row r="24" spans="1:6" ht="24" x14ac:dyDescent="0.25">
      <c r="A24" s="21"/>
      <c r="B24" s="22" t="s">
        <v>25</v>
      </c>
      <c r="C24" s="23">
        <v>0.18208955223880596</v>
      </c>
      <c r="D24" s="24">
        <v>0.11904761904761903</v>
      </c>
      <c r="E24" s="25">
        <v>9.8484848484848481E-2</v>
      </c>
      <c r="F24" s="31">
        <f>AVERAGE(C24:E24)</f>
        <v>0.1332073399237578</v>
      </c>
    </row>
    <row r="25" spans="1:6" ht="24.75" thickBot="1" x14ac:dyDescent="0.3">
      <c r="A25" s="26"/>
      <c r="B25" s="27" t="s">
        <v>26</v>
      </c>
      <c r="C25" s="28">
        <v>0.34328358208955223</v>
      </c>
      <c r="D25" s="29">
        <v>0.25396825396825395</v>
      </c>
      <c r="E25" s="30">
        <v>0.2196969696969697</v>
      </c>
      <c r="F25" s="31">
        <f>AVERAGE(C25:E25)</f>
        <v>0.2723162685849253</v>
      </c>
    </row>
    <row r="26" spans="1:6" ht="15.75" thickTop="1" x14ac:dyDescent="0.25">
      <c r="C26" s="32">
        <f>AVERAGE(C6:C25)</f>
        <v>0.17940298507462688</v>
      </c>
      <c r="D26" s="32">
        <f>AVERAGE(D6:D25)</f>
        <v>0.1630952380952381</v>
      </c>
      <c r="E26" s="32">
        <f>AVERAGE(E6:E25)</f>
        <v>0.17954545454545454</v>
      </c>
      <c r="F26" s="32">
        <f>AVERAGE(F6:F25)</f>
        <v>0.17401455923843984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-2.1708807414164422E-3</v>
      </c>
      <c r="D33" s="19">
        <f t="shared" ref="D33:E33" si="0">D6 -($F6*D$26/$F$26)</f>
        <v>-2.0725887732213621E-3</v>
      </c>
      <c r="E33" s="20">
        <f t="shared" si="0"/>
        <v>4.2434695146377766E-3</v>
      </c>
    </row>
    <row r="34" spans="1:5" x14ac:dyDescent="0.25">
      <c r="A34" s="21"/>
      <c r="B34" s="22" t="s">
        <v>8</v>
      </c>
      <c r="C34" s="23">
        <f t="shared" ref="C34:E34" si="1">C7 -($F7*C$26/$F$26)</f>
        <v>-3.9423020989718588E-2</v>
      </c>
      <c r="D34" s="24">
        <f t="shared" si="1"/>
        <v>2.647730868546197E-2</v>
      </c>
      <c r="E34" s="25">
        <f t="shared" si="1"/>
        <v>1.2945712304256674E-2</v>
      </c>
    </row>
    <row r="35" spans="1:5" ht="24" x14ac:dyDescent="0.25">
      <c r="A35" s="21"/>
      <c r="B35" s="22" t="s">
        <v>9</v>
      </c>
      <c r="C35" s="23">
        <f t="shared" ref="C35:E35" si="2">C8 -($F8*C$26/$F$26)</f>
        <v>-2.9060180263137836E-2</v>
      </c>
      <c r="D35" s="24">
        <f t="shared" si="2"/>
        <v>4.3568198536161062E-3</v>
      </c>
      <c r="E35" s="25">
        <f t="shared" si="2"/>
        <v>2.4703360409521646E-2</v>
      </c>
    </row>
    <row r="36" spans="1:5" x14ac:dyDescent="0.25">
      <c r="A36" s="21"/>
      <c r="B36" s="22" t="s">
        <v>10</v>
      </c>
      <c r="C36" s="23">
        <f t="shared" ref="C36:E36" si="3">C9 -($F9*C$26/$F$26)</f>
        <v>6.9872903225007971E-3</v>
      </c>
      <c r="D36" s="24">
        <f t="shared" si="3"/>
        <v>-4.1623451205309123E-2</v>
      </c>
      <c r="E36" s="25">
        <f t="shared" si="3"/>
        <v>3.4636160882808367E-2</v>
      </c>
    </row>
    <row r="37" spans="1:5" x14ac:dyDescent="0.25">
      <c r="A37" s="21"/>
      <c r="B37" s="22" t="s">
        <v>11</v>
      </c>
      <c r="C37" s="23">
        <f t="shared" ref="C37:E37" si="4">C10 -($F10*C$26/$F$26)</f>
        <v>2.9962651114876365E-2</v>
      </c>
      <c r="D37" s="24">
        <f t="shared" si="4"/>
        <v>1.3980717446793439E-2</v>
      </c>
      <c r="E37" s="25">
        <f t="shared" si="4"/>
        <v>-4.3943368561669777E-2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-3.4927169055171806E-2</v>
      </c>
      <c r="D38" s="24">
        <f t="shared" si="5"/>
        <v>3.5734442124492699E-2</v>
      </c>
      <c r="E38" s="25">
        <f t="shared" si="5"/>
        <v>-8.0727306932087961E-4</v>
      </c>
    </row>
    <row r="39" spans="1:5" x14ac:dyDescent="0.25">
      <c r="A39" s="21"/>
      <c r="B39" s="22" t="s">
        <v>13</v>
      </c>
      <c r="C39" s="23">
        <f t="shared" ref="C39:E39" si="6">C12 -($F12*C$26/$F$26)</f>
        <v>2.846197101284248E-2</v>
      </c>
      <c r="D39" s="24">
        <f t="shared" si="6"/>
        <v>-3.4131035054649539E-2</v>
      </c>
      <c r="E39" s="25">
        <f t="shared" si="6"/>
        <v>5.6690640418070593E-3</v>
      </c>
    </row>
    <row r="40" spans="1:5" x14ac:dyDescent="0.25">
      <c r="A40" s="21"/>
      <c r="B40" s="22" t="s">
        <v>14</v>
      </c>
      <c r="C40" s="23">
        <f t="shared" ref="C40:E40" si="7">C13 -($F13*C$26/$F$26)</f>
        <v>7.0485139450827461E-2</v>
      </c>
      <c r="D40" s="24">
        <f t="shared" si="7"/>
        <v>-4.1394326748493415E-2</v>
      </c>
      <c r="E40" s="25">
        <f t="shared" si="7"/>
        <v>-2.9090812702333879E-2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1.0520850480279509E-2</v>
      </c>
      <c r="D41" s="24">
        <f t="shared" si="8"/>
        <v>4.6520567465420382E-3</v>
      </c>
      <c r="E41" s="25">
        <f t="shared" si="8"/>
        <v>-1.5172907226821547E-2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-2.3417416800438656E-2</v>
      </c>
      <c r="D42" s="24">
        <f t="shared" si="9"/>
        <v>-7.4626088276707747E-3</v>
      </c>
      <c r="E42" s="25">
        <f t="shared" si="9"/>
        <v>3.0880025628109417E-2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-3.9886117461067919E-2</v>
      </c>
      <c r="D43" s="24">
        <f t="shared" si="10"/>
        <v>1.5353246687880392E-2</v>
      </c>
      <c r="E43" s="25">
        <f t="shared" si="10"/>
        <v>2.4532870773187526E-2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-3.4898289987916178E-2</v>
      </c>
      <c r="D44" s="24">
        <f t="shared" si="11"/>
        <v>-2.8345423348560869E-2</v>
      </c>
      <c r="E44" s="25">
        <f t="shared" si="11"/>
        <v>6.3243713336477034E-2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4.5917923215510859E-2</v>
      </c>
      <c r="D45" s="24">
        <f t="shared" si="12"/>
        <v>-1.3039053575207904E-2</v>
      </c>
      <c r="E45" s="25">
        <f t="shared" si="12"/>
        <v>-3.2878869640302927E-2</v>
      </c>
    </row>
    <row r="46" spans="1:5" x14ac:dyDescent="0.25">
      <c r="A46" s="21"/>
      <c r="B46" s="22" t="s">
        <v>20</v>
      </c>
      <c r="C46" s="23">
        <f t="shared" ref="C46:E46" si="13">C19 -($F19*C$26/$F$26)</f>
        <v>-3.8792425928286661E-2</v>
      </c>
      <c r="D46" s="24">
        <f t="shared" si="13"/>
        <v>1.5938150939332915E-2</v>
      </c>
      <c r="E46" s="25">
        <f t="shared" si="13"/>
        <v>2.2854274988953774E-2</v>
      </c>
    </row>
    <row r="47" spans="1:5" x14ac:dyDescent="0.25">
      <c r="A47" s="21"/>
      <c r="B47" s="22" t="s">
        <v>21</v>
      </c>
      <c r="C47" s="23">
        <f t="shared" ref="C47:E47" si="14">C20 -($F20*C$26/$F$26)</f>
        <v>-8.3565706685215235E-3</v>
      </c>
      <c r="D47" s="24">
        <f t="shared" si="14"/>
        <v>3.1114977468139154E-2</v>
      </c>
      <c r="E47" s="25">
        <f t="shared" si="14"/>
        <v>-2.2758406799617631E-2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-3.1599681670167218E-2</v>
      </c>
      <c r="D48" s="24">
        <f t="shared" si="15"/>
        <v>8.908418701918927E-3</v>
      </c>
      <c r="E48" s="25">
        <f t="shared" si="15"/>
        <v>2.2691262968248319E-2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-1.2359415669204316E-2</v>
      </c>
      <c r="D49" s="24">
        <f t="shared" si="16"/>
        <v>5.3039501200750211E-3</v>
      </c>
      <c r="E49" s="25">
        <f t="shared" si="16"/>
        <v>7.0554655491292667E-3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-4.736992146131408E-3</v>
      </c>
      <c r="D50" s="24">
        <f t="shared" si="17"/>
        <v>1.3309743260966483E-2</v>
      </c>
      <c r="E50" s="25">
        <f t="shared" si="17"/>
        <v>-8.572751114835131E-3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4.4757397269938021E-2</v>
      </c>
      <c r="D51" s="24">
        <f t="shared" si="18"/>
        <v>-5.8010310652126251E-3</v>
      </c>
      <c r="E51" s="25">
        <f t="shared" si="18"/>
        <v>-3.8956366204725312E-2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6.2534938514403005E-2</v>
      </c>
      <c r="D52" s="29">
        <f t="shared" si="19"/>
        <v>-1.2603134368936453E-3</v>
      </c>
      <c r="E52" s="30">
        <f t="shared" si="19"/>
        <v>-6.1274625077509332E-2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1339D-9B94-47BF-9F5C-6E4088E69BBF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0.2626865671641791</v>
      </c>
      <c r="D6" s="19">
        <v>0.21428571428571427</v>
      </c>
      <c r="E6" s="20">
        <v>0.25757575757575757</v>
      </c>
      <c r="F6" s="31">
        <f>AVERAGE(C6:E6)</f>
        <v>0.24484934634188363</v>
      </c>
    </row>
    <row r="7" spans="1:6" x14ac:dyDescent="0.25">
      <c r="A7" s="21"/>
      <c r="B7" s="22" t="s">
        <v>29</v>
      </c>
      <c r="C7" s="23">
        <v>0.15522388059701492</v>
      </c>
      <c r="D7" s="24">
        <v>0.13492063492063491</v>
      </c>
      <c r="E7" s="25">
        <v>0.26515151515151514</v>
      </c>
      <c r="F7" s="31">
        <f>AVERAGE(C7:E7)</f>
        <v>0.18509867688972167</v>
      </c>
    </row>
    <row r="8" spans="1:6" ht="24" x14ac:dyDescent="0.25">
      <c r="A8" s="21"/>
      <c r="B8" s="22" t="s">
        <v>30</v>
      </c>
      <c r="C8" s="23">
        <v>0.18208955223880596</v>
      </c>
      <c r="D8" s="24">
        <v>0.24603174603174602</v>
      </c>
      <c r="E8" s="25">
        <v>0.2878787878787879</v>
      </c>
      <c r="F8" s="31">
        <f>AVERAGE(C8:E8)</f>
        <v>0.23866669538311328</v>
      </c>
    </row>
    <row r="9" spans="1:6" ht="24" x14ac:dyDescent="0.25">
      <c r="A9" s="21"/>
      <c r="B9" s="22" t="s">
        <v>31</v>
      </c>
      <c r="C9" s="23">
        <v>0.12238805970149254</v>
      </c>
      <c r="D9" s="24">
        <v>0.20634920634920634</v>
      </c>
      <c r="E9" s="25">
        <v>0.24242424242424243</v>
      </c>
      <c r="F9" s="31">
        <f>AVERAGE(C9:E9)</f>
        <v>0.19038716949164711</v>
      </c>
    </row>
    <row r="10" spans="1:6" x14ac:dyDescent="0.25">
      <c r="A10" s="21"/>
      <c r="B10" s="22" t="s">
        <v>32</v>
      </c>
      <c r="C10" s="23">
        <v>0.11044776119402985</v>
      </c>
      <c r="D10" s="24">
        <v>0.17460317460317459</v>
      </c>
      <c r="E10" s="25">
        <v>0.12121212121212122</v>
      </c>
      <c r="F10" s="31">
        <f>AVERAGE(C10:E10)</f>
        <v>0.13542101900310854</v>
      </c>
    </row>
    <row r="11" spans="1:6" x14ac:dyDescent="0.25">
      <c r="A11" s="21"/>
      <c r="B11" s="22" t="s">
        <v>33</v>
      </c>
      <c r="C11" s="23">
        <v>0.43880597014925371</v>
      </c>
      <c r="D11" s="24">
        <v>0.26190476190476192</v>
      </c>
      <c r="E11" s="25">
        <v>0.26515151515151514</v>
      </c>
      <c r="F11" s="31">
        <f>AVERAGE(C11:E11)</f>
        <v>0.32195408240184359</v>
      </c>
    </row>
    <row r="12" spans="1:6" x14ac:dyDescent="0.25">
      <c r="A12" s="21"/>
      <c r="B12" s="22" t="s">
        <v>34</v>
      </c>
      <c r="C12" s="23">
        <v>0.28358208955223879</v>
      </c>
      <c r="D12" s="24">
        <v>0.19841269841269843</v>
      </c>
      <c r="E12" s="25">
        <v>0.23484848484848483</v>
      </c>
      <c r="F12" s="31">
        <f>AVERAGE(C12:E12)</f>
        <v>0.23894775760447404</v>
      </c>
    </row>
    <row r="13" spans="1:6" x14ac:dyDescent="0.25">
      <c r="A13" s="21"/>
      <c r="B13" s="22" t="s">
        <v>35</v>
      </c>
      <c r="C13" s="23">
        <v>7.1641791044776124E-2</v>
      </c>
      <c r="D13" s="24">
        <v>0.13492063492063491</v>
      </c>
      <c r="E13" s="25">
        <v>0.12121212121212122</v>
      </c>
      <c r="F13" s="31">
        <f>AVERAGE(C13:E13)</f>
        <v>0.10925818239251074</v>
      </c>
    </row>
    <row r="14" spans="1:6" ht="24" x14ac:dyDescent="0.25">
      <c r="A14" s="21"/>
      <c r="B14" s="22" t="s">
        <v>36</v>
      </c>
      <c r="C14" s="23">
        <v>0.2537313432835821</v>
      </c>
      <c r="D14" s="24">
        <v>0.2857142857142857</v>
      </c>
      <c r="E14" s="25">
        <v>0.22727272727272727</v>
      </c>
      <c r="F14" s="31">
        <f>AVERAGE(C14:E14)</f>
        <v>0.25557278542353168</v>
      </c>
    </row>
    <row r="15" spans="1:6" ht="24" x14ac:dyDescent="0.25">
      <c r="A15" s="21"/>
      <c r="B15" s="22" t="s">
        <v>37</v>
      </c>
      <c r="C15" s="23">
        <v>0.26865671641791045</v>
      </c>
      <c r="D15" s="24">
        <v>0.15079365079365079</v>
      </c>
      <c r="E15" s="25">
        <v>0.26515151515151514</v>
      </c>
      <c r="F15" s="31">
        <f>AVERAGE(C15:E15)</f>
        <v>0.22820062745435879</v>
      </c>
    </row>
    <row r="16" spans="1:6" x14ac:dyDescent="0.25">
      <c r="A16" s="21"/>
      <c r="B16" s="22" t="s">
        <v>38</v>
      </c>
      <c r="C16" s="23">
        <v>0.22089552238805971</v>
      </c>
      <c r="D16" s="24">
        <v>0.21428571428571427</v>
      </c>
      <c r="E16" s="25">
        <v>0.22727272727272727</v>
      </c>
      <c r="F16" s="31">
        <f>AVERAGE(C16:E16)</f>
        <v>0.22081798798216709</v>
      </c>
    </row>
    <row r="17" spans="1:6" x14ac:dyDescent="0.25">
      <c r="A17" s="21"/>
      <c r="B17" s="22" t="s">
        <v>39</v>
      </c>
      <c r="C17" s="23">
        <v>8.3582089552238822E-2</v>
      </c>
      <c r="D17" s="24">
        <v>8.7301587301587297E-2</v>
      </c>
      <c r="E17" s="25">
        <v>0.10606060606060605</v>
      </c>
      <c r="F17" s="31">
        <f>AVERAGE(C17:E17)</f>
        <v>9.2314760971477394E-2</v>
      </c>
    </row>
    <row r="18" spans="1:6" x14ac:dyDescent="0.25">
      <c r="A18" s="21"/>
      <c r="B18" s="22" t="s">
        <v>40</v>
      </c>
      <c r="C18" s="23">
        <v>0.37313432835820898</v>
      </c>
      <c r="D18" s="24">
        <v>0.38095238095238093</v>
      </c>
      <c r="E18" s="25">
        <v>0.2878787878787879</v>
      </c>
      <c r="F18" s="31">
        <f>AVERAGE(C18:E18)</f>
        <v>0.34732183239645925</v>
      </c>
    </row>
    <row r="19" spans="1:6" ht="24" x14ac:dyDescent="0.25">
      <c r="A19" s="21"/>
      <c r="B19" s="22" t="s">
        <v>41</v>
      </c>
      <c r="C19" s="23">
        <v>7.4626865671641784E-2</v>
      </c>
      <c r="D19" s="24">
        <v>0.11904761904761903</v>
      </c>
      <c r="E19" s="25">
        <v>0.12878787878787878</v>
      </c>
      <c r="F19" s="31">
        <f>AVERAGE(C19:E19)</f>
        <v>0.10748745450237986</v>
      </c>
    </row>
    <row r="20" spans="1:6" ht="24" x14ac:dyDescent="0.25">
      <c r="A20" s="21"/>
      <c r="B20" s="22" t="s">
        <v>42</v>
      </c>
      <c r="C20" s="23">
        <v>0.32238805970149254</v>
      </c>
      <c r="D20" s="24">
        <v>0.35714285714285715</v>
      </c>
      <c r="E20" s="25">
        <v>0.2196969696969697</v>
      </c>
      <c r="F20" s="31">
        <f>AVERAGE(C20:E20)</f>
        <v>0.29974262884710651</v>
      </c>
    </row>
    <row r="21" spans="1:6" ht="24.75" thickBot="1" x14ac:dyDescent="0.3">
      <c r="A21" s="26"/>
      <c r="B21" s="27" t="s">
        <v>43</v>
      </c>
      <c r="C21" s="28">
        <v>0.19104477611940301</v>
      </c>
      <c r="D21" s="29">
        <v>0.21428571428571427</v>
      </c>
      <c r="E21" s="30">
        <v>0.20454545454545456</v>
      </c>
      <c r="F21" s="31">
        <f>AVERAGE(C21:E21)</f>
        <v>0.20329198165019061</v>
      </c>
    </row>
    <row r="22" spans="1:6" ht="15.75" thickTop="1" x14ac:dyDescent="0.25">
      <c r="C22" s="32">
        <f>AVERAGE(C6:C21)</f>
        <v>0.21343283582089551</v>
      </c>
      <c r="D22" s="32">
        <f>AVERAGE(D6:D21)</f>
        <v>0.21130952380952384</v>
      </c>
      <c r="E22" s="32">
        <f>AVERAGE(E6:E21)</f>
        <v>0.21638257575757575</v>
      </c>
      <c r="F22" s="32">
        <f>AVERAGE(F6:F21)</f>
        <v>0.21370831179599836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1.815283845957863E-2</v>
      </c>
      <c r="D29" s="19">
        <f t="shared" ref="D29:E29" si="0">D6 -($F6*D$22/$F$22)</f>
        <v>-2.7815298752868922E-2</v>
      </c>
      <c r="E29" s="20">
        <f t="shared" si="0"/>
        <v>9.6624602932903481E-3</v>
      </c>
    </row>
    <row r="30" spans="1:6" x14ac:dyDescent="0.25">
      <c r="A30" s="21"/>
      <c r="B30" s="22" t="s">
        <v>29</v>
      </c>
      <c r="C30" s="23">
        <f t="shared" ref="C30:E30" si="1">C7 -($F7*C$22/$F$22)</f>
        <v>-2.9636198935037661E-2</v>
      </c>
      <c r="D30" s="24">
        <f t="shared" si="1"/>
        <v>-4.8100385378643806E-2</v>
      </c>
      <c r="E30" s="25">
        <f t="shared" si="1"/>
        <v>7.7736584313681412E-2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-5.6269495116569396E-2</v>
      </c>
      <c r="D31" s="24">
        <f t="shared" si="2"/>
        <v>1.0043986235392183E-2</v>
      </c>
      <c r="E31" s="25">
        <f t="shared" si="2"/>
        <v>4.6225508881177213E-2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-6.7753695418003954E-2</v>
      </c>
      <c r="D32" s="24">
        <f t="shared" si="3"/>
        <v>1.8099054604400117E-2</v>
      </c>
      <c r="E32" s="25">
        <f t="shared" si="3"/>
        <v>4.9654640813603823E-2</v>
      </c>
    </row>
    <row r="33" spans="1:5" x14ac:dyDescent="0.25">
      <c r="A33" s="21"/>
      <c r="B33" s="22" t="s">
        <v>32</v>
      </c>
      <c r="C33" s="23">
        <f t="shared" ref="C33:E33" si="4">C10 -($F10*C$22/$F$22)</f>
        <v>-2.4798696338138276E-2</v>
      </c>
      <c r="D33" s="24">
        <f t="shared" si="4"/>
        <v>4.0702200893441842E-2</v>
      </c>
      <c r="E33" s="25">
        <f t="shared" si="4"/>
        <v>-1.5903504555303566E-2</v>
      </c>
    </row>
    <row r="34" spans="1:5" x14ac:dyDescent="0.25">
      <c r="A34" s="21"/>
      <c r="B34" s="22" t="s">
        <v>33</v>
      </c>
      <c r="C34" s="23">
        <f t="shared" ref="C34:E34" si="5">C11 -($F11*C$22/$F$22)</f>
        <v>0.11726689554024067</v>
      </c>
      <c r="D34" s="24">
        <f t="shared" si="5"/>
        <v>-5.6435518214093261E-2</v>
      </c>
      <c r="E34" s="25">
        <f t="shared" si="5"/>
        <v>-6.0831377326147351E-2</v>
      </c>
    </row>
    <row r="35" spans="1:5" x14ac:dyDescent="0.25">
      <c r="A35" s="21"/>
      <c r="B35" s="22" t="s">
        <v>34</v>
      </c>
      <c r="C35" s="23">
        <f t="shared" ref="C35:E35" si="6">C12 -($F12*C$22/$F$22)</f>
        <v>4.4942342272545982E-2</v>
      </c>
      <c r="D35" s="24">
        <f t="shared" si="6"/>
        <v>-3.785296879707073E-2</v>
      </c>
      <c r="E35" s="25">
        <f t="shared" si="6"/>
        <v>-7.0893734754753079E-3</v>
      </c>
    </row>
    <row r="36" spans="1:5" x14ac:dyDescent="0.25">
      <c r="A36" s="21"/>
      <c r="B36" s="22" t="s">
        <v>35</v>
      </c>
      <c r="C36" s="23">
        <f t="shared" ref="C36:E36" si="7">C13 -($F13*C$22/$F$22)</f>
        <v>-3.7475554502973643E-2</v>
      </c>
      <c r="D36" s="24">
        <f t="shared" si="7"/>
        <v>2.6888830730940089E-2</v>
      </c>
      <c r="E36" s="25">
        <f t="shared" si="7"/>
        <v>1.0586723772033596E-2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-1.5120016905696421E-3</v>
      </c>
      <c r="D37" s="24">
        <f t="shared" si="8"/>
        <v>3.3010199791450201E-2</v>
      </c>
      <c r="E37" s="25">
        <f t="shared" si="8"/>
        <v>-3.1498198100880476E-2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4.0750245937788032E-2</v>
      </c>
      <c r="D38" s="24">
        <f t="shared" si="9"/>
        <v>-7.4845518385907694E-2</v>
      </c>
      <c r="E38" s="25">
        <f t="shared" si="9"/>
        <v>3.4095272448119662E-2</v>
      </c>
    </row>
    <row r="39" spans="1:5" x14ac:dyDescent="0.25">
      <c r="A39" s="21"/>
      <c r="B39" s="22" t="s">
        <v>38</v>
      </c>
      <c r="C39" s="23">
        <f t="shared" ref="C39:E39" si="10">C16 -($F16*C$22/$F$22)</f>
        <v>3.6217495191737115E-4</v>
      </c>
      <c r="D39" s="24">
        <f t="shared" si="10"/>
        <v>-4.053682516177437E-3</v>
      </c>
      <c r="E39" s="25">
        <f t="shared" si="10"/>
        <v>3.6915075642600659E-3</v>
      </c>
    </row>
    <row r="40" spans="1:5" x14ac:dyDescent="0.25">
      <c r="A40" s="21"/>
      <c r="B40" s="22" t="s">
        <v>39</v>
      </c>
      <c r="C40" s="23">
        <f t="shared" ref="C40:E40" si="11">C17 -($F17*C$22/$F$22)</f>
        <v>-8.6136751173105514E-3</v>
      </c>
      <c r="D40" s="24">
        <f t="shared" si="11"/>
        <v>-3.9769784104187189E-3</v>
      </c>
      <c r="E40" s="25">
        <f t="shared" si="11"/>
        <v>1.2590653527729243E-2</v>
      </c>
    </row>
    <row r="41" spans="1:5" x14ac:dyDescent="0.25">
      <c r="A41" s="21"/>
      <c r="B41" s="22" t="s">
        <v>40</v>
      </c>
      <c r="C41" s="23">
        <f t="shared" ref="C41:E41" si="12">C18 -($F18*C$22/$F$22)</f>
        <v>2.6260203491933476E-2</v>
      </c>
      <c r="D41" s="24">
        <f t="shared" si="12"/>
        <v>3.7529093408909198E-2</v>
      </c>
      <c r="E41" s="25">
        <f t="shared" si="12"/>
        <v>-6.3789296900842674E-2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-3.2722034503620309E-2</v>
      </c>
      <c r="D42" s="24">
        <f t="shared" si="13"/>
        <v>1.2766667055086167E-2</v>
      </c>
      <c r="E42" s="25">
        <f t="shared" si="13"/>
        <v>1.995536744853417E-2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2.3031807464016341E-2</v>
      </c>
      <c r="D43" s="24">
        <f t="shared" si="14"/>
        <v>6.0764716139345143E-2</v>
      </c>
      <c r="E43" s="25">
        <f t="shared" si="14"/>
        <v>-8.3796523603361511E-2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-1.1985156495796678E-2</v>
      </c>
      <c r="D44" s="29">
        <f t="shared" si="15"/>
        <v>1.3275601596215186E-2</v>
      </c>
      <c r="E44" s="30">
        <f t="shared" si="15"/>
        <v>-1.2904451004184803E-3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8EDA2-9F4D-4671-9FFD-C4D6CDA57D47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0.12835820895522387</v>
      </c>
      <c r="D6" s="19">
        <v>0.12698412698412698</v>
      </c>
      <c r="E6" s="20">
        <v>0.11363636363636363</v>
      </c>
      <c r="F6" s="31">
        <f>AVERAGE(C6:E6)</f>
        <v>0.12299289985857149</v>
      </c>
    </row>
    <row r="7" spans="1:6" ht="24" x14ac:dyDescent="0.25">
      <c r="A7" s="21"/>
      <c r="B7" s="22" t="s">
        <v>65</v>
      </c>
      <c r="C7" s="23">
        <v>0.17611940298507464</v>
      </c>
      <c r="D7" s="24">
        <v>0.19047619047619047</v>
      </c>
      <c r="E7" s="25">
        <v>0.2121212121212121</v>
      </c>
      <c r="F7" s="31">
        <f>AVERAGE(C7:E7)</f>
        <v>0.19290560186082573</v>
      </c>
    </row>
    <row r="8" spans="1:6" ht="24" x14ac:dyDescent="0.25">
      <c r="A8" s="21"/>
      <c r="B8" s="22" t="s">
        <v>66</v>
      </c>
      <c r="C8" s="23">
        <v>7.1641791044776124E-2</v>
      </c>
      <c r="D8" s="24">
        <v>0.15079365079365079</v>
      </c>
      <c r="E8" s="25">
        <v>7.575757575757576E-2</v>
      </c>
      <c r="F8" s="31">
        <f>AVERAGE(C8:E8)</f>
        <v>9.939767253200088E-2</v>
      </c>
    </row>
    <row r="9" spans="1:6" x14ac:dyDescent="0.25">
      <c r="A9" s="21"/>
      <c r="B9" s="22" t="s">
        <v>67</v>
      </c>
      <c r="C9" s="23">
        <v>0.11641791044776119</v>
      </c>
      <c r="D9" s="24">
        <v>0.13492063492063491</v>
      </c>
      <c r="E9" s="25">
        <v>0.16666666666666663</v>
      </c>
      <c r="F9" s="31">
        <f>AVERAGE(C9:E9)</f>
        <v>0.13933507067835424</v>
      </c>
    </row>
    <row r="10" spans="1:6" x14ac:dyDescent="0.25">
      <c r="A10" s="21"/>
      <c r="B10" s="22" t="s">
        <v>68</v>
      </c>
      <c r="C10" s="23">
        <v>0.17611940298507464</v>
      </c>
      <c r="D10" s="24">
        <v>0.19047619047619047</v>
      </c>
      <c r="E10" s="25">
        <v>0.26515151515151514</v>
      </c>
      <c r="F10" s="31">
        <f>AVERAGE(C10:E10)</f>
        <v>0.21058236953759343</v>
      </c>
    </row>
    <row r="11" spans="1:6" ht="24" x14ac:dyDescent="0.25">
      <c r="A11" s="21"/>
      <c r="B11" s="22" t="s">
        <v>69</v>
      </c>
      <c r="C11" s="23">
        <v>9.2537313432835819E-2</v>
      </c>
      <c r="D11" s="24">
        <v>0.1111111111111111</v>
      </c>
      <c r="E11" s="25">
        <v>0.18939393939393936</v>
      </c>
      <c r="F11" s="31">
        <f>AVERAGE(C11:E11)</f>
        <v>0.13101412131262877</v>
      </c>
    </row>
    <row r="12" spans="1:6" x14ac:dyDescent="0.25">
      <c r="A12" s="21"/>
      <c r="B12" s="22" t="s">
        <v>70</v>
      </c>
      <c r="C12" s="23">
        <v>0.17313432835820897</v>
      </c>
      <c r="D12" s="24">
        <v>0.15873015873015872</v>
      </c>
      <c r="E12" s="25">
        <v>0.25</v>
      </c>
      <c r="F12" s="31">
        <f>AVERAGE(C12:E12)</f>
        <v>0.19395482902945591</v>
      </c>
    </row>
    <row r="13" spans="1:6" x14ac:dyDescent="0.25">
      <c r="A13" s="21"/>
      <c r="B13" s="22" t="s">
        <v>71</v>
      </c>
      <c r="C13" s="23">
        <v>0.15522388059701492</v>
      </c>
      <c r="D13" s="24">
        <v>0.15079365079365079</v>
      </c>
      <c r="E13" s="25">
        <v>0.18181818181818182</v>
      </c>
      <c r="F13" s="31">
        <f>AVERAGE(C13:E13)</f>
        <v>0.16261190440294918</v>
      </c>
    </row>
    <row r="14" spans="1:6" x14ac:dyDescent="0.25">
      <c r="A14" s="21"/>
      <c r="B14" s="22" t="s">
        <v>72</v>
      </c>
      <c r="C14" s="23">
        <v>0.11044776119402985</v>
      </c>
      <c r="D14" s="24">
        <v>0.1111111111111111</v>
      </c>
      <c r="E14" s="25">
        <v>0.11363636363636363</v>
      </c>
      <c r="F14" s="31">
        <f>AVERAGE(C14:E14)</f>
        <v>0.11173174531383485</v>
      </c>
    </row>
    <row r="15" spans="1:6" x14ac:dyDescent="0.25">
      <c r="A15" s="21"/>
      <c r="B15" s="22" t="s">
        <v>73</v>
      </c>
      <c r="C15" s="23">
        <v>0.14029850746268657</v>
      </c>
      <c r="D15" s="24">
        <v>0.19047619047619047</v>
      </c>
      <c r="E15" s="25">
        <v>0.17424242424242425</v>
      </c>
      <c r="F15" s="31">
        <f>AVERAGE(C15:E15)</f>
        <v>0.16833904072710046</v>
      </c>
    </row>
    <row r="16" spans="1:6" x14ac:dyDescent="0.25">
      <c r="A16" s="21"/>
      <c r="B16" s="22" t="s">
        <v>74</v>
      </c>
      <c r="C16" s="23">
        <v>0.15223880597014924</v>
      </c>
      <c r="D16" s="24">
        <v>9.5238095238095233E-2</v>
      </c>
      <c r="E16" s="25">
        <v>0.15909090909090909</v>
      </c>
      <c r="F16" s="31">
        <f>AVERAGE(C16:E16)</f>
        <v>0.1355226034330512</v>
      </c>
    </row>
    <row r="17" spans="1:6" x14ac:dyDescent="0.25">
      <c r="A17" s="21"/>
      <c r="B17" s="22" t="s">
        <v>75</v>
      </c>
      <c r="C17" s="23">
        <v>0.14925373134328357</v>
      </c>
      <c r="D17" s="24">
        <v>0.1111111111111111</v>
      </c>
      <c r="E17" s="25">
        <v>8.3333333333333315E-2</v>
      </c>
      <c r="F17" s="31">
        <f>AVERAGE(C17:E17)</f>
        <v>0.11456605859590933</v>
      </c>
    </row>
    <row r="18" spans="1:6" x14ac:dyDescent="0.25">
      <c r="A18" s="21"/>
      <c r="B18" s="22" t="s">
        <v>76</v>
      </c>
      <c r="C18" s="23">
        <v>0.34925373134328358</v>
      </c>
      <c r="D18" s="24">
        <v>0.30952380952380953</v>
      </c>
      <c r="E18" s="25">
        <v>0.2196969696969697</v>
      </c>
      <c r="F18" s="31">
        <f>AVERAGE(C18:E18)</f>
        <v>0.29282483685468758</v>
      </c>
    </row>
    <row r="19" spans="1:6" ht="24" x14ac:dyDescent="0.25">
      <c r="A19" s="21"/>
      <c r="B19" s="22" t="s">
        <v>77</v>
      </c>
      <c r="C19" s="23">
        <v>0.10149253731343283</v>
      </c>
      <c r="D19" s="24">
        <v>0.1111111111111111</v>
      </c>
      <c r="E19" s="25">
        <v>0.12878787878787878</v>
      </c>
      <c r="F19" s="31">
        <f>AVERAGE(C19:E19)</f>
        <v>0.11379717573747423</v>
      </c>
    </row>
    <row r="20" spans="1:6" x14ac:dyDescent="0.25">
      <c r="A20" s="21"/>
      <c r="B20" s="22" t="s">
        <v>78</v>
      </c>
      <c r="C20" s="23">
        <v>0.42388059701492536</v>
      </c>
      <c r="D20" s="24">
        <v>0.35714285714285715</v>
      </c>
      <c r="E20" s="25">
        <v>0.3257575757575758</v>
      </c>
      <c r="F20" s="31">
        <f>AVERAGE(C20:E20)</f>
        <v>0.36892700997178612</v>
      </c>
    </row>
    <row r="21" spans="1:6" x14ac:dyDescent="0.25">
      <c r="A21" s="21"/>
      <c r="B21" s="22" t="s">
        <v>79</v>
      </c>
      <c r="C21" s="23">
        <v>0.25970149253731345</v>
      </c>
      <c r="D21" s="24">
        <v>0.29365079365079366</v>
      </c>
      <c r="E21" s="25">
        <v>0.23484848484848483</v>
      </c>
      <c r="F21" s="31">
        <f>AVERAGE(C21:E21)</f>
        <v>0.26273359034553062</v>
      </c>
    </row>
    <row r="22" spans="1:6" x14ac:dyDescent="0.25">
      <c r="A22" s="21"/>
      <c r="B22" s="22" t="s">
        <v>80</v>
      </c>
      <c r="C22" s="23">
        <v>0.34328358208955223</v>
      </c>
      <c r="D22" s="24">
        <v>0.33333333333333326</v>
      </c>
      <c r="E22" s="25">
        <v>0.27272727272727271</v>
      </c>
      <c r="F22" s="31">
        <f>AVERAGE(C22:E22)</f>
        <v>0.31644806271671938</v>
      </c>
    </row>
    <row r="23" spans="1:6" ht="15.75" thickBot="1" x14ac:dyDescent="0.3">
      <c r="A23" s="26"/>
      <c r="B23" s="27" t="s">
        <v>81</v>
      </c>
      <c r="C23" s="28">
        <v>0.26865671641791045</v>
      </c>
      <c r="D23" s="29">
        <v>0.30952380952380953</v>
      </c>
      <c r="E23" s="30">
        <v>0.22727272727272727</v>
      </c>
      <c r="F23" s="31">
        <f>AVERAGE(C23:E23)</f>
        <v>0.26848441773814907</v>
      </c>
    </row>
    <row r="24" spans="1:6" ht="15.75" thickTop="1" x14ac:dyDescent="0.25">
      <c r="C24" s="32">
        <f>AVERAGE(C6:C23)</f>
        <v>0.1882255389718076</v>
      </c>
      <c r="D24" s="32">
        <f>AVERAGE(D6:D23)</f>
        <v>0.19091710758377423</v>
      </c>
      <c r="E24" s="32">
        <f>AVERAGE(E6:E23)</f>
        <v>0.18855218855218855</v>
      </c>
      <c r="F24" s="32">
        <f>AVERAGE(F6:F23)</f>
        <v>0.18923161170259015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6.0192157114840189E-3</v>
      </c>
      <c r="D31" s="19">
        <f t="shared" ref="D31:E31" si="0">D6 -($F6*D$24/$F$24)</f>
        <v>2.8957229216790004E-3</v>
      </c>
      <c r="E31" s="20">
        <f t="shared" si="0"/>
        <v>-8.9149386331629915E-3</v>
      </c>
    </row>
    <row r="32" spans="1:6" ht="24" x14ac:dyDescent="0.25">
      <c r="A32" s="21"/>
      <c r="B32" s="22" t="s">
        <v>65</v>
      </c>
      <c r="C32" s="23">
        <f t="shared" ref="C32:E32" si="1">C7 -($F7*C$24/$F$24)</f>
        <v>-1.5760592932319212E-2</v>
      </c>
      <c r="D32" s="24">
        <f t="shared" si="1"/>
        <v>-4.1476316886760733E-3</v>
      </c>
      <c r="E32" s="25">
        <f t="shared" si="1"/>
        <v>1.9908224620995341E-2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-2.7227421749774175E-2</v>
      </c>
      <c r="D33" s="24">
        <f t="shared" si="2"/>
        <v>5.0510637983962686E-2</v>
      </c>
      <c r="E33" s="25">
        <f t="shared" si="2"/>
        <v>-2.3283216234188442E-2</v>
      </c>
    </row>
    <row r="34" spans="1:5" x14ac:dyDescent="0.25">
      <c r="A34" s="21"/>
      <c r="B34" s="22" t="s">
        <v>67</v>
      </c>
      <c r="C34" s="23">
        <f t="shared" ref="C34:E34" si="3">C9 -($F9*C$24/$F$24)</f>
        <v>-2.2176368489774043E-2</v>
      </c>
      <c r="D34" s="24">
        <f t="shared" si="3"/>
        <v>-5.6555005334184283E-3</v>
      </c>
      <c r="E34" s="25">
        <f t="shared" si="3"/>
        <v>2.783186902319254E-2</v>
      </c>
    </row>
    <row r="35" spans="1:5" x14ac:dyDescent="0.25">
      <c r="A35" s="21"/>
      <c r="B35" s="22" t="s">
        <v>68</v>
      </c>
      <c r="C35" s="23">
        <f t="shared" ref="C35:E35" si="4">C10 -($F10*C$24/$F$24)</f>
        <v>-3.3343379937633755E-2</v>
      </c>
      <c r="D35" s="24">
        <f t="shared" si="4"/>
        <v>-2.1981847261404563E-2</v>
      </c>
      <c r="E35" s="25">
        <f t="shared" si="4"/>
        <v>5.5325227199038318E-2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-3.778025547179871E-2</v>
      </c>
      <c r="D36" s="24">
        <f t="shared" si="5"/>
        <v>-2.1069959845197966E-2</v>
      </c>
      <c r="E36" s="25">
        <f t="shared" si="5"/>
        <v>5.885021531699669E-2</v>
      </c>
    </row>
    <row r="37" spans="1:5" x14ac:dyDescent="0.25">
      <c r="A37" s="21"/>
      <c r="B37" s="22" t="s">
        <v>70</v>
      </c>
      <c r="C37" s="23">
        <f t="shared" ref="C37:E37" si="6">C12 -($F12*C$24/$F$24)</f>
        <v>-1.9789316384782096E-2</v>
      </c>
      <c r="D37" s="24">
        <f t="shared" si="6"/>
        <v>-3.6952236124708548E-2</v>
      </c>
      <c r="E37" s="25">
        <f t="shared" si="6"/>
        <v>5.67415525094907E-2</v>
      </c>
    </row>
    <row r="38" spans="1:5" x14ac:dyDescent="0.25">
      <c r="A38" s="21"/>
      <c r="B38" s="22" t="s">
        <v>71</v>
      </c>
      <c r="C38" s="23">
        <f t="shared" ref="C38:E38" si="7">C13 -($F13*C$24/$F$24)</f>
        <v>-6.5234779657944719E-3</v>
      </c>
      <c r="D38" s="24">
        <f t="shared" si="7"/>
        <v>-1.3266646362690121E-2</v>
      </c>
      <c r="E38" s="25">
        <f t="shared" si="7"/>
        <v>1.9790124328484621E-2</v>
      </c>
    </row>
    <row r="39" spans="1:5" x14ac:dyDescent="0.25">
      <c r="A39" s="21"/>
      <c r="B39" s="22" t="s">
        <v>72</v>
      </c>
      <c r="C39" s="23">
        <f t="shared" ref="C39:E39" si="8">C14 -($F14*C$24/$F$24)</f>
        <v>-6.8994879393322051E-4</v>
      </c>
      <c r="D39" s="24">
        <f t="shared" si="8"/>
        <v>-1.6158347129850009E-3</v>
      </c>
      <c r="E39" s="25">
        <f t="shared" si="8"/>
        <v>2.3057835069182908E-3</v>
      </c>
    </row>
    <row r="40" spans="1:5" x14ac:dyDescent="0.25">
      <c r="A40" s="21"/>
      <c r="B40" s="22" t="s">
        <v>73</v>
      </c>
      <c r="C40" s="23">
        <f t="shared" ref="C40:E40" si="9">C15 -($F15*C$24/$F$24)</f>
        <v>-2.7145538411926934E-2</v>
      </c>
      <c r="D40" s="24">
        <f t="shared" si="9"/>
        <v>2.0637745092356746E-2</v>
      </c>
      <c r="E40" s="25">
        <f t="shared" si="9"/>
        <v>6.5077933195701598E-3</v>
      </c>
    </row>
    <row r="41" spans="1:5" x14ac:dyDescent="0.25">
      <c r="A41" s="21"/>
      <c r="B41" s="22" t="s">
        <v>74</v>
      </c>
      <c r="C41" s="23">
        <f t="shared" ref="C41:E41" si="10">C16 -($F16*C$24/$F$24)</f>
        <v>1.7436724835100448E-2</v>
      </c>
      <c r="D41" s="24">
        <f t="shared" si="10"/>
        <v>-4.149161512512764E-2</v>
      </c>
      <c r="E41" s="25">
        <f t="shared" si="10"/>
        <v>2.4054890290027192E-2</v>
      </c>
    </row>
    <row r="42" spans="1:5" x14ac:dyDescent="0.25">
      <c r="A42" s="21"/>
      <c r="B42" s="22" t="s">
        <v>75</v>
      </c>
      <c r="C42" s="23">
        <f t="shared" ref="C42:E42" si="11">C17 -($F17*C$24/$F$24)</f>
        <v>3.5296777042314834E-2</v>
      </c>
      <c r="D42" s="24">
        <f t="shared" si="11"/>
        <v>-4.4753933719811206E-3</v>
      </c>
      <c r="E42" s="25">
        <f t="shared" si="11"/>
        <v>-3.0821383670333699E-2</v>
      </c>
    </row>
    <row r="43" spans="1:5" x14ac:dyDescent="0.25">
      <c r="A43" s="21"/>
      <c r="B43" s="22" t="s">
        <v>76</v>
      </c>
      <c r="C43" s="23">
        <f t="shared" ref="C43:E43" si="12">C18 -($F18*C$24/$F$24)</f>
        <v>5.7985733119333693E-2</v>
      </c>
      <c r="D43" s="24">
        <f t="shared" si="12"/>
        <v>1.4090766503216223E-2</v>
      </c>
      <c r="E43" s="25">
        <f t="shared" si="12"/>
        <v>-7.2076499622549722E-2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-1.1699621987731182E-2</v>
      </c>
      <c r="D44" s="24">
        <f t="shared" si="13"/>
        <v>-3.6996620336364333E-3</v>
      </c>
      <c r="E44" s="25">
        <f t="shared" si="13"/>
        <v>1.5399284021367657E-2</v>
      </c>
    </row>
    <row r="45" spans="1:5" x14ac:dyDescent="0.25">
      <c r="A45" s="21"/>
      <c r="B45" s="22" t="s">
        <v>78</v>
      </c>
      <c r="C45" s="23">
        <f t="shared" ref="C45:E45" si="14">C20 -($F20*C$24/$F$24)</f>
        <v>5.6915032073608596E-2</v>
      </c>
      <c r="D45" s="24">
        <f t="shared" si="14"/>
        <v>-1.5070205038547668E-2</v>
      </c>
      <c r="E45" s="25">
        <f t="shared" si="14"/>
        <v>-4.1844827035060872E-2</v>
      </c>
    </row>
    <row r="46" spans="1:5" x14ac:dyDescent="0.25">
      <c r="A46" s="21"/>
      <c r="B46" s="22" t="s">
        <v>79</v>
      </c>
      <c r="C46" s="23">
        <f t="shared" ref="C46:E46" si="15">C21 -($F21*C$24/$F$24)</f>
        <v>-1.6352429258380541E-3</v>
      </c>
      <c r="D46" s="24">
        <f t="shared" si="15"/>
        <v>2.8577021448797701E-2</v>
      </c>
      <c r="E46" s="25">
        <f t="shared" si="15"/>
        <v>-2.6941778522959509E-2</v>
      </c>
    </row>
    <row r="47" spans="1:5" x14ac:dyDescent="0.25">
      <c r="A47" s="21"/>
      <c r="B47" s="22" t="s">
        <v>80</v>
      </c>
      <c r="C47" s="23">
        <f t="shared" ref="C47:E47" si="16">C22 -($F22*C$24/$F$24)</f>
        <v>2.8517953738548818E-2</v>
      </c>
      <c r="D47" s="24">
        <f t="shared" si="16"/>
        <v>1.406665114009642E-2</v>
      </c>
      <c r="E47" s="25">
        <f t="shared" si="16"/>
        <v>-4.2584604878645071E-2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1.5997285309160003E-3</v>
      </c>
      <c r="D48" s="29">
        <f t="shared" si="17"/>
        <v>3.8647987008265328E-2</v>
      </c>
      <c r="E48" s="30">
        <f t="shared" si="17"/>
        <v>-4.0247715539181245E-2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AB74C-8D09-4C3C-BB3A-CE749BD24E76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0.15820895522388059</v>
      </c>
      <c r="D6" s="19">
        <v>0.19047619047619047</v>
      </c>
      <c r="E6" s="20">
        <v>0.16666666666666663</v>
      </c>
      <c r="F6" s="31">
        <f>AVERAGE(C6:E6)</f>
        <v>0.17178393745557921</v>
      </c>
    </row>
    <row r="7" spans="1:6" x14ac:dyDescent="0.25">
      <c r="A7" s="21"/>
      <c r="B7" s="22" t="s">
        <v>84</v>
      </c>
      <c r="C7" s="23">
        <v>0.2626865671641791</v>
      </c>
      <c r="D7" s="24">
        <v>0.26190476190476192</v>
      </c>
      <c r="E7" s="25">
        <v>0.20454545454545456</v>
      </c>
      <c r="F7" s="31">
        <f>AVERAGE(C7:E7)</f>
        <v>0.24304559453813188</v>
      </c>
    </row>
    <row r="8" spans="1:6" x14ac:dyDescent="0.25">
      <c r="A8" s="21"/>
      <c r="B8" s="22" t="s">
        <v>85</v>
      </c>
      <c r="C8" s="23">
        <v>0.16417910447761194</v>
      </c>
      <c r="D8" s="24">
        <v>7.1428571428571425E-2</v>
      </c>
      <c r="E8" s="25">
        <v>0.12878787878787878</v>
      </c>
      <c r="F8" s="31">
        <f>AVERAGE(C8:E8)</f>
        <v>0.12146518489802072</v>
      </c>
    </row>
    <row r="9" spans="1:6" x14ac:dyDescent="0.25">
      <c r="A9" s="21"/>
      <c r="B9" s="22" t="s">
        <v>86</v>
      </c>
      <c r="C9" s="23">
        <v>0.22388059701492538</v>
      </c>
      <c r="D9" s="24">
        <v>0.22222222222222221</v>
      </c>
      <c r="E9" s="25">
        <v>0.29545454545454547</v>
      </c>
      <c r="F9" s="31">
        <f>AVERAGE(C9:E9)</f>
        <v>0.24718578823056436</v>
      </c>
    </row>
    <row r="10" spans="1:6" x14ac:dyDescent="0.25">
      <c r="A10" s="21"/>
      <c r="B10" s="22" t="s">
        <v>87</v>
      </c>
      <c r="C10" s="23">
        <v>0.16417910447761194</v>
      </c>
      <c r="D10" s="24">
        <v>0.12698412698412698</v>
      </c>
      <c r="E10" s="25">
        <v>0.18181818181818182</v>
      </c>
      <c r="F10" s="31">
        <f>AVERAGE(C10:E10)</f>
        <v>0.15766047109330691</v>
      </c>
    </row>
    <row r="11" spans="1:6" ht="24" x14ac:dyDescent="0.25">
      <c r="A11" s="21"/>
      <c r="B11" s="22" t="s">
        <v>88</v>
      </c>
      <c r="C11" s="23">
        <v>8.3582089552238822E-2</v>
      </c>
      <c r="D11" s="24">
        <v>0.12698412698412698</v>
      </c>
      <c r="E11" s="25">
        <v>0.19696969696969696</v>
      </c>
      <c r="F11" s="31">
        <f>AVERAGE(C11:E11)</f>
        <v>0.13584530450202092</v>
      </c>
    </row>
    <row r="12" spans="1:6" ht="24" x14ac:dyDescent="0.25">
      <c r="A12" s="21"/>
      <c r="B12" s="22" t="s">
        <v>89</v>
      </c>
      <c r="C12" s="23">
        <v>0.12835820895522387</v>
      </c>
      <c r="D12" s="24">
        <v>0.14285714285714285</v>
      </c>
      <c r="E12" s="25">
        <v>0.14393939393939395</v>
      </c>
      <c r="F12" s="31">
        <f>AVERAGE(C12:E12)</f>
        <v>0.13838491525058691</v>
      </c>
    </row>
    <row r="13" spans="1:6" x14ac:dyDescent="0.25">
      <c r="A13" s="21"/>
      <c r="B13" s="22" t="s">
        <v>90</v>
      </c>
      <c r="C13" s="23">
        <v>8.6567164179104483E-2</v>
      </c>
      <c r="D13" s="24">
        <v>0.15079365079365079</v>
      </c>
      <c r="E13" s="25">
        <v>0.15909090909090909</v>
      </c>
      <c r="F13" s="31">
        <f>AVERAGE(C13:E13)</f>
        <v>0.13215057468788813</v>
      </c>
    </row>
    <row r="14" spans="1:6" x14ac:dyDescent="0.25">
      <c r="A14" s="21"/>
      <c r="B14" s="22" t="s">
        <v>91</v>
      </c>
      <c r="C14" s="23">
        <v>5.6716417910447764E-2</v>
      </c>
      <c r="D14" s="24">
        <v>0.14285714285714285</v>
      </c>
      <c r="E14" s="25">
        <v>0.14393939393939395</v>
      </c>
      <c r="F14" s="31">
        <f>AVERAGE(C14:E14)</f>
        <v>0.11450431823566153</v>
      </c>
    </row>
    <row r="15" spans="1:6" x14ac:dyDescent="0.25">
      <c r="A15" s="21"/>
      <c r="B15" s="22" t="s">
        <v>92</v>
      </c>
      <c r="C15" s="23">
        <v>0.15820895522388059</v>
      </c>
      <c r="D15" s="24">
        <v>0.21428571428571427</v>
      </c>
      <c r="E15" s="25">
        <v>0.12121212121212122</v>
      </c>
      <c r="F15" s="31">
        <f>AVERAGE(C15:E15)</f>
        <v>0.16456893024057204</v>
      </c>
    </row>
    <row r="16" spans="1:6" x14ac:dyDescent="0.25">
      <c r="A16" s="21"/>
      <c r="B16" s="22" t="s">
        <v>93</v>
      </c>
      <c r="C16" s="23">
        <v>0.18507462686567164</v>
      </c>
      <c r="D16" s="24">
        <v>0.19047619047619047</v>
      </c>
      <c r="E16" s="25">
        <v>0.19696969696969696</v>
      </c>
      <c r="F16" s="31">
        <f>AVERAGE(C16:E16)</f>
        <v>0.19084017143718635</v>
      </c>
    </row>
    <row r="17" spans="1:6" x14ac:dyDescent="0.25">
      <c r="A17" s="21"/>
      <c r="B17" s="22" t="s">
        <v>94</v>
      </c>
      <c r="C17" s="23">
        <v>0.33731343283582083</v>
      </c>
      <c r="D17" s="24">
        <v>0.25396825396825395</v>
      </c>
      <c r="E17" s="25">
        <v>0.2878787878787879</v>
      </c>
      <c r="F17" s="31">
        <f>AVERAGE(C17:E17)</f>
        <v>0.29305349156095423</v>
      </c>
    </row>
    <row r="18" spans="1:6" ht="24" x14ac:dyDescent="0.25">
      <c r="A18" s="21"/>
      <c r="B18" s="22" t="s">
        <v>95</v>
      </c>
      <c r="C18" s="23">
        <v>0.13134328358208955</v>
      </c>
      <c r="D18" s="24">
        <v>0.21428571428571427</v>
      </c>
      <c r="E18" s="25">
        <v>0.10606060606060605</v>
      </c>
      <c r="F18" s="31">
        <f>AVERAGE(C18:E18)</f>
        <v>0.15056320130946996</v>
      </c>
    </row>
    <row r="19" spans="1:6" ht="24" x14ac:dyDescent="0.25">
      <c r="A19" s="21"/>
      <c r="B19" s="22" t="s">
        <v>96</v>
      </c>
      <c r="C19" s="23">
        <v>0.19104477611940301</v>
      </c>
      <c r="D19" s="24">
        <v>0.18253968253968253</v>
      </c>
      <c r="E19" s="25">
        <v>0.14393939393939395</v>
      </c>
      <c r="F19" s="31">
        <f>AVERAGE(C19:E19)</f>
        <v>0.1725079508661598</v>
      </c>
    </row>
    <row r="20" spans="1:6" x14ac:dyDescent="0.25">
      <c r="A20" s="21"/>
      <c r="B20" s="22" t="s">
        <v>97</v>
      </c>
      <c r="C20" s="23">
        <v>0.33731343283582083</v>
      </c>
      <c r="D20" s="24">
        <v>0.20634920634920634</v>
      </c>
      <c r="E20" s="25">
        <v>0.24242424242424243</v>
      </c>
      <c r="F20" s="31">
        <f>AVERAGE(C20:E20)</f>
        <v>0.26202896053642322</v>
      </c>
    </row>
    <row r="21" spans="1:6" x14ac:dyDescent="0.25">
      <c r="A21" s="21"/>
      <c r="B21" s="22" t="s">
        <v>98</v>
      </c>
      <c r="C21" s="23">
        <v>0.2746268656716418</v>
      </c>
      <c r="D21" s="24">
        <v>0.31746031746031744</v>
      </c>
      <c r="E21" s="25">
        <v>0.25757575757575757</v>
      </c>
      <c r="F21" s="31">
        <f>AVERAGE(C21:E21)</f>
        <v>0.28322098023590558</v>
      </c>
    </row>
    <row r="22" spans="1:6" x14ac:dyDescent="0.25">
      <c r="A22" s="21"/>
      <c r="B22" s="22" t="s">
        <v>99</v>
      </c>
      <c r="C22" s="23">
        <v>0.28059701492537314</v>
      </c>
      <c r="D22" s="24">
        <v>0.24603174603174602</v>
      </c>
      <c r="E22" s="25">
        <v>0.18181818181818182</v>
      </c>
      <c r="F22" s="31">
        <f>AVERAGE(C22:E22)</f>
        <v>0.23614898092510037</v>
      </c>
    </row>
    <row r="23" spans="1:6" ht="15.75" thickBot="1" x14ac:dyDescent="0.3">
      <c r="A23" s="26"/>
      <c r="B23" s="27" t="s">
        <v>100</v>
      </c>
      <c r="C23" s="28">
        <v>0.24776119402985075</v>
      </c>
      <c r="D23" s="29">
        <v>0.23809523809523805</v>
      </c>
      <c r="E23" s="30">
        <v>0.19696969696969696</v>
      </c>
      <c r="F23" s="31">
        <f>AVERAGE(C23:E23)</f>
        <v>0.22760870969826189</v>
      </c>
    </row>
    <row r="24" spans="1:6" ht="15.75" thickTop="1" x14ac:dyDescent="0.25">
      <c r="C24" s="32">
        <f>AVERAGE(C6:C23)</f>
        <v>0.19286898839137645</v>
      </c>
      <c r="D24" s="32">
        <f>AVERAGE(D6:D23)</f>
        <v>0.19444444444444445</v>
      </c>
      <c r="E24" s="32">
        <f>AVERAGE(E6:E23)</f>
        <v>0.18644781144781145</v>
      </c>
      <c r="F24" s="32">
        <f>AVERAGE(F6:F23)</f>
        <v>0.1912537480945441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-1.5025789553862134E-2</v>
      </c>
      <c r="D31" s="19">
        <f t="shared" ref="D31:E31" si="0">D6 -($F6*D$24/$F$24)</f>
        <v>1.5826372546780876E-2</v>
      </c>
      <c r="E31" s="20">
        <f t="shared" si="0"/>
        <v>-8.0058299291874135E-4</v>
      </c>
    </row>
    <row r="32" spans="1:6" x14ac:dyDescent="0.25">
      <c r="A32" s="21"/>
      <c r="B32" s="22" t="s">
        <v>84</v>
      </c>
      <c r="C32" s="23">
        <f t="shared" ref="C32:E32" si="1">C7 -($F7*C$24/$F$24)</f>
        <v>1.7588322457478989E-2</v>
      </c>
      <c r="D32" s="24">
        <f t="shared" si="1"/>
        <v>1.4804424915418973E-2</v>
      </c>
      <c r="E32" s="25">
        <f t="shared" si="1"/>
        <v>-3.2392747372898101E-2</v>
      </c>
    </row>
    <row r="33" spans="1:5" x14ac:dyDescent="0.25">
      <c r="A33" s="21"/>
      <c r="B33" s="22" t="s">
        <v>85</v>
      </c>
      <c r="C33" s="23">
        <f t="shared" ref="C33:E33" si="2">C8 -($F8*C$24/$F$24)</f>
        <v>4.1688081062625323E-2</v>
      </c>
      <c r="D33" s="24">
        <f t="shared" si="2"/>
        <v>-5.2063023544835108E-2</v>
      </c>
      <c r="E33" s="25">
        <f t="shared" si="2"/>
        <v>1.0374942482209756E-2</v>
      </c>
    </row>
    <row r="34" spans="1:5" x14ac:dyDescent="0.25">
      <c r="A34" s="21"/>
      <c r="B34" s="22" t="s">
        <v>86</v>
      </c>
      <c r="C34" s="23">
        <f t="shared" ref="C34:E34" si="3">C9 -($F9*C$24/$F$24)</f>
        <v>-2.5392807536532752E-2</v>
      </c>
      <c r="D34" s="24">
        <f t="shared" si="3"/>
        <v>-2.9087379528925372E-2</v>
      </c>
      <c r="E34" s="25">
        <f t="shared" si="3"/>
        <v>5.4480187065458041E-2</v>
      </c>
    </row>
    <row r="35" spans="1:5" x14ac:dyDescent="0.25">
      <c r="A35" s="21"/>
      <c r="B35" s="22" t="s">
        <v>87</v>
      </c>
      <c r="C35" s="23">
        <f t="shared" ref="C35:E35" si="4">C10 -($F10*C$24/$F$24)</f>
        <v>5.1871062970471615E-3</v>
      </c>
      <c r="D35" s="24">
        <f t="shared" si="4"/>
        <v>-3.3306602050019396E-2</v>
      </c>
      <c r="E35" s="25">
        <f t="shared" si="4"/>
        <v>2.8119495752972207E-2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-5.3410501275688013E-2</v>
      </c>
      <c r="D36" s="24">
        <f t="shared" si="5"/>
        <v>-1.1127491885816465E-2</v>
      </c>
      <c r="E36" s="25">
        <f t="shared" si="5"/>
        <v>6.4537993161504437E-2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-1.1195440993707256E-2</v>
      </c>
      <c r="D37" s="24">
        <f t="shared" si="6"/>
        <v>2.1635447787922424E-3</v>
      </c>
      <c r="E37" s="25">
        <f t="shared" si="6"/>
        <v>9.0318962149149029E-3</v>
      </c>
    </row>
    <row r="38" spans="1:5" x14ac:dyDescent="0.25">
      <c r="A38" s="21"/>
      <c r="B38" s="22" t="s">
        <v>90</v>
      </c>
      <c r="C38" s="23">
        <f t="shared" ref="C38:E38" si="7">C13 -($F13*C$24/$F$24)</f>
        <v>-4.6699492863310432E-2</v>
      </c>
      <c r="D38" s="24">
        <f t="shared" si="7"/>
        <v>1.6438401109874795E-2</v>
      </c>
      <c r="E38" s="25">
        <f t="shared" si="7"/>
        <v>3.0261091753435582E-2</v>
      </c>
    </row>
    <row r="39" spans="1:5" x14ac:dyDescent="0.25">
      <c r="A39" s="21"/>
      <c r="B39" s="22" t="s">
        <v>91</v>
      </c>
      <c r="C39" s="23">
        <f t="shared" ref="C39:E39" si="8">C14 -($F14*C$24/$F$24)</f>
        <v>-5.8754950596480227E-2</v>
      </c>
      <c r="D39" s="24">
        <f t="shared" si="8"/>
        <v>2.6442543051147085E-2</v>
      </c>
      <c r="E39" s="25">
        <f t="shared" si="8"/>
        <v>3.2312407545333086E-2</v>
      </c>
    </row>
    <row r="40" spans="1:5" x14ac:dyDescent="0.25">
      <c r="A40" s="21"/>
      <c r="B40" s="22" t="s">
        <v>92</v>
      </c>
      <c r="C40" s="23">
        <f t="shared" ref="C40:E40" si="9">C15 -($F15*C$24/$F$24)</f>
        <v>-7.7498477401256594E-3</v>
      </c>
      <c r="D40" s="24">
        <f t="shared" si="9"/>
        <v>4.6971271916585039E-2</v>
      </c>
      <c r="E40" s="25">
        <f t="shared" si="9"/>
        <v>-3.9221424176459435E-2</v>
      </c>
    </row>
    <row r="41" spans="1:5" x14ac:dyDescent="0.25">
      <c r="A41" s="21"/>
      <c r="B41" s="22" t="s">
        <v>93</v>
      </c>
      <c r="C41" s="23">
        <f t="shared" ref="C41:E41" si="10">C16 -($F16*C$24/$F$24)</f>
        <v>-7.3772919920533919E-3</v>
      </c>
      <c r="D41" s="24">
        <f t="shared" si="10"/>
        <v>-3.5477775897447272E-3</v>
      </c>
      <c r="E41" s="25">
        <f t="shared" si="10"/>
        <v>1.0925069581798091E-2</v>
      </c>
    </row>
    <row r="42" spans="1:5" x14ac:dyDescent="0.25">
      <c r="A42" s="21"/>
      <c r="B42" s="22" t="s">
        <v>94</v>
      </c>
      <c r="C42" s="23">
        <f t="shared" ref="C42:E42" si="11">C17 -($F17*C$24/$F$24)</f>
        <v>4.1784947642518666E-2</v>
      </c>
      <c r="D42" s="24">
        <f t="shared" si="11"/>
        <v>-4.3974264423101816E-2</v>
      </c>
      <c r="E42" s="25">
        <f t="shared" si="11"/>
        <v>2.1893167805830949E-3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-2.0491504571549968E-2</v>
      </c>
      <c r="D43" s="24">
        <f t="shared" si="12"/>
        <v>6.1210659160914338E-2</v>
      </c>
      <c r="E43" s="25">
        <f t="shared" si="12"/>
        <v>-4.0719154589364454E-2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1.7079903250202227E-2</v>
      </c>
      <c r="D44" s="24">
        <f t="shared" si="13"/>
        <v>7.1537724458408114E-3</v>
      </c>
      <c r="E44" s="25">
        <f t="shared" si="13"/>
        <v>-2.4233675696043011E-2</v>
      </c>
    </row>
    <row r="45" spans="1:5" x14ac:dyDescent="0.25">
      <c r="A45" s="21"/>
      <c r="B45" s="22" t="s">
        <v>97</v>
      </c>
      <c r="C45" s="23">
        <f t="shared" ref="C45:E45" si="14">C20 -($F20*C$24/$F$24)</f>
        <v>7.3071497441585642E-2</v>
      </c>
      <c r="D45" s="24">
        <f t="shared" si="14"/>
        <v>-6.0051197132943934E-2</v>
      </c>
      <c r="E45" s="25">
        <f t="shared" si="14"/>
        <v>-1.3020300308641874E-2</v>
      </c>
    </row>
    <row r="46" spans="1:5" x14ac:dyDescent="0.25">
      <c r="A46" s="21"/>
      <c r="B46" s="22" t="s">
        <v>98</v>
      </c>
      <c r="C46" s="23">
        <f t="shared" ref="C46:E46" si="15">C21 -($F21*C$24/$F$24)</f>
        <v>-1.0986067374303632E-2</v>
      </c>
      <c r="D46" s="24">
        <f t="shared" si="15"/>
        <v>2.9514346698175598E-2</v>
      </c>
      <c r="E46" s="25">
        <f t="shared" si="15"/>
        <v>-1.8528279323871966E-2</v>
      </c>
    </row>
    <row r="47" spans="1:5" x14ac:dyDescent="0.25">
      <c r="A47" s="21"/>
      <c r="B47" s="22" t="s">
        <v>99</v>
      </c>
      <c r="C47" s="23">
        <f t="shared" ref="C47:E47" si="16">C22 -($F22*C$24/$F$24)</f>
        <v>4.2453629426002365E-2</v>
      </c>
      <c r="D47" s="24">
        <f t="shared" si="16"/>
        <v>5.9430792234809737E-3</v>
      </c>
      <c r="E47" s="25">
        <f t="shared" si="16"/>
        <v>-4.8396708649483561E-2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1.8230206920152647E-2</v>
      </c>
      <c r="D48" s="29">
        <f t="shared" si="17"/>
        <v>6.6893203083756292E-3</v>
      </c>
      <c r="E48" s="30">
        <f t="shared" si="17"/>
        <v>-2.4919527228528249E-2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8BC86-2C61-4CD0-AE82-2AC78E67D651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0.21194029850746268</v>
      </c>
      <c r="D6" s="19">
        <v>0.25396825396825395</v>
      </c>
      <c r="E6" s="20">
        <v>0.19696969696969696</v>
      </c>
      <c r="F6" s="31">
        <f>AVERAGE(C6:E6)</f>
        <v>0.2209594164818045</v>
      </c>
    </row>
    <row r="7" spans="1:6" x14ac:dyDescent="0.25">
      <c r="A7" s="21"/>
      <c r="B7" s="22" t="s">
        <v>46</v>
      </c>
      <c r="C7" s="23">
        <v>0.21194029850746268</v>
      </c>
      <c r="D7" s="24">
        <v>0.26984126984126983</v>
      </c>
      <c r="E7" s="25">
        <v>0.15151515151515152</v>
      </c>
      <c r="F7" s="31">
        <f>AVERAGE(C7:E7)</f>
        <v>0.21109890662129469</v>
      </c>
    </row>
    <row r="8" spans="1:6" x14ac:dyDescent="0.25">
      <c r="A8" s="21"/>
      <c r="B8" s="22" t="s">
        <v>47</v>
      </c>
      <c r="C8" s="23">
        <v>0.40298507462686567</v>
      </c>
      <c r="D8" s="24">
        <v>0.38888888888888895</v>
      </c>
      <c r="E8" s="25">
        <v>0.40151515151515149</v>
      </c>
      <c r="F8" s="31">
        <f>AVERAGE(C8:E8)</f>
        <v>0.39779637167696863</v>
      </c>
    </row>
    <row r="9" spans="1:6" x14ac:dyDescent="0.25">
      <c r="A9" s="21"/>
      <c r="B9" s="22" t="s">
        <v>48</v>
      </c>
      <c r="C9" s="23">
        <v>0.2388059701492537</v>
      </c>
      <c r="D9" s="24">
        <v>0.19841269841269843</v>
      </c>
      <c r="E9" s="25">
        <v>0.26515151515151514</v>
      </c>
      <c r="F9" s="31">
        <f>AVERAGE(C9:E9)</f>
        <v>0.23412339457115575</v>
      </c>
    </row>
    <row r="10" spans="1:6" x14ac:dyDescent="0.25">
      <c r="A10" s="21"/>
      <c r="B10" s="22" t="s">
        <v>49</v>
      </c>
      <c r="C10" s="23">
        <v>0.38805970149253732</v>
      </c>
      <c r="D10" s="24">
        <v>0.36507936507936506</v>
      </c>
      <c r="E10" s="25">
        <v>0.22727272727272727</v>
      </c>
      <c r="F10" s="31">
        <f>AVERAGE(C10:E10)</f>
        <v>0.32680393128154323</v>
      </c>
    </row>
    <row r="11" spans="1:6" x14ac:dyDescent="0.25">
      <c r="A11" s="21"/>
      <c r="B11" s="22" t="s">
        <v>50</v>
      </c>
      <c r="C11" s="23">
        <v>0.21194029850746268</v>
      </c>
      <c r="D11" s="24">
        <v>0.21428571428571427</v>
      </c>
      <c r="E11" s="25">
        <v>0.18939393939393936</v>
      </c>
      <c r="F11" s="31">
        <f>AVERAGE(C11:E11)</f>
        <v>0.20520665072903876</v>
      </c>
    </row>
    <row r="12" spans="1:6" x14ac:dyDescent="0.25">
      <c r="A12" s="21"/>
      <c r="B12" s="22" t="s">
        <v>51</v>
      </c>
      <c r="C12" s="23">
        <v>9.5522388059701507E-2</v>
      </c>
      <c r="D12" s="24">
        <v>0.17460317460317459</v>
      </c>
      <c r="E12" s="25">
        <v>0.13636363636363635</v>
      </c>
      <c r="F12" s="31">
        <f>AVERAGE(C12:E12)</f>
        <v>0.13549639967550417</v>
      </c>
    </row>
    <row r="13" spans="1:6" x14ac:dyDescent="0.25">
      <c r="A13" s="21"/>
      <c r="B13" s="22" t="s">
        <v>52</v>
      </c>
      <c r="C13" s="23">
        <v>0.11343283582089553</v>
      </c>
      <c r="D13" s="24">
        <v>9.5238095238095233E-2</v>
      </c>
      <c r="E13" s="25">
        <v>8.3333333333333315E-2</v>
      </c>
      <c r="F13" s="31">
        <f>AVERAGE(C13:E13)</f>
        <v>9.7334754797441358E-2</v>
      </c>
    </row>
    <row r="14" spans="1:6" x14ac:dyDescent="0.25">
      <c r="A14" s="21"/>
      <c r="B14" s="22" t="s">
        <v>53</v>
      </c>
      <c r="C14" s="23">
        <v>3.880597014925373E-2</v>
      </c>
      <c r="D14" s="24">
        <v>6.3492063492063489E-2</v>
      </c>
      <c r="E14" s="25">
        <v>0.12121212121212122</v>
      </c>
      <c r="F14" s="31">
        <f>AVERAGE(C14:E14)</f>
        <v>7.4503384951146154E-2</v>
      </c>
    </row>
    <row r="15" spans="1:6" x14ac:dyDescent="0.25">
      <c r="A15" s="21"/>
      <c r="B15" s="22" t="s">
        <v>54</v>
      </c>
      <c r="C15" s="23">
        <v>0.20298507462686566</v>
      </c>
      <c r="D15" s="24">
        <v>0.17460317460317459</v>
      </c>
      <c r="E15" s="25">
        <v>0.2196969696969697</v>
      </c>
      <c r="F15" s="31">
        <f>AVERAGE(C15:E15)</f>
        <v>0.19909507297566997</v>
      </c>
    </row>
    <row r="16" spans="1:6" x14ac:dyDescent="0.25">
      <c r="A16" s="21"/>
      <c r="B16" s="22" t="s">
        <v>55</v>
      </c>
      <c r="C16" s="23">
        <v>0.24776119402985075</v>
      </c>
      <c r="D16" s="24">
        <v>0.16666666666666663</v>
      </c>
      <c r="E16" s="25">
        <v>0.19696969696969696</v>
      </c>
      <c r="F16" s="31">
        <f>AVERAGE(C16:E16)</f>
        <v>0.2037991858887381</v>
      </c>
    </row>
    <row r="17" spans="1:6" x14ac:dyDescent="0.25">
      <c r="A17" s="21"/>
      <c r="B17" s="22" t="s">
        <v>56</v>
      </c>
      <c r="C17" s="23">
        <v>0.21791044776119403</v>
      </c>
      <c r="D17" s="24">
        <v>0.18253968253968253</v>
      </c>
      <c r="E17" s="25">
        <v>0.25</v>
      </c>
      <c r="F17" s="31">
        <f>AVERAGE(C17:E17)</f>
        <v>0.21681671010029216</v>
      </c>
    </row>
    <row r="18" spans="1:6" x14ac:dyDescent="0.25">
      <c r="A18" s="21"/>
      <c r="B18" s="22" t="s">
        <v>57</v>
      </c>
      <c r="C18" s="23">
        <v>0.28955223880597014</v>
      </c>
      <c r="D18" s="24">
        <v>0.26984126984126983</v>
      </c>
      <c r="E18" s="25">
        <v>0.2878787878787879</v>
      </c>
      <c r="F18" s="31">
        <f>AVERAGE(C18:E18)</f>
        <v>0.28242409884200925</v>
      </c>
    </row>
    <row r="19" spans="1:6" x14ac:dyDescent="0.25">
      <c r="A19" s="21"/>
      <c r="B19" s="22" t="s">
        <v>58</v>
      </c>
      <c r="C19" s="23">
        <v>0.17313432835820897</v>
      </c>
      <c r="D19" s="24">
        <v>0.24603174603174602</v>
      </c>
      <c r="E19" s="25">
        <v>0.18939393939393936</v>
      </c>
      <c r="F19" s="31">
        <f>AVERAGE(C19:E19)</f>
        <v>0.20285333792796478</v>
      </c>
    </row>
    <row r="20" spans="1:6" x14ac:dyDescent="0.25">
      <c r="A20" s="21"/>
      <c r="B20" s="22" t="s">
        <v>59</v>
      </c>
      <c r="C20" s="23">
        <v>0.27761194029850744</v>
      </c>
      <c r="D20" s="24">
        <v>0.25396825396825395</v>
      </c>
      <c r="E20" s="25">
        <v>0.18939393939393936</v>
      </c>
      <c r="F20" s="31">
        <f>AVERAGE(C20:E20)</f>
        <v>0.24032471122023358</v>
      </c>
    </row>
    <row r="21" spans="1:6" x14ac:dyDescent="0.25">
      <c r="A21" s="21"/>
      <c r="B21" s="22" t="s">
        <v>60</v>
      </c>
      <c r="C21" s="23">
        <v>0.15820895522388059</v>
      </c>
      <c r="D21" s="24">
        <v>0.14285714285714285</v>
      </c>
      <c r="E21" s="25">
        <v>0.19696969696969696</v>
      </c>
      <c r="F21" s="31">
        <f>AVERAGE(C21:E21)</f>
        <v>0.16601193168357348</v>
      </c>
    </row>
    <row r="22" spans="1:6" x14ac:dyDescent="0.25">
      <c r="A22" s="21"/>
      <c r="B22" s="22" t="s">
        <v>61</v>
      </c>
      <c r="C22" s="23">
        <v>5.3731343283582082E-2</v>
      </c>
      <c r="D22" s="24">
        <v>0.10317460317460317</v>
      </c>
      <c r="E22" s="25">
        <v>9.0909090909090912E-2</v>
      </c>
      <c r="F22" s="31">
        <f>AVERAGE(C22:E22)</f>
        <v>8.2605012455758728E-2</v>
      </c>
    </row>
    <row r="23" spans="1:6" x14ac:dyDescent="0.25">
      <c r="A23" s="21"/>
      <c r="B23" s="22" t="s">
        <v>62</v>
      </c>
      <c r="C23" s="23">
        <v>0.17313432835820897</v>
      </c>
      <c r="D23" s="24">
        <v>0.15079365079365079</v>
      </c>
      <c r="E23" s="25">
        <v>0.15151515151515152</v>
      </c>
      <c r="F23" s="31">
        <f>AVERAGE(C23:E23)</f>
        <v>0.15848104355567041</v>
      </c>
    </row>
    <row r="24" spans="1:6" x14ac:dyDescent="0.25">
      <c r="A24" s="21" t="s">
        <v>6</v>
      </c>
      <c r="B24" s="22" t="s">
        <v>7</v>
      </c>
      <c r="C24" s="23">
        <v>0.23582089552238805</v>
      </c>
      <c r="D24" s="24">
        <v>0.21428571428571427</v>
      </c>
      <c r="E24" s="25">
        <v>0.24242424242424243</v>
      </c>
      <c r="F24" s="31">
        <f>AVERAGE(C24:E24)</f>
        <v>0.2308436174107816</v>
      </c>
    </row>
    <row r="25" spans="1:6" x14ac:dyDescent="0.25">
      <c r="A25" s="21"/>
      <c r="B25" s="22" t="s">
        <v>8</v>
      </c>
      <c r="C25" s="23">
        <v>0.16716417910447764</v>
      </c>
      <c r="D25" s="24">
        <v>0.21428571428571427</v>
      </c>
      <c r="E25" s="25">
        <v>0.2196969696969697</v>
      </c>
      <c r="F25" s="31">
        <f>AVERAGE(C25:E25)</f>
        <v>0.20038228769572053</v>
      </c>
    </row>
    <row r="26" spans="1:6" ht="24" x14ac:dyDescent="0.25">
      <c r="A26" s="21"/>
      <c r="B26" s="22" t="s">
        <v>9</v>
      </c>
      <c r="C26" s="23">
        <v>0.15820895522388059</v>
      </c>
      <c r="D26" s="24">
        <v>0.17460317460317459</v>
      </c>
      <c r="E26" s="25">
        <v>0.2121212121212121</v>
      </c>
      <c r="F26" s="31">
        <f>AVERAGE(C26:E26)</f>
        <v>0.18164444731608911</v>
      </c>
    </row>
    <row r="27" spans="1:6" x14ac:dyDescent="0.25">
      <c r="A27" s="21"/>
      <c r="B27" s="22" t="s">
        <v>10</v>
      </c>
      <c r="C27" s="23">
        <v>0.13134328358208955</v>
      </c>
      <c r="D27" s="24">
        <v>7.1428571428571425E-2</v>
      </c>
      <c r="E27" s="25">
        <v>0.15909090909090909</v>
      </c>
      <c r="F27" s="31">
        <f>AVERAGE(C27:E27)</f>
        <v>0.12062092136719001</v>
      </c>
    </row>
    <row r="28" spans="1:6" x14ac:dyDescent="0.25">
      <c r="A28" s="21"/>
      <c r="B28" s="22" t="s">
        <v>11</v>
      </c>
      <c r="C28" s="23">
        <v>0.23283582089552238</v>
      </c>
      <c r="D28" s="24">
        <v>0.19841269841269843</v>
      </c>
      <c r="E28" s="25">
        <v>0.15909090909090909</v>
      </c>
      <c r="F28" s="31">
        <f>AVERAGE(C28:E28)</f>
        <v>0.19677980946637663</v>
      </c>
    </row>
    <row r="29" spans="1:6" ht="24" x14ac:dyDescent="0.25">
      <c r="A29" s="21"/>
      <c r="B29" s="22" t="s">
        <v>12</v>
      </c>
      <c r="C29" s="23">
        <v>5.6716417910447764E-2</v>
      </c>
      <c r="D29" s="24">
        <v>0.11904761904761903</v>
      </c>
      <c r="E29" s="25">
        <v>9.0909090909090912E-2</v>
      </c>
      <c r="F29" s="31">
        <f>AVERAGE(C29:E29)</f>
        <v>8.8891042622385896E-2</v>
      </c>
    </row>
    <row r="30" spans="1:6" x14ac:dyDescent="0.25">
      <c r="A30" s="21"/>
      <c r="B30" s="22" t="s">
        <v>13</v>
      </c>
      <c r="C30" s="23">
        <v>0.31044776119402984</v>
      </c>
      <c r="D30" s="24">
        <v>0.22222222222222221</v>
      </c>
      <c r="E30" s="25">
        <v>0.2878787878787879</v>
      </c>
      <c r="F30" s="31">
        <f>AVERAGE(C30:E30)</f>
        <v>0.27351625709834665</v>
      </c>
    </row>
    <row r="31" spans="1:6" x14ac:dyDescent="0.25">
      <c r="A31" s="21"/>
      <c r="B31" s="22" t="s">
        <v>14</v>
      </c>
      <c r="C31" s="23">
        <v>0.44776119402985076</v>
      </c>
      <c r="D31" s="24">
        <v>0.30158730158730157</v>
      </c>
      <c r="E31" s="25">
        <v>0.34848484848484851</v>
      </c>
      <c r="F31" s="31">
        <f>AVERAGE(C31:E31)</f>
        <v>0.36594444803400022</v>
      </c>
    </row>
    <row r="32" spans="1:6" ht="24" x14ac:dyDescent="0.25">
      <c r="A32" s="21"/>
      <c r="B32" s="22" t="s">
        <v>15</v>
      </c>
      <c r="C32" s="23">
        <v>0.21492537313432833</v>
      </c>
      <c r="D32" s="24">
        <v>0.19047619047619047</v>
      </c>
      <c r="E32" s="25">
        <v>0.18939393939393936</v>
      </c>
      <c r="F32" s="31">
        <f>AVERAGE(C32:E32)</f>
        <v>0.19826516766815272</v>
      </c>
    </row>
    <row r="33" spans="1:6" ht="24" x14ac:dyDescent="0.25">
      <c r="A33" s="21"/>
      <c r="B33" s="22" t="s">
        <v>16</v>
      </c>
      <c r="C33" s="23">
        <v>8.9552238805970144E-2</v>
      </c>
      <c r="D33" s="24">
        <v>9.5238095238095233E-2</v>
      </c>
      <c r="E33" s="25">
        <v>0.14393939393939395</v>
      </c>
      <c r="F33" s="31">
        <f>AVERAGE(C33:E33)</f>
        <v>0.10957657599448645</v>
      </c>
    </row>
    <row r="34" spans="1:6" ht="24" x14ac:dyDescent="0.25">
      <c r="A34" s="21"/>
      <c r="B34" s="22" t="s">
        <v>17</v>
      </c>
      <c r="C34" s="23">
        <v>5.6716417910447764E-2</v>
      </c>
      <c r="D34" s="24">
        <v>0.10317460317460317</v>
      </c>
      <c r="E34" s="25">
        <v>0.12121212121212122</v>
      </c>
      <c r="F34" s="31">
        <f>AVERAGE(C34:E34)</f>
        <v>9.3701047432390716E-2</v>
      </c>
    </row>
    <row r="35" spans="1:6" ht="24" x14ac:dyDescent="0.25">
      <c r="A35" s="21"/>
      <c r="B35" s="22" t="s">
        <v>18</v>
      </c>
      <c r="C35" s="23">
        <v>8.3582089552238822E-2</v>
      </c>
      <c r="D35" s="24">
        <v>7.9365079365079361E-2</v>
      </c>
      <c r="E35" s="25">
        <v>0.18181818181818182</v>
      </c>
      <c r="F35" s="31">
        <f>AVERAGE(C35:E35)</f>
        <v>0.11492178357850001</v>
      </c>
    </row>
    <row r="36" spans="1:6" ht="24" x14ac:dyDescent="0.25">
      <c r="A36" s="21"/>
      <c r="B36" s="22" t="s">
        <v>19</v>
      </c>
      <c r="C36" s="23">
        <v>0.31343283582089554</v>
      </c>
      <c r="D36" s="24">
        <v>0.23015873015873015</v>
      </c>
      <c r="E36" s="25">
        <v>0.23484848484848483</v>
      </c>
      <c r="F36" s="31">
        <f>AVERAGE(C36:E36)</f>
        <v>0.25948001694270351</v>
      </c>
    </row>
    <row r="37" spans="1:6" x14ac:dyDescent="0.25">
      <c r="A37" s="21"/>
      <c r="B37" s="22" t="s">
        <v>20</v>
      </c>
      <c r="C37" s="23">
        <v>7.4626865671641784E-2</v>
      </c>
      <c r="D37" s="24">
        <v>0.11904761904761903</v>
      </c>
      <c r="E37" s="25">
        <v>0.13636363636363635</v>
      </c>
      <c r="F37" s="31">
        <f>AVERAGE(C37:E37)</f>
        <v>0.11001270702763238</v>
      </c>
    </row>
    <row r="38" spans="1:6" x14ac:dyDescent="0.25">
      <c r="A38" s="21"/>
      <c r="B38" s="22" t="s">
        <v>21</v>
      </c>
      <c r="C38" s="23">
        <v>0.15820895522388059</v>
      </c>
      <c r="D38" s="24">
        <v>0.18253968253968253</v>
      </c>
      <c r="E38" s="25">
        <v>0.14393939393939395</v>
      </c>
      <c r="F38" s="31">
        <f>AVERAGE(C38:E38)</f>
        <v>0.16156267723431902</v>
      </c>
    </row>
    <row r="39" spans="1:6" ht="24" x14ac:dyDescent="0.25">
      <c r="A39" s="21"/>
      <c r="B39" s="22" t="s">
        <v>22</v>
      </c>
      <c r="C39" s="23">
        <v>8.9552238805970144E-2</v>
      </c>
      <c r="D39" s="24">
        <v>0.11904761904761903</v>
      </c>
      <c r="E39" s="25">
        <v>0.14393939393939395</v>
      </c>
      <c r="F39" s="31">
        <f>AVERAGE(C39:E39)</f>
        <v>0.11751308393099437</v>
      </c>
    </row>
    <row r="40" spans="1:6" ht="24" x14ac:dyDescent="0.25">
      <c r="A40" s="21"/>
      <c r="B40" s="22" t="s">
        <v>23</v>
      </c>
      <c r="C40" s="23">
        <v>8.6567164179104483E-2</v>
      </c>
      <c r="D40" s="24">
        <v>9.5238095238095233E-2</v>
      </c>
      <c r="E40" s="25">
        <v>0.10606060606060605</v>
      </c>
      <c r="F40" s="31">
        <f>AVERAGE(C40:E40)</f>
        <v>9.5955288492601931E-2</v>
      </c>
    </row>
    <row r="41" spans="1:6" ht="24" x14ac:dyDescent="0.25">
      <c r="A41" s="21"/>
      <c r="B41" s="22" t="s">
        <v>24</v>
      </c>
      <c r="C41" s="23">
        <v>0.15522388059701492</v>
      </c>
      <c r="D41" s="24">
        <v>0.15873015873015872</v>
      </c>
      <c r="E41" s="25">
        <v>0.15151515151515152</v>
      </c>
      <c r="F41" s="31">
        <f>AVERAGE(C41:E41)</f>
        <v>0.15515639694744174</v>
      </c>
    </row>
    <row r="42" spans="1:6" ht="24" x14ac:dyDescent="0.25">
      <c r="A42" s="21"/>
      <c r="B42" s="22" t="s">
        <v>25</v>
      </c>
      <c r="C42" s="23">
        <v>0.18208955223880596</v>
      </c>
      <c r="D42" s="24">
        <v>0.11904761904761903</v>
      </c>
      <c r="E42" s="25">
        <v>9.8484848484848481E-2</v>
      </c>
      <c r="F42" s="31">
        <f>AVERAGE(C42:E42)</f>
        <v>0.1332073399237578</v>
      </c>
    </row>
    <row r="43" spans="1:6" ht="24" x14ac:dyDescent="0.25">
      <c r="A43" s="21"/>
      <c r="B43" s="22" t="s">
        <v>26</v>
      </c>
      <c r="C43" s="23">
        <v>0.34328358208955223</v>
      </c>
      <c r="D43" s="24">
        <v>0.25396825396825395</v>
      </c>
      <c r="E43" s="25">
        <v>0.2196969696969697</v>
      </c>
      <c r="F43" s="31">
        <f>AVERAGE(C43:E43)</f>
        <v>0.2723162685849253</v>
      </c>
    </row>
    <row r="44" spans="1:6" x14ac:dyDescent="0.25">
      <c r="A44" s="21" t="s">
        <v>27</v>
      </c>
      <c r="B44" s="22" t="s">
        <v>28</v>
      </c>
      <c r="C44" s="23">
        <v>0.2626865671641791</v>
      </c>
      <c r="D44" s="24">
        <v>0.21428571428571427</v>
      </c>
      <c r="E44" s="25">
        <v>0.25757575757575757</v>
      </c>
      <c r="F44" s="31">
        <f>AVERAGE(C44:E44)</f>
        <v>0.24484934634188363</v>
      </c>
    </row>
    <row r="45" spans="1:6" x14ac:dyDescent="0.25">
      <c r="A45" s="21"/>
      <c r="B45" s="22" t="s">
        <v>29</v>
      </c>
      <c r="C45" s="23">
        <v>0.15522388059701492</v>
      </c>
      <c r="D45" s="24">
        <v>0.13492063492063491</v>
      </c>
      <c r="E45" s="25">
        <v>0.26515151515151514</v>
      </c>
      <c r="F45" s="31">
        <f>AVERAGE(C45:E45)</f>
        <v>0.18509867688972167</v>
      </c>
    </row>
    <row r="46" spans="1:6" ht="24" x14ac:dyDescent="0.25">
      <c r="A46" s="21"/>
      <c r="B46" s="22" t="s">
        <v>30</v>
      </c>
      <c r="C46" s="23">
        <v>0.18208955223880596</v>
      </c>
      <c r="D46" s="24">
        <v>0.24603174603174602</v>
      </c>
      <c r="E46" s="25">
        <v>0.2878787878787879</v>
      </c>
      <c r="F46" s="31">
        <f>AVERAGE(C46:E46)</f>
        <v>0.23866669538311328</v>
      </c>
    </row>
    <row r="47" spans="1:6" ht="24" x14ac:dyDescent="0.25">
      <c r="A47" s="21"/>
      <c r="B47" s="22" t="s">
        <v>31</v>
      </c>
      <c r="C47" s="23">
        <v>0.12238805970149254</v>
      </c>
      <c r="D47" s="24">
        <v>0.20634920634920634</v>
      </c>
      <c r="E47" s="25">
        <v>0.24242424242424243</v>
      </c>
      <c r="F47" s="31">
        <f>AVERAGE(C47:E47)</f>
        <v>0.19038716949164711</v>
      </c>
    </row>
    <row r="48" spans="1:6" x14ac:dyDescent="0.25">
      <c r="A48" s="21"/>
      <c r="B48" s="22" t="s">
        <v>32</v>
      </c>
      <c r="C48" s="23">
        <v>0.11044776119402985</v>
      </c>
      <c r="D48" s="24">
        <v>0.17460317460317459</v>
      </c>
      <c r="E48" s="25">
        <v>0.12121212121212122</v>
      </c>
      <c r="F48" s="31">
        <f>AVERAGE(C48:E48)</f>
        <v>0.13542101900310854</v>
      </c>
    </row>
    <row r="49" spans="1:6" x14ac:dyDescent="0.25">
      <c r="A49" s="21"/>
      <c r="B49" s="22" t="s">
        <v>33</v>
      </c>
      <c r="C49" s="23">
        <v>0.43880597014925371</v>
      </c>
      <c r="D49" s="24">
        <v>0.26190476190476192</v>
      </c>
      <c r="E49" s="25">
        <v>0.26515151515151514</v>
      </c>
      <c r="F49" s="31">
        <f>AVERAGE(C49:E49)</f>
        <v>0.32195408240184359</v>
      </c>
    </row>
    <row r="50" spans="1:6" x14ac:dyDescent="0.25">
      <c r="A50" s="21"/>
      <c r="B50" s="22" t="s">
        <v>34</v>
      </c>
      <c r="C50" s="23">
        <v>0.28358208955223879</v>
      </c>
      <c r="D50" s="24">
        <v>0.19841269841269843</v>
      </c>
      <c r="E50" s="25">
        <v>0.23484848484848483</v>
      </c>
      <c r="F50" s="31">
        <f>AVERAGE(C50:E50)</f>
        <v>0.23894775760447404</v>
      </c>
    </row>
    <row r="51" spans="1:6" x14ac:dyDescent="0.25">
      <c r="A51" s="21"/>
      <c r="B51" s="22" t="s">
        <v>35</v>
      </c>
      <c r="C51" s="23">
        <v>7.1641791044776124E-2</v>
      </c>
      <c r="D51" s="24">
        <v>0.13492063492063491</v>
      </c>
      <c r="E51" s="25">
        <v>0.12121212121212122</v>
      </c>
      <c r="F51" s="31">
        <f>AVERAGE(C51:E51)</f>
        <v>0.10925818239251074</v>
      </c>
    </row>
    <row r="52" spans="1:6" ht="24" x14ac:dyDescent="0.25">
      <c r="A52" s="21"/>
      <c r="B52" s="22" t="s">
        <v>36</v>
      </c>
      <c r="C52" s="23">
        <v>0.2537313432835821</v>
      </c>
      <c r="D52" s="24">
        <v>0.2857142857142857</v>
      </c>
      <c r="E52" s="25">
        <v>0.22727272727272727</v>
      </c>
      <c r="F52" s="31">
        <f>AVERAGE(C52:E52)</f>
        <v>0.25557278542353168</v>
      </c>
    </row>
    <row r="53" spans="1:6" ht="24" x14ac:dyDescent="0.25">
      <c r="A53" s="21"/>
      <c r="B53" s="22" t="s">
        <v>37</v>
      </c>
      <c r="C53" s="23">
        <v>0.26865671641791045</v>
      </c>
      <c r="D53" s="24">
        <v>0.15079365079365079</v>
      </c>
      <c r="E53" s="25">
        <v>0.26515151515151514</v>
      </c>
      <c r="F53" s="31">
        <f>AVERAGE(C53:E53)</f>
        <v>0.22820062745435879</v>
      </c>
    </row>
    <row r="54" spans="1:6" x14ac:dyDescent="0.25">
      <c r="A54" s="21"/>
      <c r="B54" s="22" t="s">
        <v>38</v>
      </c>
      <c r="C54" s="23">
        <v>0.22089552238805971</v>
      </c>
      <c r="D54" s="24">
        <v>0.21428571428571427</v>
      </c>
      <c r="E54" s="25">
        <v>0.22727272727272727</v>
      </c>
      <c r="F54" s="31">
        <f>AVERAGE(C54:E54)</f>
        <v>0.22081798798216709</v>
      </c>
    </row>
    <row r="55" spans="1:6" x14ac:dyDescent="0.25">
      <c r="A55" s="21"/>
      <c r="B55" s="22" t="s">
        <v>39</v>
      </c>
      <c r="C55" s="23">
        <v>8.3582089552238822E-2</v>
      </c>
      <c r="D55" s="24">
        <v>8.7301587301587297E-2</v>
      </c>
      <c r="E55" s="25">
        <v>0.10606060606060605</v>
      </c>
      <c r="F55" s="31">
        <f>AVERAGE(C55:E55)</f>
        <v>9.2314760971477394E-2</v>
      </c>
    </row>
    <row r="56" spans="1:6" x14ac:dyDescent="0.25">
      <c r="A56" s="21"/>
      <c r="B56" s="22" t="s">
        <v>40</v>
      </c>
      <c r="C56" s="23">
        <v>0.37313432835820898</v>
      </c>
      <c r="D56" s="24">
        <v>0.38095238095238093</v>
      </c>
      <c r="E56" s="25">
        <v>0.2878787878787879</v>
      </c>
      <c r="F56" s="31">
        <f>AVERAGE(C56:E56)</f>
        <v>0.34732183239645925</v>
      </c>
    </row>
    <row r="57" spans="1:6" ht="24" x14ac:dyDescent="0.25">
      <c r="A57" s="21"/>
      <c r="B57" s="22" t="s">
        <v>41</v>
      </c>
      <c r="C57" s="23">
        <v>7.4626865671641784E-2</v>
      </c>
      <c r="D57" s="24">
        <v>0.11904761904761903</v>
      </c>
      <c r="E57" s="25">
        <v>0.12878787878787878</v>
      </c>
      <c r="F57" s="31">
        <f>AVERAGE(C57:E57)</f>
        <v>0.10748745450237986</v>
      </c>
    </row>
    <row r="58" spans="1:6" ht="24" x14ac:dyDescent="0.25">
      <c r="A58" s="21"/>
      <c r="B58" s="22" t="s">
        <v>42</v>
      </c>
      <c r="C58" s="23">
        <v>0.32238805970149254</v>
      </c>
      <c r="D58" s="24">
        <v>0.35714285714285715</v>
      </c>
      <c r="E58" s="25">
        <v>0.2196969696969697</v>
      </c>
      <c r="F58" s="31">
        <f>AVERAGE(C58:E58)</f>
        <v>0.29974262884710651</v>
      </c>
    </row>
    <row r="59" spans="1:6" ht="24" x14ac:dyDescent="0.25">
      <c r="A59" s="21"/>
      <c r="B59" s="22" t="s">
        <v>43</v>
      </c>
      <c r="C59" s="23">
        <v>0.19104477611940301</v>
      </c>
      <c r="D59" s="24">
        <v>0.21428571428571427</v>
      </c>
      <c r="E59" s="25">
        <v>0.20454545454545456</v>
      </c>
      <c r="F59" s="31">
        <f>AVERAGE(C59:E59)</f>
        <v>0.20329198165019061</v>
      </c>
    </row>
    <row r="60" spans="1:6" x14ac:dyDescent="0.25">
      <c r="A60" s="21" t="s">
        <v>63</v>
      </c>
      <c r="B60" s="22" t="s">
        <v>64</v>
      </c>
      <c r="C60" s="23">
        <v>0.12835820895522387</v>
      </c>
      <c r="D60" s="24">
        <v>0.12698412698412698</v>
      </c>
      <c r="E60" s="25">
        <v>0.11363636363636363</v>
      </c>
      <c r="F60" s="31">
        <f>AVERAGE(C60:E60)</f>
        <v>0.12299289985857149</v>
      </c>
    </row>
    <row r="61" spans="1:6" ht="24" x14ac:dyDescent="0.25">
      <c r="A61" s="21"/>
      <c r="B61" s="22" t="s">
        <v>65</v>
      </c>
      <c r="C61" s="23">
        <v>0.17611940298507464</v>
      </c>
      <c r="D61" s="24">
        <v>0.19047619047619047</v>
      </c>
      <c r="E61" s="25">
        <v>0.2121212121212121</v>
      </c>
      <c r="F61" s="31">
        <f>AVERAGE(C61:E61)</f>
        <v>0.19290560186082573</v>
      </c>
    </row>
    <row r="62" spans="1:6" ht="24" x14ac:dyDescent="0.25">
      <c r="A62" s="21"/>
      <c r="B62" s="22" t="s">
        <v>66</v>
      </c>
      <c r="C62" s="23">
        <v>7.1641791044776124E-2</v>
      </c>
      <c r="D62" s="24">
        <v>0.15079365079365079</v>
      </c>
      <c r="E62" s="25">
        <v>7.575757575757576E-2</v>
      </c>
      <c r="F62" s="31">
        <f>AVERAGE(C62:E62)</f>
        <v>9.939767253200088E-2</v>
      </c>
    </row>
    <row r="63" spans="1:6" x14ac:dyDescent="0.25">
      <c r="A63" s="21"/>
      <c r="B63" s="22" t="s">
        <v>67</v>
      </c>
      <c r="C63" s="23">
        <v>0.11641791044776119</v>
      </c>
      <c r="D63" s="24">
        <v>0.13492063492063491</v>
      </c>
      <c r="E63" s="25">
        <v>0.16666666666666663</v>
      </c>
      <c r="F63" s="31">
        <f>AVERAGE(C63:E63)</f>
        <v>0.13933507067835424</v>
      </c>
    </row>
    <row r="64" spans="1:6" x14ac:dyDescent="0.25">
      <c r="A64" s="21"/>
      <c r="B64" s="22" t="s">
        <v>68</v>
      </c>
      <c r="C64" s="23">
        <v>0.17611940298507464</v>
      </c>
      <c r="D64" s="24">
        <v>0.19047619047619047</v>
      </c>
      <c r="E64" s="25">
        <v>0.26515151515151514</v>
      </c>
      <c r="F64" s="31">
        <f>AVERAGE(C64:E64)</f>
        <v>0.21058236953759343</v>
      </c>
    </row>
    <row r="65" spans="1:6" ht="24" x14ac:dyDescent="0.25">
      <c r="A65" s="21"/>
      <c r="B65" s="22" t="s">
        <v>69</v>
      </c>
      <c r="C65" s="23">
        <v>9.2537313432835819E-2</v>
      </c>
      <c r="D65" s="24">
        <v>0.1111111111111111</v>
      </c>
      <c r="E65" s="25">
        <v>0.18939393939393936</v>
      </c>
      <c r="F65" s="31">
        <f>AVERAGE(C65:E65)</f>
        <v>0.13101412131262877</v>
      </c>
    </row>
    <row r="66" spans="1:6" x14ac:dyDescent="0.25">
      <c r="A66" s="21"/>
      <c r="B66" s="22" t="s">
        <v>70</v>
      </c>
      <c r="C66" s="23">
        <v>0.17313432835820897</v>
      </c>
      <c r="D66" s="24">
        <v>0.15873015873015872</v>
      </c>
      <c r="E66" s="25">
        <v>0.25</v>
      </c>
      <c r="F66" s="31">
        <f>AVERAGE(C66:E66)</f>
        <v>0.19395482902945591</v>
      </c>
    </row>
    <row r="67" spans="1:6" x14ac:dyDescent="0.25">
      <c r="A67" s="21"/>
      <c r="B67" s="22" t="s">
        <v>71</v>
      </c>
      <c r="C67" s="23">
        <v>0.15522388059701492</v>
      </c>
      <c r="D67" s="24">
        <v>0.15079365079365079</v>
      </c>
      <c r="E67" s="25">
        <v>0.18181818181818182</v>
      </c>
      <c r="F67" s="31">
        <f>AVERAGE(C67:E67)</f>
        <v>0.16261190440294918</v>
      </c>
    </row>
    <row r="68" spans="1:6" x14ac:dyDescent="0.25">
      <c r="A68" s="21"/>
      <c r="B68" s="22" t="s">
        <v>72</v>
      </c>
      <c r="C68" s="23">
        <v>0.11044776119402985</v>
      </c>
      <c r="D68" s="24">
        <v>0.1111111111111111</v>
      </c>
      <c r="E68" s="25">
        <v>0.11363636363636363</v>
      </c>
      <c r="F68" s="31">
        <f>AVERAGE(C68:E68)</f>
        <v>0.11173174531383485</v>
      </c>
    </row>
    <row r="69" spans="1:6" x14ac:dyDescent="0.25">
      <c r="A69" s="21"/>
      <c r="B69" s="22" t="s">
        <v>73</v>
      </c>
      <c r="C69" s="23">
        <v>0.14029850746268657</v>
      </c>
      <c r="D69" s="24">
        <v>0.19047619047619047</v>
      </c>
      <c r="E69" s="25">
        <v>0.17424242424242425</v>
      </c>
      <c r="F69" s="31">
        <f>AVERAGE(C69:E69)</f>
        <v>0.16833904072710046</v>
      </c>
    </row>
    <row r="70" spans="1:6" x14ac:dyDescent="0.25">
      <c r="A70" s="21"/>
      <c r="B70" s="22" t="s">
        <v>74</v>
      </c>
      <c r="C70" s="23">
        <v>0.15223880597014924</v>
      </c>
      <c r="D70" s="24">
        <v>9.5238095238095233E-2</v>
      </c>
      <c r="E70" s="25">
        <v>0.15909090909090909</v>
      </c>
      <c r="F70" s="31">
        <f>AVERAGE(C70:E70)</f>
        <v>0.1355226034330512</v>
      </c>
    </row>
    <row r="71" spans="1:6" x14ac:dyDescent="0.25">
      <c r="A71" s="21"/>
      <c r="B71" s="22" t="s">
        <v>75</v>
      </c>
      <c r="C71" s="23">
        <v>0.14925373134328357</v>
      </c>
      <c r="D71" s="24">
        <v>0.1111111111111111</v>
      </c>
      <c r="E71" s="25">
        <v>8.3333333333333315E-2</v>
      </c>
      <c r="F71" s="31">
        <f>AVERAGE(C71:E71)</f>
        <v>0.11456605859590933</v>
      </c>
    </row>
    <row r="72" spans="1:6" x14ac:dyDescent="0.25">
      <c r="A72" s="21"/>
      <c r="B72" s="22" t="s">
        <v>76</v>
      </c>
      <c r="C72" s="23">
        <v>0.34925373134328358</v>
      </c>
      <c r="D72" s="24">
        <v>0.30952380952380953</v>
      </c>
      <c r="E72" s="25">
        <v>0.2196969696969697</v>
      </c>
      <c r="F72" s="31">
        <f>AVERAGE(C72:E72)</f>
        <v>0.29282483685468758</v>
      </c>
    </row>
    <row r="73" spans="1:6" ht="24" x14ac:dyDescent="0.25">
      <c r="A73" s="21"/>
      <c r="B73" s="22" t="s">
        <v>77</v>
      </c>
      <c r="C73" s="23">
        <v>0.10149253731343283</v>
      </c>
      <c r="D73" s="24">
        <v>0.1111111111111111</v>
      </c>
      <c r="E73" s="25">
        <v>0.12878787878787878</v>
      </c>
      <c r="F73" s="31">
        <f>AVERAGE(C73:E73)</f>
        <v>0.11379717573747423</v>
      </c>
    </row>
    <row r="74" spans="1:6" x14ac:dyDescent="0.25">
      <c r="A74" s="21"/>
      <c r="B74" s="22" t="s">
        <v>78</v>
      </c>
      <c r="C74" s="23">
        <v>0.42388059701492536</v>
      </c>
      <c r="D74" s="24">
        <v>0.35714285714285715</v>
      </c>
      <c r="E74" s="25">
        <v>0.3257575757575758</v>
      </c>
      <c r="F74" s="31">
        <f>AVERAGE(C74:E74)</f>
        <v>0.36892700997178612</v>
      </c>
    </row>
    <row r="75" spans="1:6" x14ac:dyDescent="0.25">
      <c r="A75" s="21"/>
      <c r="B75" s="22" t="s">
        <v>79</v>
      </c>
      <c r="C75" s="23">
        <v>0.25970149253731345</v>
      </c>
      <c r="D75" s="24">
        <v>0.29365079365079366</v>
      </c>
      <c r="E75" s="25">
        <v>0.23484848484848483</v>
      </c>
      <c r="F75" s="31">
        <f>AVERAGE(C75:E75)</f>
        <v>0.26273359034553062</v>
      </c>
    </row>
    <row r="76" spans="1:6" x14ac:dyDescent="0.25">
      <c r="A76" s="21"/>
      <c r="B76" s="22" t="s">
        <v>80</v>
      </c>
      <c r="C76" s="23">
        <v>0.34328358208955223</v>
      </c>
      <c r="D76" s="24">
        <v>0.33333333333333326</v>
      </c>
      <c r="E76" s="25">
        <v>0.27272727272727271</v>
      </c>
      <c r="F76" s="31">
        <f>AVERAGE(C76:E76)</f>
        <v>0.31644806271671938</v>
      </c>
    </row>
    <row r="77" spans="1:6" x14ac:dyDescent="0.25">
      <c r="A77" s="21"/>
      <c r="B77" s="22" t="s">
        <v>81</v>
      </c>
      <c r="C77" s="23">
        <v>0.26865671641791045</v>
      </c>
      <c r="D77" s="24">
        <v>0.30952380952380953</v>
      </c>
      <c r="E77" s="25">
        <v>0.22727272727272727</v>
      </c>
      <c r="F77" s="31">
        <f>AVERAGE(C77:E77)</f>
        <v>0.26848441773814907</v>
      </c>
    </row>
    <row r="78" spans="1:6" x14ac:dyDescent="0.25">
      <c r="A78" s="21" t="s">
        <v>82</v>
      </c>
      <c r="B78" s="22" t="s">
        <v>83</v>
      </c>
      <c r="C78" s="23">
        <v>0.15820895522388059</v>
      </c>
      <c r="D78" s="24">
        <v>0.19047619047619047</v>
      </c>
      <c r="E78" s="25">
        <v>0.16666666666666663</v>
      </c>
      <c r="F78" s="31">
        <f>AVERAGE(C78:E78)</f>
        <v>0.17178393745557921</v>
      </c>
    </row>
    <row r="79" spans="1:6" x14ac:dyDescent="0.25">
      <c r="A79" s="21"/>
      <c r="B79" s="22" t="s">
        <v>84</v>
      </c>
      <c r="C79" s="23">
        <v>0.2626865671641791</v>
      </c>
      <c r="D79" s="24">
        <v>0.26190476190476192</v>
      </c>
      <c r="E79" s="25">
        <v>0.20454545454545456</v>
      </c>
      <c r="F79" s="31">
        <f>AVERAGE(C79:E79)</f>
        <v>0.24304559453813188</v>
      </c>
    </row>
    <row r="80" spans="1:6" x14ac:dyDescent="0.25">
      <c r="A80" s="21"/>
      <c r="B80" s="22" t="s">
        <v>85</v>
      </c>
      <c r="C80" s="23">
        <v>0.16417910447761194</v>
      </c>
      <c r="D80" s="24">
        <v>7.1428571428571425E-2</v>
      </c>
      <c r="E80" s="25">
        <v>0.12878787878787878</v>
      </c>
      <c r="F80" s="31">
        <f>AVERAGE(C80:E80)</f>
        <v>0.12146518489802072</v>
      </c>
    </row>
    <row r="81" spans="1:6" x14ac:dyDescent="0.25">
      <c r="A81" s="21"/>
      <c r="B81" s="22" t="s">
        <v>86</v>
      </c>
      <c r="C81" s="23">
        <v>0.22388059701492538</v>
      </c>
      <c r="D81" s="24">
        <v>0.22222222222222221</v>
      </c>
      <c r="E81" s="25">
        <v>0.29545454545454547</v>
      </c>
      <c r="F81" s="31">
        <f>AVERAGE(C81:E81)</f>
        <v>0.24718578823056436</v>
      </c>
    </row>
    <row r="82" spans="1:6" x14ac:dyDescent="0.25">
      <c r="A82" s="21"/>
      <c r="B82" s="22" t="s">
        <v>87</v>
      </c>
      <c r="C82" s="23">
        <v>0.16417910447761194</v>
      </c>
      <c r="D82" s="24">
        <v>0.12698412698412698</v>
      </c>
      <c r="E82" s="25">
        <v>0.18181818181818182</v>
      </c>
      <c r="F82" s="31">
        <f>AVERAGE(C82:E82)</f>
        <v>0.15766047109330691</v>
      </c>
    </row>
    <row r="83" spans="1:6" ht="24" x14ac:dyDescent="0.25">
      <c r="A83" s="21"/>
      <c r="B83" s="22" t="s">
        <v>88</v>
      </c>
      <c r="C83" s="23">
        <v>8.3582089552238822E-2</v>
      </c>
      <c r="D83" s="24">
        <v>0.12698412698412698</v>
      </c>
      <c r="E83" s="25">
        <v>0.19696969696969696</v>
      </c>
      <c r="F83" s="31">
        <f>AVERAGE(C83:E83)</f>
        <v>0.13584530450202092</v>
      </c>
    </row>
    <row r="84" spans="1:6" ht="24" x14ac:dyDescent="0.25">
      <c r="A84" s="21"/>
      <c r="B84" s="22" t="s">
        <v>89</v>
      </c>
      <c r="C84" s="23">
        <v>0.12835820895522387</v>
      </c>
      <c r="D84" s="24">
        <v>0.14285714285714285</v>
      </c>
      <c r="E84" s="25">
        <v>0.14393939393939395</v>
      </c>
      <c r="F84" s="31">
        <f>AVERAGE(C84:E84)</f>
        <v>0.13838491525058691</v>
      </c>
    </row>
    <row r="85" spans="1:6" x14ac:dyDescent="0.25">
      <c r="A85" s="21"/>
      <c r="B85" s="22" t="s">
        <v>90</v>
      </c>
      <c r="C85" s="23">
        <v>8.6567164179104483E-2</v>
      </c>
      <c r="D85" s="24">
        <v>0.15079365079365079</v>
      </c>
      <c r="E85" s="25">
        <v>0.15909090909090909</v>
      </c>
      <c r="F85" s="31">
        <f>AVERAGE(C85:E85)</f>
        <v>0.13215057468788813</v>
      </c>
    </row>
    <row r="86" spans="1:6" x14ac:dyDescent="0.25">
      <c r="A86" s="21"/>
      <c r="B86" s="22" t="s">
        <v>91</v>
      </c>
      <c r="C86" s="23">
        <v>5.6716417910447764E-2</v>
      </c>
      <c r="D86" s="24">
        <v>0.14285714285714285</v>
      </c>
      <c r="E86" s="25">
        <v>0.14393939393939395</v>
      </c>
      <c r="F86" s="31">
        <f>AVERAGE(C86:E86)</f>
        <v>0.11450431823566153</v>
      </c>
    </row>
    <row r="87" spans="1:6" x14ac:dyDescent="0.25">
      <c r="A87" s="21"/>
      <c r="B87" s="22" t="s">
        <v>92</v>
      </c>
      <c r="C87" s="23">
        <v>0.15820895522388059</v>
      </c>
      <c r="D87" s="24">
        <v>0.21428571428571427</v>
      </c>
      <c r="E87" s="25">
        <v>0.12121212121212122</v>
      </c>
      <c r="F87" s="31">
        <f>AVERAGE(C87:E87)</f>
        <v>0.16456893024057204</v>
      </c>
    </row>
    <row r="88" spans="1:6" x14ac:dyDescent="0.25">
      <c r="A88" s="21"/>
      <c r="B88" s="22" t="s">
        <v>93</v>
      </c>
      <c r="C88" s="23">
        <v>0.18507462686567164</v>
      </c>
      <c r="D88" s="24">
        <v>0.19047619047619047</v>
      </c>
      <c r="E88" s="25">
        <v>0.19696969696969696</v>
      </c>
      <c r="F88" s="31">
        <f>AVERAGE(C88:E88)</f>
        <v>0.19084017143718635</v>
      </c>
    </row>
    <row r="89" spans="1:6" x14ac:dyDescent="0.25">
      <c r="A89" s="21"/>
      <c r="B89" s="22" t="s">
        <v>94</v>
      </c>
      <c r="C89" s="23">
        <v>0.33731343283582083</v>
      </c>
      <c r="D89" s="24">
        <v>0.25396825396825395</v>
      </c>
      <c r="E89" s="25">
        <v>0.2878787878787879</v>
      </c>
      <c r="F89" s="31">
        <f>AVERAGE(C89:E89)</f>
        <v>0.29305349156095423</v>
      </c>
    </row>
    <row r="90" spans="1:6" ht="24" x14ac:dyDescent="0.25">
      <c r="A90" s="21"/>
      <c r="B90" s="22" t="s">
        <v>95</v>
      </c>
      <c r="C90" s="23">
        <v>0.13134328358208955</v>
      </c>
      <c r="D90" s="24">
        <v>0.21428571428571427</v>
      </c>
      <c r="E90" s="25">
        <v>0.10606060606060605</v>
      </c>
      <c r="F90" s="31">
        <f>AVERAGE(C90:E90)</f>
        <v>0.15056320130946996</v>
      </c>
    </row>
    <row r="91" spans="1:6" ht="24" x14ac:dyDescent="0.25">
      <c r="A91" s="21"/>
      <c r="B91" s="22" t="s">
        <v>96</v>
      </c>
      <c r="C91" s="23">
        <v>0.19104477611940301</v>
      </c>
      <c r="D91" s="24">
        <v>0.18253968253968253</v>
      </c>
      <c r="E91" s="25">
        <v>0.14393939393939395</v>
      </c>
      <c r="F91" s="31">
        <f>AVERAGE(C91:E91)</f>
        <v>0.1725079508661598</v>
      </c>
    </row>
    <row r="92" spans="1:6" x14ac:dyDescent="0.25">
      <c r="A92" s="21"/>
      <c r="B92" s="22" t="s">
        <v>97</v>
      </c>
      <c r="C92" s="23">
        <v>0.33731343283582083</v>
      </c>
      <c r="D92" s="24">
        <v>0.20634920634920634</v>
      </c>
      <c r="E92" s="25">
        <v>0.24242424242424243</v>
      </c>
      <c r="F92" s="31">
        <f>AVERAGE(C92:E92)</f>
        <v>0.26202896053642322</v>
      </c>
    </row>
    <row r="93" spans="1:6" x14ac:dyDescent="0.25">
      <c r="A93" s="21"/>
      <c r="B93" s="22" t="s">
        <v>98</v>
      </c>
      <c r="C93" s="23">
        <v>0.2746268656716418</v>
      </c>
      <c r="D93" s="24">
        <v>0.31746031746031744</v>
      </c>
      <c r="E93" s="25">
        <v>0.25757575757575757</v>
      </c>
      <c r="F93" s="31">
        <f>AVERAGE(C93:E93)</f>
        <v>0.28322098023590558</v>
      </c>
    </row>
    <row r="94" spans="1:6" x14ac:dyDescent="0.25">
      <c r="A94" s="21"/>
      <c r="B94" s="22" t="s">
        <v>99</v>
      </c>
      <c r="C94" s="23">
        <v>0.28059701492537314</v>
      </c>
      <c r="D94" s="24">
        <v>0.24603174603174602</v>
      </c>
      <c r="E94" s="25">
        <v>0.18181818181818182</v>
      </c>
      <c r="F94" s="31">
        <f>AVERAGE(C94:E94)</f>
        <v>0.23614898092510037</v>
      </c>
    </row>
    <row r="95" spans="1:6" ht="15.75" thickBot="1" x14ac:dyDescent="0.3">
      <c r="A95" s="26"/>
      <c r="B95" s="27" t="s">
        <v>100</v>
      </c>
      <c r="C95" s="28">
        <v>0.24776119402985075</v>
      </c>
      <c r="D95" s="29">
        <v>0.23809523809523805</v>
      </c>
      <c r="E95" s="30">
        <v>0.19696969696969696</v>
      </c>
      <c r="F95" s="31">
        <f>AVERAGE(C95:E95)</f>
        <v>0.22760870969826189</v>
      </c>
    </row>
    <row r="96" spans="1:6" ht="15.75" thickTop="1" x14ac:dyDescent="0.25">
      <c r="C96" s="32">
        <f>AVERAGE(C6:C95)</f>
        <v>0.1952238805970149</v>
      </c>
      <c r="D96" s="32">
        <f>AVERAGE(D6:D95)</f>
        <v>0.19215167548500872</v>
      </c>
      <c r="E96" s="32">
        <f>AVERAGE(E6:E95)</f>
        <v>0.19276094276094272</v>
      </c>
      <c r="F96" s="32">
        <f>AVERAGE(F6:F95)</f>
        <v>0.19337883294765554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-1.112731485281776E-2</v>
      </c>
      <c r="D103" s="19">
        <f t="shared" ref="D103:E103" si="0">D6 -($F6*D$96/$F$96)</f>
        <v>3.4411017822035234E-2</v>
      </c>
      <c r="E103" s="20">
        <f t="shared" si="0"/>
        <v>-2.3283702969217085E-2</v>
      </c>
    </row>
    <row r="104" spans="1:5" x14ac:dyDescent="0.25">
      <c r="A104" s="21"/>
      <c r="B104" s="22" t="s">
        <v>46</v>
      </c>
      <c r="C104" s="23">
        <f t="shared" ref="C104:E104" si="1">C7 -($F7*C$96/$F$96)</f>
        <v>-1.1727248375034971E-3</v>
      </c>
      <c r="D104" s="24">
        <f t="shared" si="1"/>
        <v>6.0081970014928904E-2</v>
      </c>
      <c r="E104" s="25">
        <f t="shared" si="1"/>
        <v>-5.8909245177425129E-2</v>
      </c>
    </row>
    <row r="105" spans="1:5" x14ac:dyDescent="0.25">
      <c r="A105" s="21"/>
      <c r="B105" s="22" t="s">
        <v>47</v>
      </c>
      <c r="C105" s="23">
        <f t="shared" ref="C105:E105" si="2">C8 -($F8*C$96/$F$96)</f>
        <v>1.3932862059923834E-3</v>
      </c>
      <c r="D105" s="24">
        <f t="shared" si="2"/>
        <v>-6.3831176407868617E-3</v>
      </c>
      <c r="E105" s="25">
        <f t="shared" si="2"/>
        <v>4.989831434795311E-3</v>
      </c>
    </row>
    <row r="106" spans="1:5" x14ac:dyDescent="0.25">
      <c r="A106" s="21"/>
      <c r="B106" s="22" t="s">
        <v>48</v>
      </c>
      <c r="C106" s="23">
        <f t="shared" ref="C106:E106" si="3">C9 -($F9*C$96/$F$96)</f>
        <v>2.4487798093000557E-3</v>
      </c>
      <c r="D106" s="24">
        <f t="shared" si="3"/>
        <v>-3.4224978893290209E-2</v>
      </c>
      <c r="E106" s="25">
        <f t="shared" si="3"/>
        <v>3.1776199083990514E-2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5.8137699758187E-2</v>
      </c>
      <c r="D107" s="24">
        <f t="shared" si="4"/>
        <v>4.0349289953541978E-2</v>
      </c>
      <c r="E107" s="25">
        <f t="shared" si="4"/>
        <v>-9.8486989711728506E-2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4.775749683842867E-3</v>
      </c>
      <c r="D108" s="24">
        <f t="shared" si="5"/>
        <v>1.0381278845641828E-2</v>
      </c>
      <c r="E108" s="25">
        <f t="shared" si="5"/>
        <v>-1.515702852948439E-2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-4.126679692176019E-2</v>
      </c>
      <c r="D109" s="24">
        <f t="shared" si="6"/>
        <v>3.9966617835443974E-2</v>
      </c>
      <c r="E109" s="25">
        <f t="shared" si="6"/>
        <v>1.3001790863163276E-3</v>
      </c>
    </row>
    <row r="110" spans="1:5" x14ac:dyDescent="0.25">
      <c r="A110" s="21"/>
      <c r="B110" s="22" t="s">
        <v>52</v>
      </c>
      <c r="C110" s="23">
        <f t="shared" ref="C110:E110" si="7">C13 -($F13*C$96/$F$96)</f>
        <v>1.5169399958403995E-2</v>
      </c>
      <c r="D110" s="24">
        <f t="shared" si="7"/>
        <v>-1.478985593153001E-3</v>
      </c>
      <c r="E110" s="25">
        <f t="shared" si="7"/>
        <v>-1.3690414365250855E-2</v>
      </c>
    </row>
    <row r="111" spans="1:5" x14ac:dyDescent="0.25">
      <c r="A111" s="21"/>
      <c r="B111" s="22" t="s">
        <v>53</v>
      </c>
      <c r="C111" s="23">
        <f t="shared" ref="C111:E111" si="8">C14 -($F14*C$96/$F$96)</f>
        <v>-3.6408259381819311E-2</v>
      </c>
      <c r="D111" s="24">
        <f t="shared" si="8"/>
        <v>-1.0538532460195718E-2</v>
      </c>
      <c r="E111" s="25">
        <f t="shared" si="8"/>
        <v>4.6946791842015112E-2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1.9904147584967335E-3</v>
      </c>
      <c r="D112" s="24">
        <f t="shared" si="9"/>
        <v>-2.3228466378134138E-2</v>
      </c>
      <c r="E112" s="25">
        <f t="shared" si="9"/>
        <v>2.1238051619637738E-2</v>
      </c>
    </row>
    <row r="113" spans="1:5" x14ac:dyDescent="0.25">
      <c r="A113" s="21"/>
      <c r="B113" s="22" t="s">
        <v>55</v>
      </c>
      <c r="C113" s="23">
        <f t="shared" ref="C113:E113" si="10">C16 -($F16*C$96/$F$96)</f>
        <v>4.2017538815624728E-2</v>
      </c>
      <c r="D113" s="24">
        <f t="shared" si="10"/>
        <v>-3.5839235525854274E-2</v>
      </c>
      <c r="E113" s="25">
        <f t="shared" si="10"/>
        <v>-6.1783032897701207E-3</v>
      </c>
    </row>
    <row r="114" spans="1:5" x14ac:dyDescent="0.25">
      <c r="A114" s="21"/>
      <c r="B114" s="22" t="s">
        <v>56</v>
      </c>
      <c r="C114" s="23">
        <f t="shared" ref="C114:E114" si="11">C17 -($F17*C$96/$F$96)</f>
        <v>-9.7493322315841957E-4</v>
      </c>
      <c r="D114" s="24">
        <f t="shared" si="11"/>
        <v>-3.2901136312480511E-2</v>
      </c>
      <c r="E114" s="25">
        <f t="shared" si="11"/>
        <v>3.3876069535639319E-2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4.4335021292608578E-3</v>
      </c>
      <c r="D115" s="24">
        <f t="shared" si="12"/>
        <v>-1.079060161347889E-2</v>
      </c>
      <c r="E115" s="25">
        <f t="shared" si="12"/>
        <v>6.3570994842184758E-3</v>
      </c>
    </row>
    <row r="116" spans="1:5" x14ac:dyDescent="0.25">
      <c r="A116" s="21"/>
      <c r="B116" s="22" t="s">
        <v>58</v>
      </c>
      <c r="C116" s="23">
        <f t="shared" ref="C116:E116" si="13">C19 -($F19*C$96/$F$96)</f>
        <v>-3.1654454461027881E-2</v>
      </c>
      <c r="D116" s="24">
        <f t="shared" si="13"/>
        <v>4.446568956921701E-2</v>
      </c>
      <c r="E116" s="25">
        <f t="shared" si="13"/>
        <v>-1.2811235108188879E-2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3.499426589941404E-2</v>
      </c>
      <c r="D117" s="24">
        <f t="shared" si="14"/>
        <v>1.5168612779403706E-2</v>
      </c>
      <c r="E117" s="25">
        <f t="shared" si="14"/>
        <v>-5.0162878678817358E-2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-9.3869136447998769E-3</v>
      </c>
      <c r="D118" s="24">
        <f t="shared" si="15"/>
        <v>-2.2101298236232192E-2</v>
      </c>
      <c r="E118" s="25">
        <f t="shared" si="15"/>
        <v>3.1488211881032263E-2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-2.9661812226582478E-2</v>
      </c>
      <c r="D119" s="24">
        <f t="shared" si="16"/>
        <v>2.1093791614785085E-2</v>
      </c>
      <c r="E119" s="25">
        <f t="shared" si="16"/>
        <v>8.5680206117974833E-3</v>
      </c>
    </row>
    <row r="120" spans="1:5" x14ac:dyDescent="0.25">
      <c r="A120" s="21"/>
      <c r="B120" s="22" t="s">
        <v>62</v>
      </c>
      <c r="C120" s="23">
        <f t="shared" ref="C120:E120" si="17">C23 -($F23*C$96/$F$96)</f>
        <v>1.3141200607886511E-2</v>
      </c>
      <c r="D120" s="24">
        <f t="shared" si="17"/>
        <v>-6.681692229428049E-3</v>
      </c>
      <c r="E120" s="25">
        <f t="shared" si="17"/>
        <v>-6.4595083784582119E-3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2.7747750393665727E-3</v>
      </c>
      <c r="D121" s="24">
        <f t="shared" si="18"/>
        <v>-1.5092998908344174E-2</v>
      </c>
      <c r="E121" s="25">
        <f t="shared" si="18"/>
        <v>1.2318223868977851E-2</v>
      </c>
    </row>
    <row r="122" spans="1:5" x14ac:dyDescent="0.25">
      <c r="A122" s="21"/>
      <c r="B122" s="22" t="s">
        <v>8</v>
      </c>
      <c r="C122" s="23">
        <f t="shared" ref="C122:E122" si="19">C25 -($F25*C$96/$F$96)</f>
        <v>-3.5129976934073964E-2</v>
      </c>
      <c r="D122" s="24">
        <f t="shared" si="19"/>
        <v>1.5175027085145176E-2</v>
      </c>
      <c r="E122" s="25">
        <f t="shared" si="19"/>
        <v>1.9954949848929066E-2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-2.5168580742249369E-2</v>
      </c>
      <c r="D123" s="24">
        <f t="shared" si="20"/>
        <v>-5.8885801680555183E-3</v>
      </c>
      <c r="E123" s="25">
        <f t="shared" si="20"/>
        <v>3.1057160910305137E-2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9.5715054016704826E-3</v>
      </c>
      <c r="D124" s="24">
        <f t="shared" si="21"/>
        <v>-4.8426904922993994E-2</v>
      </c>
      <c r="E124" s="25">
        <f t="shared" si="21"/>
        <v>3.8855399521323719E-2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3.4178514707487506E-2</v>
      </c>
      <c r="D125" s="24">
        <f t="shared" si="22"/>
        <v>2.8816285731156355E-3</v>
      </c>
      <c r="E125" s="25">
        <f t="shared" si="22"/>
        <v>-3.7060143280602864E-2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-3.302274343692771E-2</v>
      </c>
      <c r="D126" s="24">
        <f t="shared" si="23"/>
        <v>3.0720667668590912E-2</v>
      </c>
      <c r="E126" s="25">
        <f t="shared" si="23"/>
        <v>2.3020757683369364E-3</v>
      </c>
    </row>
    <row r="127" spans="1:5" x14ac:dyDescent="0.25">
      <c r="A127" s="21"/>
      <c r="B127" s="22" t="s">
        <v>13</v>
      </c>
      <c r="C127" s="23">
        <f t="shared" ref="C127:E127" si="24">C30 -($F30*C$96/$F$96)</f>
        <v>3.4321856909750093E-2</v>
      </c>
      <c r="D127" s="24">
        <f t="shared" si="24"/>
        <v>-4.9558335518872065E-2</v>
      </c>
      <c r="E127" s="25">
        <f t="shared" si="24"/>
        <v>1.5236478609122361E-2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7.8325231783310023E-2</v>
      </c>
      <c r="D128" s="24">
        <f t="shared" si="25"/>
        <v>-6.2034909553063844E-2</v>
      </c>
      <c r="E128" s="25">
        <f t="shared" si="25"/>
        <v>-1.6290322230245458E-2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1.4768536786724101E-2</v>
      </c>
      <c r="D129" s="24">
        <f t="shared" si="26"/>
        <v>-6.5308116710608155E-3</v>
      </c>
      <c r="E129" s="25">
        <f t="shared" si="26"/>
        <v>-8.2377251156630082E-3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-2.1069818748632035E-2</v>
      </c>
      <c r="D130" s="24">
        <f t="shared" si="27"/>
        <v>-1.3643121750892828E-2</v>
      </c>
      <c r="E130" s="25">
        <f t="shared" si="27"/>
        <v>3.4712940499525016E-2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-3.787864100537372E-2</v>
      </c>
      <c r="D131" s="24">
        <f t="shared" si="28"/>
        <v>1.0068170663927317E-2</v>
      </c>
      <c r="E131" s="25">
        <f t="shared" si="28"/>
        <v>2.7810470341446528E-2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-3.2436174770402879E-2</v>
      </c>
      <c r="D132" s="24">
        <f t="shared" si="29"/>
        <v>-3.4827425200876325E-2</v>
      </c>
      <c r="E132" s="25">
        <f t="shared" si="29"/>
        <v>6.7263599971279356E-2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5.1477092926089263E-2</v>
      </c>
      <c r="D133" s="24">
        <f t="shared" si="30"/>
        <v>-2.7674659620362557E-2</v>
      </c>
      <c r="E133" s="25">
        <f t="shared" si="30"/>
        <v>-2.3802433305726317E-2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-3.6435484087860515E-2</v>
      </c>
      <c r="D134" s="24">
        <f t="shared" si="31"/>
        <v>9.7330386575151667E-3</v>
      </c>
      <c r="E134" s="25">
        <f t="shared" si="31"/>
        <v>2.6702445430345514E-2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-4.8952083939872992E-3</v>
      </c>
      <c r="D135" s="24">
        <f t="shared" si="32"/>
        <v>2.2002261493081626E-2</v>
      </c>
      <c r="E135" s="25">
        <f t="shared" si="32"/>
        <v>-1.7107053099094077E-2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-2.9082049736567916E-2</v>
      </c>
      <c r="D136" s="24">
        <f t="shared" si="33"/>
        <v>2.2802581914122405E-3</v>
      </c>
      <c r="E136" s="25">
        <f t="shared" si="33"/>
        <v>2.680179154515587E-2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-1.0303643746406618E-2</v>
      </c>
      <c r="D137" s="24">
        <f t="shared" si="34"/>
        <v>-1.0827320591999534E-4</v>
      </c>
      <c r="E137" s="25">
        <f t="shared" si="34"/>
        <v>1.0411916952326739E-2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-1.4128797444309393E-3</v>
      </c>
      <c r="D138" s="24">
        <f t="shared" si="35"/>
        <v>4.5583645310590393E-3</v>
      </c>
      <c r="E138" s="25">
        <f t="shared" si="35"/>
        <v>-3.1454847866279612E-3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4.7611267167342819E-2</v>
      </c>
      <c r="D139" s="24">
        <f t="shared" si="36"/>
        <v>-1.3314404050222148E-2</v>
      </c>
      <c r="E139" s="25">
        <f t="shared" si="36"/>
        <v>-3.4296863117120407E-2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6.8369115534475111E-2</v>
      </c>
      <c r="D140" s="24">
        <f t="shared" si="37"/>
        <v>-1.6619930233803148E-2</v>
      </c>
      <c r="E140" s="25">
        <f t="shared" si="37"/>
        <v>-5.1749185300671602E-2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1.5501087627006443E-2</v>
      </c>
      <c r="D141" s="24">
        <f t="shared" si="38"/>
        <v>-2.9009849266152382E-2</v>
      </c>
      <c r="E141" s="25">
        <f t="shared" si="38"/>
        <v>1.3508761639146327E-2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-3.16408421080073E-2</v>
      </c>
      <c r="D142" s="24">
        <f t="shared" si="39"/>
        <v>-4.9003429322971775E-2</v>
      </c>
      <c r="E142" s="25">
        <f t="shared" si="39"/>
        <v>8.064427143097927E-2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-5.885428702083581E-2</v>
      </c>
      <c r="D143" s="24">
        <f t="shared" si="40"/>
        <v>8.8795991225286419E-3</v>
      </c>
      <c r="E143" s="25">
        <f t="shared" si="40"/>
        <v>4.9974687898307557E-2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-6.9815613665911366E-2</v>
      </c>
      <c r="D144" s="24">
        <f t="shared" si="41"/>
        <v>1.7170209604661923E-2</v>
      </c>
      <c r="E144" s="25">
        <f t="shared" si="41"/>
        <v>5.2645404061249734E-2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-2.6265323900165144E-2</v>
      </c>
      <c r="D145" s="24">
        <f t="shared" si="42"/>
        <v>4.0041520151686244E-2</v>
      </c>
      <c r="E145" s="25">
        <f t="shared" si="42"/>
        <v>-1.3776196251520906E-2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0.11378009020947605</v>
      </c>
      <c r="D146" s="24">
        <f t="shared" si="43"/>
        <v>-5.8006240865114023E-2</v>
      </c>
      <c r="E146" s="25">
        <f t="shared" si="43"/>
        <v>-5.5773849344361581E-2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4.2354506427216915E-2</v>
      </c>
      <c r="D147" s="24">
        <f t="shared" si="44"/>
        <v>-3.901872713279364E-2</v>
      </c>
      <c r="E147" s="25">
        <f t="shared" si="44"/>
        <v>-3.3357792944229969E-3</v>
      </c>
    </row>
    <row r="148" spans="1:5" x14ac:dyDescent="0.25">
      <c r="A148" s="21"/>
      <c r="B148" s="22" t="s">
        <v>35</v>
      </c>
      <c r="C148" s="23">
        <f t="shared" ref="C148:E148" si="45">C51 -($F51*C$96/$F$96)</f>
        <v>-3.8658835081228166E-2</v>
      </c>
      <c r="D148" s="24">
        <f t="shared" si="45"/>
        <v>2.6355791048346233E-2</v>
      </c>
      <c r="E148" s="25">
        <f t="shared" si="45"/>
        <v>1.2303044032882127E-2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-4.2798887879006986E-3</v>
      </c>
      <c r="D149" s="24">
        <f t="shared" si="46"/>
        <v>3.1763332660415755E-2</v>
      </c>
      <c r="E149" s="25">
        <f t="shared" si="46"/>
        <v>-2.7483443872514696E-2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3.8278802934625406E-2</v>
      </c>
      <c r="D150" s="24">
        <f t="shared" si="47"/>
        <v>-7.5958844521876123E-2</v>
      </c>
      <c r="E150" s="25">
        <f t="shared" si="47"/>
        <v>3.7680041587251051E-2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-2.0293130884918575E-3</v>
      </c>
      <c r="D151" s="24">
        <f t="shared" si="48"/>
        <v>-5.1309908481261823E-3</v>
      </c>
      <c r="E151" s="25">
        <f t="shared" si="48"/>
        <v>7.1603039366183452E-3</v>
      </c>
    </row>
    <row r="152" spans="1:5" x14ac:dyDescent="0.25">
      <c r="A152" s="21"/>
      <c r="B152" s="22" t="s">
        <v>39</v>
      </c>
      <c r="C152" s="23">
        <f t="shared" ref="C152:E152" si="49">C55 -($F55*C$96/$F$96)</f>
        <v>-9.6134561987066547E-3</v>
      </c>
      <c r="D152" s="24">
        <f t="shared" si="49"/>
        <v>-4.4273559456241285E-3</v>
      </c>
      <c r="E152" s="25">
        <f t="shared" si="49"/>
        <v>1.4040812144330894E-2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2.2498662070696451E-2</v>
      </c>
      <c r="D153" s="24">
        <f t="shared" si="50"/>
        <v>3.5834608700812787E-2</v>
      </c>
      <c r="E153" s="25">
        <f t="shared" si="50"/>
        <v>-5.8333270771508683E-2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-3.3886137864426361E-2</v>
      </c>
      <c r="D154" s="24">
        <f t="shared" si="51"/>
        <v>1.2242266251630218E-2</v>
      </c>
      <c r="E154" s="25">
        <f t="shared" si="51"/>
        <v>2.1643871612796337E-2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1.97855551154687E-2</v>
      </c>
      <c r="D155" s="24">
        <f t="shared" si="52"/>
        <v>5.9302356870301831E-2</v>
      </c>
      <c r="E155" s="25">
        <f t="shared" si="52"/>
        <v>-7.9087911985770226E-2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-1.4186835567642858E-2</v>
      </c>
      <c r="D156" s="24">
        <f t="shared" si="53"/>
        <v>1.2283797678194708E-2</v>
      </c>
      <c r="E156" s="25">
        <f t="shared" si="53"/>
        <v>1.9030378894485112E-3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4.1918209888129054E-3</v>
      </c>
      <c r="D157" s="24">
        <f t="shared" si="54"/>
        <v>4.7717244148057225E-3</v>
      </c>
      <c r="E157" s="25">
        <f t="shared" si="54"/>
        <v>-8.9635454036184475E-3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-1.8626731377867856E-2</v>
      </c>
      <c r="D158" s="24">
        <f t="shared" si="55"/>
        <v>-1.2052569862375517E-3</v>
      </c>
      <c r="E158" s="25">
        <f t="shared" si="55"/>
        <v>1.9831988364105713E-2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-2.8704245065913861E-2</v>
      </c>
      <c r="D159" s="24">
        <f t="shared" si="56"/>
        <v>5.2026743241239917E-2</v>
      </c>
      <c r="E159" s="25">
        <f t="shared" si="56"/>
        <v>-2.332249817532589E-2</v>
      </c>
    </row>
    <row r="160" spans="1:5" x14ac:dyDescent="0.25">
      <c r="A160" s="21"/>
      <c r="B160" s="22" t="s">
        <v>67</v>
      </c>
      <c r="C160" s="23">
        <f t="shared" ref="C160:E160" si="57">C63 -($F63*C$96/$F$96)</f>
        <v>-2.4246570697652833E-2</v>
      </c>
      <c r="D160" s="24">
        <f t="shared" si="57"/>
        <v>-3.5302331323076586E-3</v>
      </c>
      <c r="E160" s="25">
        <f t="shared" si="57"/>
        <v>2.77768038299607E-2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-3.6472154941906948E-2</v>
      </c>
      <c r="D161" s="24">
        <f t="shared" si="58"/>
        <v>-1.8769850145042954E-2</v>
      </c>
      <c r="E161" s="25">
        <f t="shared" si="58"/>
        <v>5.5242005086950152E-2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-3.9726827299582171E-2</v>
      </c>
      <c r="D162" s="24">
        <f t="shared" si="59"/>
        <v>-1.907161126177731E-2</v>
      </c>
      <c r="E162" s="25">
        <f t="shared" si="59"/>
        <v>5.8798438561359662E-2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-2.2671043959402809E-2</v>
      </c>
      <c r="D163" s="24">
        <f t="shared" si="60"/>
        <v>-3.3993857638822039E-2</v>
      </c>
      <c r="E163" s="25">
        <f t="shared" si="60"/>
        <v>5.6664901598225043E-2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-8.9395209755221972E-3</v>
      </c>
      <c r="D164" s="24">
        <f t="shared" si="61"/>
        <v>-1.0786339159502834E-2</v>
      </c>
      <c r="E164" s="25">
        <f t="shared" si="61"/>
        <v>1.9725860135025253E-2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-2.3500283755685664E-3</v>
      </c>
      <c r="D165" s="24">
        <f t="shared" si="62"/>
        <v>8.8401232987769807E-5</v>
      </c>
      <c r="E165" s="25">
        <f t="shared" si="62"/>
        <v>2.2616271425809908E-3</v>
      </c>
    </row>
    <row r="166" spans="1:5" x14ac:dyDescent="0.25">
      <c r="A166" s="21"/>
      <c r="B166" s="22" t="s">
        <v>73</v>
      </c>
      <c r="C166" s="23">
        <f t="shared" ref="C166:E166" si="63">C69 -($F69*C$96/$F$96)</f>
        <v>-2.9646673640041366E-2</v>
      </c>
      <c r="D166" s="24">
        <f t="shared" si="63"/>
        <v>2.3205407877108536E-2</v>
      </c>
      <c r="E166" s="25">
        <f t="shared" si="63"/>
        <v>6.4412657629329961E-3</v>
      </c>
    </row>
    <row r="167" spans="1:5" x14ac:dyDescent="0.25">
      <c r="A167" s="21"/>
      <c r="B167" s="22" t="s">
        <v>74</v>
      </c>
      <c r="C167" s="23">
        <f t="shared" ref="C167:E167" si="64">C70 -($F70*C$96/$F$96)</f>
        <v>1.5423167218351991E-2</v>
      </c>
      <c r="D167" s="24">
        <f t="shared" si="64"/>
        <v>-3.9424499001471963E-2</v>
      </c>
      <c r="E167" s="25">
        <f t="shared" si="64"/>
        <v>2.4001331783120139E-2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3.3594586012457572E-2</v>
      </c>
      <c r="D168" s="24">
        <f t="shared" si="65"/>
        <v>-2.7279258577204701E-3</v>
      </c>
      <c r="E168" s="25">
        <f t="shared" si="65"/>
        <v>-3.0866660154736936E-2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5.3635022125848697E-2</v>
      </c>
      <c r="D169" s="24">
        <f t="shared" si="66"/>
        <v>1.8557201816113644E-2</v>
      </c>
      <c r="E169" s="25">
        <f t="shared" si="66"/>
        <v>-7.2192223941961814E-2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-1.3390389167272934E-2</v>
      </c>
      <c r="D170" s="24">
        <f t="shared" si="67"/>
        <v>-1.9639222320496086E-3</v>
      </c>
      <c r="E170" s="25">
        <f t="shared" si="67"/>
        <v>1.5354311399322723E-2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5.143361589553247E-2</v>
      </c>
      <c r="D171" s="24">
        <f t="shared" si="68"/>
        <v>-9.442988976826272E-3</v>
      </c>
      <c r="E171" s="25">
        <f t="shared" si="68"/>
        <v>-4.1990626918705698E-2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-5.538866444089463E-3</v>
      </c>
      <c r="D172" s="24">
        <f t="shared" si="69"/>
        <v>3.2584477231607289E-2</v>
      </c>
      <c r="E172" s="25">
        <f t="shared" si="69"/>
        <v>-2.704561078751741E-2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2.3816255343983073E-2</v>
      </c>
      <c r="D173" s="24">
        <f t="shared" si="70"/>
        <v>1.8893409748408418E-2</v>
      </c>
      <c r="E173" s="25">
        <f t="shared" si="70"/>
        <v>-4.2709665092390992E-2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-2.3893392011098968E-3</v>
      </c>
      <c r="D174" s="24">
        <f t="shared" si="71"/>
        <v>4.2743159730733005E-2</v>
      </c>
      <c r="E174" s="25">
        <f t="shared" si="71"/>
        <v>-4.0353820529622747E-2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-1.5213990726935051E-2</v>
      </c>
      <c r="D175" s="24">
        <f t="shared" si="72"/>
        <v>1.9782372024838207E-2</v>
      </c>
      <c r="E175" s="25">
        <f t="shared" si="72"/>
        <v>-4.5683812979028515E-3</v>
      </c>
    </row>
    <row r="176" spans="1:5" x14ac:dyDescent="0.25">
      <c r="A176" s="21"/>
      <c r="B176" s="22" t="s">
        <v>84</v>
      </c>
      <c r="C176" s="23">
        <f t="shared" ref="C176:E176" si="73">C79 -($F79*C$96/$F$96)</f>
        <v>1.7322049215173663E-2</v>
      </c>
      <c r="D176" s="24">
        <f t="shared" si="73"/>
        <v>2.0401503777263102E-2</v>
      </c>
      <c r="E176" s="25">
        <f t="shared" si="73"/>
        <v>-3.7723552992436488E-2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4.1555007559805915E-2</v>
      </c>
      <c r="D177" s="24">
        <f t="shared" si="74"/>
        <v>-4.9265810864907111E-2</v>
      </c>
      <c r="E177" s="25">
        <f t="shared" si="74"/>
        <v>7.710803305101363E-3</v>
      </c>
    </row>
    <row r="178" spans="1:5" x14ac:dyDescent="0.25">
      <c r="A178" s="21"/>
      <c r="B178" s="22" t="s">
        <v>86</v>
      </c>
      <c r="C178" s="23">
        <f t="shared" ref="C178:E178" si="75">C81 -($F81*C$96/$F$96)</f>
        <v>-2.566361664709918E-2</v>
      </c>
      <c r="D178" s="24">
        <f t="shared" si="75"/>
        <v>-2.33949564554575E-2</v>
      </c>
      <c r="E178" s="25">
        <f t="shared" si="75"/>
        <v>4.905857310255704E-2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5.0143783572497436E-3</v>
      </c>
      <c r="D179" s="24">
        <f t="shared" si="76"/>
        <v>-2.9675850825000599E-2</v>
      </c>
      <c r="E179" s="25">
        <f t="shared" si="76"/>
        <v>2.4661472467751105E-2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-5.3559329193142977E-2</v>
      </c>
      <c r="D180" s="24">
        <f t="shared" si="77"/>
        <v>-7.9991205044962765E-3</v>
      </c>
      <c r="E180" s="25">
        <f t="shared" si="77"/>
        <v>6.1558449697639434E-2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-1.1347051230214317E-2</v>
      </c>
      <c r="D181" s="24">
        <f t="shared" si="78"/>
        <v>5.3504006665488768E-3</v>
      </c>
      <c r="E181" s="25">
        <f t="shared" si="78"/>
        <v>5.9966505636655787E-3</v>
      </c>
    </row>
    <row r="182" spans="1:5" x14ac:dyDescent="0.25">
      <c r="A182" s="21"/>
      <c r="B182" s="22" t="s">
        <v>90</v>
      </c>
      <c r="C182" s="23">
        <f t="shared" ref="C182:E182" si="79">C85 -($F85*C$96/$F$96)</f>
        <v>-4.684427294896279E-2</v>
      </c>
      <c r="D182" s="24">
        <f t="shared" si="79"/>
        <v>1.9481686833986489E-2</v>
      </c>
      <c r="E182" s="25">
        <f t="shared" si="79"/>
        <v>2.7362586114976467E-2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-5.8880397988902669E-2</v>
      </c>
      <c r="D183" s="24">
        <f t="shared" si="80"/>
        <v>2.9079454452090606E-2</v>
      </c>
      <c r="E183" s="25">
        <f t="shared" si="80"/>
        <v>2.9800943536812216E-2</v>
      </c>
    </row>
    <row r="184" spans="1:5" x14ac:dyDescent="0.25">
      <c r="A184" s="21"/>
      <c r="B184" s="22" t="s">
        <v>92</v>
      </c>
      <c r="C184" s="23">
        <f t="shared" ref="C184:E184" si="81">C87 -($F87*C$96/$F$96)</f>
        <v>-7.9301443742660904E-3</v>
      </c>
      <c r="D184" s="24">
        <f t="shared" si="81"/>
        <v>5.0761117531833544E-2</v>
      </c>
      <c r="E184" s="25">
        <f t="shared" si="81"/>
        <v>-4.2830973157567259E-2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-7.5863705861635433E-3</v>
      </c>
      <c r="D185" s="24">
        <f t="shared" si="82"/>
        <v>8.4706647879984054E-4</v>
      </c>
      <c r="E185" s="25">
        <f t="shared" si="82"/>
        <v>6.7393041073640081E-3</v>
      </c>
    </row>
    <row r="186" spans="1:5" x14ac:dyDescent="0.25">
      <c r="A186" s="21"/>
      <c r="B186" s="22" t="s">
        <v>94</v>
      </c>
      <c r="C186" s="23">
        <f t="shared" ref="C186:E186" si="83">C89 -($F89*C$96/$F$96)</f>
        <v>4.1463887293677004E-2</v>
      </c>
      <c r="D186" s="24">
        <f t="shared" si="83"/>
        <v>-3.7225557432043421E-2</v>
      </c>
      <c r="E186" s="25">
        <f t="shared" si="83"/>
        <v>-4.2383298616331389E-3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-2.0656456961905906E-2</v>
      </c>
      <c r="D187" s="24">
        <f t="shared" si="84"/>
        <v>6.4677967889641808E-2</v>
      </c>
      <c r="E187" s="25">
        <f t="shared" si="84"/>
        <v>-4.4021510927735708E-2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1.6890908870411586E-2</v>
      </c>
      <c r="D188" s="24">
        <f t="shared" si="85"/>
        <v>1.1126445174708371E-2</v>
      </c>
      <c r="E188" s="25">
        <f t="shared" si="85"/>
        <v>-2.8017354045119597E-2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7.2784426610153719E-2</v>
      </c>
      <c r="D189" s="24">
        <f t="shared" si="86"/>
        <v>-5.4016951751963249E-2</v>
      </c>
      <c r="E189" s="25">
        <f t="shared" si="86"/>
        <v>-1.8767474858190081E-2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-1.1296355527601054E-2</v>
      </c>
      <c r="D190" s="24">
        <f t="shared" si="87"/>
        <v>3.603662151957937E-2</v>
      </c>
      <c r="E190" s="25">
        <f t="shared" si="87"/>
        <v>-2.4740265991977817E-2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4.2194911900438808E-2</v>
      </c>
      <c r="D191" s="24">
        <f t="shared" si="88"/>
        <v>1.1381336485019433E-2</v>
      </c>
      <c r="E191" s="25">
        <f t="shared" si="88"/>
        <v>-5.3576248385457992E-2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1.7980845851817057E-2</v>
      </c>
      <c r="D192" s="29">
        <f t="shared" si="89"/>
        <v>1.1930904301060974E-2</v>
      </c>
      <c r="E192" s="30">
        <f t="shared" si="89"/>
        <v>-2.9911750152877586E-2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2025-12-16T22:48:47Z</dcterms:created>
  <dcterms:modified xsi:type="dcterms:W3CDTF">2025-12-16T22:48:49Z</dcterms:modified>
</cp:coreProperties>
</file>