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5A001C99-BF39-4F4D-A4B8-67F2A799334D}" xr6:coauthVersionLast="47" xr6:coauthVersionMax="47" xr10:uidLastSave="{00000000-0000-0000-0000-000000000000}"/>
  <bookViews>
    <workbookView xWindow="-28920" yWindow="-120" windowWidth="29040" windowHeight="15720" xr2:uid="{CA955891-0E82-4FE7-8CB7-7730B6BAA1C5}"/>
  </bookViews>
  <sheets>
    <sheet name="Arkusz1" sheetId="1" r:id="rId1"/>
    <sheet name=" 1 Bumbu + Competiti (1)" sheetId="2" r:id="rId2"/>
    <sheet name=" 1 Bumbu + Competiti (2)" sheetId="3" r:id="rId3"/>
    <sheet name=" 1 Bumbu + Competiti (3)" sheetId="4" r:id="rId4"/>
    <sheet name=" 1 Bumbu + Competiti (4)" sheetId="5" r:id="rId5"/>
    <sheet name=" 1 Bumbu + Competiti (5)" sheetId="6" r:id="rId6"/>
    <sheet name=" 1 Bumbu + Competiti (6)" sheetId="7" r:id="rId7"/>
    <sheet name=" 1 Bumbu + Competi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8" l="1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G96" i="8"/>
  <c r="F96" i="8"/>
  <c r="E96" i="8"/>
  <c r="D96" i="8"/>
  <c r="C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<sst xmlns="http://schemas.openxmlformats.org/spreadsheetml/2006/main" count="589" uniqueCount="102">
  <si>
    <t xml:space="preserve"> 1 Bumbu + Competition</t>
  </si>
  <si>
    <t>BRAND BRAND</t>
  </si>
  <si>
    <t>25,00 Diplomatico</t>
  </si>
  <si>
    <t>26,00 Havana Club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</si>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</sst>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305071" xfId="16" xr:uid="{D5147146-244A-43F0-A6F2-9C0EAA433037}"/>
    <cellStyle name="style1765885305084" xfId="17" xr:uid="{E3E59E10-B9B1-4C97-945A-E8EFBCB342E8}"/>
    <cellStyle name="style1765885305096" xfId="21" xr:uid="{5F82013B-4D36-447C-8AE9-65F358D29A3D}"/>
    <cellStyle name="style1765885305107" xfId="22" xr:uid="{F2A3D2CF-3221-484D-9F61-FF1C2CD63F5F}"/>
    <cellStyle name="style1765885305118" xfId="26" xr:uid="{33608127-1C09-47E8-A818-48F27BBD0EAA}"/>
    <cellStyle name="style1765885305129" xfId="27" xr:uid="{DD47A484-2C12-47D3-A99D-B84B97D1062B}"/>
    <cellStyle name="style1765885305193" xfId="1" xr:uid="{AE49CF8C-1077-4F19-BA9D-DA65FD3F12DE}"/>
    <cellStyle name="style1765885305202" xfId="2" xr:uid="{918C2A30-0805-41ED-8604-2B02C7C80F7F}"/>
    <cellStyle name="style1765885305209" xfId="6" xr:uid="{2994C9E1-DAE6-42F4-93E0-D6DE71E77ACC}"/>
    <cellStyle name="style1765885305216" xfId="7" xr:uid="{743DE23D-08DD-49E1-86E3-147CAA10EF05}"/>
    <cellStyle name="style1765885305224" xfId="11" xr:uid="{DC755863-588B-4E1F-A5CA-49C009117302}"/>
    <cellStyle name="style1765885305231" xfId="12" xr:uid="{3CAD24BA-C221-471A-AFD1-02BEB1775A72}"/>
    <cellStyle name="style1765885305239" xfId="3" xr:uid="{390A15AC-D8B1-42BF-BD39-6308F38D914C}"/>
    <cellStyle name="style1765885305249" xfId="4" xr:uid="{E00C5F06-D714-4528-AA07-A0F6F3BE6638}"/>
    <cellStyle name="style1765885305259" xfId="5" xr:uid="{97CD037C-7A4B-49E8-B98B-DC5CB2EB0CE0}"/>
    <cellStyle name="style1765885305267" xfId="8" xr:uid="{A3CD9DBD-6300-489F-B6FE-B0B6430588A0}"/>
    <cellStyle name="style1765885305279" xfId="9" xr:uid="{A4FDD6F1-93CB-4F88-8BC7-8ACD06339A70}"/>
    <cellStyle name="style1765885305288" xfId="10" xr:uid="{0A15BE1A-EDB6-418E-AF21-BCBBB41EFDB5}"/>
    <cellStyle name="style1765885305297" xfId="13" xr:uid="{ECE86A05-3B8C-46B9-BDC5-C8439F5DFEC7}"/>
    <cellStyle name="style1765885305308" xfId="14" xr:uid="{3F77AA24-E55D-468B-B09D-B184B28F5CEB}"/>
    <cellStyle name="style1765885305319" xfId="15" xr:uid="{1842395E-CDF8-4A80-B11C-B12A396ACA56}"/>
    <cellStyle name="style1765885305330" xfId="18" xr:uid="{DE77C17A-2EFB-4607-854A-B4A21462580C}"/>
    <cellStyle name="style1765885305341" xfId="19" xr:uid="{C0605000-19EE-4AAC-AC33-47A849C8E4A4}"/>
    <cellStyle name="style1765885305351" xfId="20" xr:uid="{0719F63A-0197-4B87-B9E0-EA7B85053AAA}"/>
    <cellStyle name="style1765885305361" xfId="23" xr:uid="{31DBD8F0-A485-44D7-AA6B-AB249175B615}"/>
    <cellStyle name="style1765885305370" xfId="24" xr:uid="{FF747D0A-EACB-49FF-8D9E-5E9C3291B2DD}"/>
    <cellStyle name="style1765885305380" xfId="25" xr:uid="{3E89D4CF-9FE8-47E5-8A2F-0D3B2E4941DA}"/>
    <cellStyle name="style1765885305392" xfId="28" xr:uid="{C4E8203C-AA12-49C9-8980-9867EA16BB38}"/>
    <cellStyle name="style1765885305401" xfId="29" xr:uid="{6AC3D7BD-20A8-44CE-946A-3E1A7315BF79}"/>
    <cellStyle name="style1765885305410" xfId="30" xr:uid="{AE567B44-0160-4E9C-BFDF-2CB06E7F5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36362-40A4-4227-9285-ED3ADF6D22C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0E44-253A-464E-8485-4B409066D496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0.44171779141104295</v>
      </c>
      <c r="D6" s="19">
        <v>0.21186440677966101</v>
      </c>
      <c r="E6" s="19">
        <v>0.21774193548387097</v>
      </c>
      <c r="F6" s="20">
        <v>0.27692307692307694</v>
      </c>
      <c r="G6" s="31">
        <f>AVERAGE(C6:F6)</f>
        <v>0.28706180264941294</v>
      </c>
    </row>
    <row r="7" spans="1:7" x14ac:dyDescent="0.25">
      <c r="A7" s="21"/>
      <c r="B7" s="22" t="s">
        <v>9</v>
      </c>
      <c r="C7" s="23">
        <v>0.17791411042944782</v>
      </c>
      <c r="D7" s="24">
        <v>0.17796610169491525</v>
      </c>
      <c r="E7" s="24">
        <v>0.25</v>
      </c>
      <c r="F7" s="25">
        <v>0.2153846153846154</v>
      </c>
      <c r="G7" s="31">
        <f>AVERAGE(C7:F7)</f>
        <v>0.20531620687724461</v>
      </c>
    </row>
    <row r="8" spans="1:7" ht="24" x14ac:dyDescent="0.25">
      <c r="A8" s="21"/>
      <c r="B8" s="22" t="s">
        <v>10</v>
      </c>
      <c r="C8" s="23">
        <v>0.30674846625766872</v>
      </c>
      <c r="D8" s="24">
        <v>0.16101694915254236</v>
      </c>
      <c r="E8" s="24">
        <v>0.23387096774193547</v>
      </c>
      <c r="F8" s="25">
        <v>0.26153846153846155</v>
      </c>
      <c r="G8" s="31">
        <f>AVERAGE(C8:F8)</f>
        <v>0.24079371117265203</v>
      </c>
    </row>
    <row r="9" spans="1:7" x14ac:dyDescent="0.25">
      <c r="A9" s="21"/>
      <c r="B9" s="22" t="s">
        <v>11</v>
      </c>
      <c r="C9" s="23">
        <v>0.41717791411042948</v>
      </c>
      <c r="D9" s="24">
        <v>0.13559322033898305</v>
      </c>
      <c r="E9" s="24">
        <v>0.28225806451612906</v>
      </c>
      <c r="F9" s="25">
        <v>0.30769230769230771</v>
      </c>
      <c r="G9" s="31">
        <f>AVERAGE(C9:F9)</f>
        <v>0.28568037666446233</v>
      </c>
    </row>
    <row r="10" spans="1:7" x14ac:dyDescent="0.25">
      <c r="A10" s="21"/>
      <c r="B10" s="22" t="s">
        <v>12</v>
      </c>
      <c r="C10" s="23">
        <v>0.19018404907975461</v>
      </c>
      <c r="D10" s="24">
        <v>0.28813559322033899</v>
      </c>
      <c r="E10" s="24">
        <v>0.20967741935483872</v>
      </c>
      <c r="F10" s="25">
        <v>0.14615384615384616</v>
      </c>
      <c r="G10" s="31">
        <f>AVERAGE(C10:F10)</f>
        <v>0.20853772695219464</v>
      </c>
    </row>
    <row r="11" spans="1:7" ht="24" x14ac:dyDescent="0.25">
      <c r="A11" s="21"/>
      <c r="B11" s="22" t="s">
        <v>13</v>
      </c>
      <c r="C11" s="23">
        <v>0.11042944785276074</v>
      </c>
      <c r="D11" s="24">
        <v>0.13559322033898305</v>
      </c>
      <c r="E11" s="24">
        <v>0.16129032258064516</v>
      </c>
      <c r="F11" s="25">
        <v>0.1076923076923077</v>
      </c>
      <c r="G11" s="31">
        <f>AVERAGE(C11:F11)</f>
        <v>0.12875132461617417</v>
      </c>
    </row>
    <row r="12" spans="1:7" x14ac:dyDescent="0.25">
      <c r="A12" s="21"/>
      <c r="B12" s="22" t="s">
        <v>14</v>
      </c>
      <c r="C12" s="23">
        <v>0.39263803680981596</v>
      </c>
      <c r="D12" s="24">
        <v>0.32203389830508472</v>
      </c>
      <c r="E12" s="24">
        <v>0.40322580645161288</v>
      </c>
      <c r="F12" s="25">
        <v>0.39230769230769236</v>
      </c>
      <c r="G12" s="31">
        <f>AVERAGE(C12:F12)</f>
        <v>0.37755135846855148</v>
      </c>
    </row>
    <row r="13" spans="1:7" x14ac:dyDescent="0.25">
      <c r="A13" s="21"/>
      <c r="B13" s="22" t="s">
        <v>15</v>
      </c>
      <c r="C13" s="23">
        <v>0.34355828220858897</v>
      </c>
      <c r="D13" s="24">
        <v>0.36440677966101698</v>
      </c>
      <c r="E13" s="24">
        <v>0.41935483870967744</v>
      </c>
      <c r="F13" s="25">
        <v>0.40769230769230769</v>
      </c>
      <c r="G13" s="31">
        <f>AVERAGE(C13:F13)</f>
        <v>0.38375305206789778</v>
      </c>
    </row>
    <row r="14" spans="1:7" ht="24" x14ac:dyDescent="0.25">
      <c r="A14" s="21"/>
      <c r="B14" s="22" t="s">
        <v>16</v>
      </c>
      <c r="C14" s="23">
        <v>0.27607361963190186</v>
      </c>
      <c r="D14" s="24">
        <v>0.19491525423728814</v>
      </c>
      <c r="E14" s="24">
        <v>0.21774193548387097</v>
      </c>
      <c r="F14" s="25">
        <v>0.13846153846153847</v>
      </c>
      <c r="G14" s="31">
        <f>AVERAGE(C14:F14)</f>
        <v>0.20679808695364987</v>
      </c>
    </row>
    <row r="15" spans="1:7" ht="24" x14ac:dyDescent="0.25">
      <c r="A15" s="21"/>
      <c r="B15" s="22" t="s">
        <v>17</v>
      </c>
      <c r="C15" s="23">
        <v>9.815950920245399E-2</v>
      </c>
      <c r="D15" s="24">
        <v>0.15254237288135594</v>
      </c>
      <c r="E15" s="24">
        <v>0.12903225806451613</v>
      </c>
      <c r="F15" s="25">
        <v>0.1076923076923077</v>
      </c>
      <c r="G15" s="31">
        <f>AVERAGE(C15:F15)</f>
        <v>0.12185661196015844</v>
      </c>
    </row>
    <row r="16" spans="1:7" ht="24" x14ac:dyDescent="0.25">
      <c r="A16" s="21"/>
      <c r="B16" s="22" t="s">
        <v>18</v>
      </c>
      <c r="C16" s="23">
        <v>7.3619631901840496E-2</v>
      </c>
      <c r="D16" s="24">
        <v>0.17796610169491525</v>
      </c>
      <c r="E16" s="24">
        <v>5.6451612903225798E-2</v>
      </c>
      <c r="F16" s="25">
        <v>0.13076923076923078</v>
      </c>
      <c r="G16" s="31">
        <f>AVERAGE(C16:F16)</f>
        <v>0.10970164431730309</v>
      </c>
    </row>
    <row r="17" spans="1:7" ht="24" x14ac:dyDescent="0.25">
      <c r="A17" s="21"/>
      <c r="B17" s="22" t="s">
        <v>19</v>
      </c>
      <c r="C17" s="23">
        <v>0.20858895705521474</v>
      </c>
      <c r="D17" s="24">
        <v>0.10169491525423729</v>
      </c>
      <c r="E17" s="24">
        <v>0.19354838709677419</v>
      </c>
      <c r="F17" s="25">
        <v>0.19230769230769235</v>
      </c>
      <c r="G17" s="31">
        <f>AVERAGE(C17:F17)</f>
        <v>0.17403498792847966</v>
      </c>
    </row>
    <row r="18" spans="1:7" ht="24" x14ac:dyDescent="0.25">
      <c r="A18" s="21"/>
      <c r="B18" s="22" t="s">
        <v>20</v>
      </c>
      <c r="C18" s="23">
        <v>0.15337423312883436</v>
      </c>
      <c r="D18" s="24">
        <v>0.16949152542372878</v>
      </c>
      <c r="E18" s="24">
        <v>0.19354838709677419</v>
      </c>
      <c r="F18" s="25">
        <v>0.16923076923076924</v>
      </c>
      <c r="G18" s="31">
        <f>AVERAGE(C18:F18)</f>
        <v>0.17141122872002668</v>
      </c>
    </row>
    <row r="19" spans="1:7" x14ac:dyDescent="0.25">
      <c r="A19" s="21"/>
      <c r="B19" s="22" t="s">
        <v>21</v>
      </c>
      <c r="C19" s="23">
        <v>5.5214723926380369E-2</v>
      </c>
      <c r="D19" s="24">
        <v>8.4745762711864389E-2</v>
      </c>
      <c r="E19" s="24">
        <v>7.2580645161290328E-2</v>
      </c>
      <c r="F19" s="25">
        <v>7.6923076923076927E-2</v>
      </c>
      <c r="G19" s="31">
        <f>AVERAGE(C19:F19)</f>
        <v>7.2366052180653007E-2</v>
      </c>
    </row>
    <row r="20" spans="1:7" x14ac:dyDescent="0.25">
      <c r="A20" s="21"/>
      <c r="B20" s="22" t="s">
        <v>22</v>
      </c>
      <c r="C20" s="23">
        <v>8.5889570552147243E-2</v>
      </c>
      <c r="D20" s="24">
        <v>0.1271186440677966</v>
      </c>
      <c r="E20" s="24">
        <v>6.4516129032258063E-2</v>
      </c>
      <c r="F20" s="25">
        <v>6.9230769230769235E-2</v>
      </c>
      <c r="G20" s="31">
        <f>AVERAGE(C20:F20)</f>
        <v>8.6688778220742779E-2</v>
      </c>
    </row>
    <row r="21" spans="1:7" ht="24" x14ac:dyDescent="0.25">
      <c r="A21" s="21"/>
      <c r="B21" s="22" t="s">
        <v>23</v>
      </c>
      <c r="C21" s="23">
        <v>0.14723926380368099</v>
      </c>
      <c r="D21" s="24">
        <v>0.11864406779661017</v>
      </c>
      <c r="E21" s="24">
        <v>0.16129032258064516</v>
      </c>
      <c r="F21" s="25">
        <v>0.1</v>
      </c>
      <c r="G21" s="31">
        <f>AVERAGE(C21:F21)</f>
        <v>0.13179341354523408</v>
      </c>
    </row>
    <row r="22" spans="1:7" ht="24" x14ac:dyDescent="0.25">
      <c r="A22" s="21"/>
      <c r="B22" s="22" t="s">
        <v>24</v>
      </c>
      <c r="C22" s="23">
        <v>8.5889570552147243E-2</v>
      </c>
      <c r="D22" s="24">
        <v>0.11016949152542371</v>
      </c>
      <c r="E22" s="24">
        <v>8.0645161290322578E-2</v>
      </c>
      <c r="F22" s="25">
        <v>9.2307692307692313E-2</v>
      </c>
      <c r="G22" s="31">
        <f>AVERAGE(C22:F22)</f>
        <v>9.2252978918896458E-2</v>
      </c>
    </row>
    <row r="23" spans="1:7" ht="24" x14ac:dyDescent="0.25">
      <c r="A23" s="21"/>
      <c r="B23" s="22" t="s">
        <v>25</v>
      </c>
      <c r="C23" s="23">
        <v>0.12269938650306748</v>
      </c>
      <c r="D23" s="24">
        <v>0.17796610169491525</v>
      </c>
      <c r="E23" s="24">
        <v>0.13709677419354838</v>
      </c>
      <c r="F23" s="25">
        <v>0.1076923076923077</v>
      </c>
      <c r="G23" s="31">
        <f>AVERAGE(C23:F23)</f>
        <v>0.1363636425209597</v>
      </c>
    </row>
    <row r="24" spans="1:7" ht="24" x14ac:dyDescent="0.25">
      <c r="A24" s="21"/>
      <c r="B24" s="22" t="s">
        <v>26</v>
      </c>
      <c r="C24" s="23">
        <v>6.7484662576687116E-2</v>
      </c>
      <c r="D24" s="24">
        <v>0.2288135593220339</v>
      </c>
      <c r="E24" s="24">
        <v>0.15322580645161291</v>
      </c>
      <c r="F24" s="25">
        <v>5.3846153846153849E-2</v>
      </c>
      <c r="G24" s="31">
        <f>AVERAGE(C24:F24)</f>
        <v>0.12584254554912194</v>
      </c>
    </row>
    <row r="25" spans="1:7" ht="24" x14ac:dyDescent="0.25">
      <c r="A25" s="21"/>
      <c r="B25" s="22" t="s">
        <v>27</v>
      </c>
      <c r="C25" s="23">
        <v>6.1349693251533742E-2</v>
      </c>
      <c r="D25" s="24">
        <v>0.21186440677966101</v>
      </c>
      <c r="E25" s="24">
        <v>4.0322580645161289E-2</v>
      </c>
      <c r="F25" s="25">
        <v>6.9230769230769235E-2</v>
      </c>
      <c r="G25" s="31">
        <f>AVERAGE(C25:F25)</f>
        <v>9.5691862476781325E-2</v>
      </c>
    </row>
    <row r="26" spans="1:7" x14ac:dyDescent="0.25">
      <c r="A26" s="21" t="s">
        <v>28</v>
      </c>
      <c r="B26" s="22" t="s">
        <v>29</v>
      </c>
      <c r="C26" s="23">
        <v>0.32515337423312884</v>
      </c>
      <c r="D26" s="24">
        <v>0.33050847457627119</v>
      </c>
      <c r="E26" s="24">
        <v>0.29032258064516131</v>
      </c>
      <c r="F26" s="25">
        <v>0.26923076923076922</v>
      </c>
      <c r="G26" s="31">
        <f>AVERAGE(C26:F26)</f>
        <v>0.30380379967133264</v>
      </c>
    </row>
    <row r="27" spans="1:7" x14ac:dyDescent="0.25">
      <c r="A27" s="21"/>
      <c r="B27" s="22" t="s">
        <v>30</v>
      </c>
      <c r="C27" s="23">
        <v>0.29447852760736198</v>
      </c>
      <c r="D27" s="24">
        <v>0.1440677966101695</v>
      </c>
      <c r="E27" s="24">
        <v>0.33064516129032256</v>
      </c>
      <c r="F27" s="25">
        <v>0.18461538461538463</v>
      </c>
      <c r="G27" s="31">
        <f>AVERAGE(C27:F27)</f>
        <v>0.23845171753080968</v>
      </c>
    </row>
    <row r="28" spans="1:7" ht="24" x14ac:dyDescent="0.25">
      <c r="A28" s="21"/>
      <c r="B28" s="22" t="s">
        <v>31</v>
      </c>
      <c r="C28" s="23">
        <v>0.30061349693251532</v>
      </c>
      <c r="D28" s="24">
        <v>0.26271186440677968</v>
      </c>
      <c r="E28" s="24">
        <v>0.29838709677419356</v>
      </c>
      <c r="F28" s="25">
        <v>0.23846153846153847</v>
      </c>
      <c r="G28" s="31">
        <f>AVERAGE(C28:F28)</f>
        <v>0.27504349914375675</v>
      </c>
    </row>
    <row r="29" spans="1:7" ht="24" x14ac:dyDescent="0.25">
      <c r="A29" s="21"/>
      <c r="B29" s="22" t="s">
        <v>32</v>
      </c>
      <c r="C29" s="23">
        <v>0.35582822085889565</v>
      </c>
      <c r="D29" s="24">
        <v>0.17796610169491525</v>
      </c>
      <c r="E29" s="24">
        <v>0.23387096774193547</v>
      </c>
      <c r="F29" s="25">
        <v>0.26923076923076922</v>
      </c>
      <c r="G29" s="31">
        <f>AVERAGE(C29:F29)</f>
        <v>0.25922401488162888</v>
      </c>
    </row>
    <row r="30" spans="1:7" x14ac:dyDescent="0.25">
      <c r="A30" s="21"/>
      <c r="B30" s="22" t="s">
        <v>33</v>
      </c>
      <c r="C30" s="23">
        <v>0.1411042944785276</v>
      </c>
      <c r="D30" s="24">
        <v>0.10169491525423729</v>
      </c>
      <c r="E30" s="24">
        <v>0.16935483870967741</v>
      </c>
      <c r="F30" s="25">
        <v>0.15384615384615385</v>
      </c>
      <c r="G30" s="31">
        <f>AVERAGE(C30:F30)</f>
        <v>0.14150005057214904</v>
      </c>
    </row>
    <row r="31" spans="1:7" x14ac:dyDescent="0.25">
      <c r="A31" s="21"/>
      <c r="B31" s="22" t="s">
        <v>34</v>
      </c>
      <c r="C31" s="23">
        <v>0.30674846625766872</v>
      </c>
      <c r="D31" s="24">
        <v>0.3728813559322034</v>
      </c>
      <c r="E31" s="24">
        <v>0.32258064516129031</v>
      </c>
      <c r="F31" s="25">
        <v>0.2</v>
      </c>
      <c r="G31" s="31">
        <f>AVERAGE(C31:F31)</f>
        <v>0.30055261683779061</v>
      </c>
    </row>
    <row r="32" spans="1:7" x14ac:dyDescent="0.25">
      <c r="A32" s="21"/>
      <c r="B32" s="22" t="s">
        <v>35</v>
      </c>
      <c r="C32" s="23">
        <v>7.9754601226993863E-2</v>
      </c>
      <c r="D32" s="24">
        <v>0.28813559322033899</v>
      </c>
      <c r="E32" s="24">
        <v>0.12096774193548387</v>
      </c>
      <c r="F32" s="25">
        <v>0.16153846153846152</v>
      </c>
      <c r="G32" s="31">
        <f>AVERAGE(C32:F32)</f>
        <v>0.16259909948031956</v>
      </c>
    </row>
    <row r="33" spans="1:7" x14ac:dyDescent="0.25">
      <c r="A33" s="21"/>
      <c r="B33" s="22" t="s">
        <v>36</v>
      </c>
      <c r="C33" s="23">
        <v>0.17791411042944782</v>
      </c>
      <c r="D33" s="24">
        <v>7.6271186440677971E-2</v>
      </c>
      <c r="E33" s="24">
        <v>0.12903225806451613</v>
      </c>
      <c r="F33" s="25">
        <v>0.13846153846153847</v>
      </c>
      <c r="G33" s="31">
        <f>AVERAGE(C33:F33)</f>
        <v>0.13041977334904509</v>
      </c>
    </row>
    <row r="34" spans="1:7" ht="24" x14ac:dyDescent="0.25">
      <c r="A34" s="21"/>
      <c r="B34" s="22" t="s">
        <v>37</v>
      </c>
      <c r="C34" s="23">
        <v>0.24539877300613497</v>
      </c>
      <c r="D34" s="24">
        <v>0.21186440677966101</v>
      </c>
      <c r="E34" s="24">
        <v>0.22580645161290319</v>
      </c>
      <c r="F34" s="25">
        <v>0.2076923076923077</v>
      </c>
      <c r="G34" s="31">
        <f>AVERAGE(C34:F34)</f>
        <v>0.22269048477275175</v>
      </c>
    </row>
    <row r="35" spans="1:7" ht="24" x14ac:dyDescent="0.25">
      <c r="A35" s="21"/>
      <c r="B35" s="22" t="s">
        <v>38</v>
      </c>
      <c r="C35" s="23">
        <v>0.25153374233128833</v>
      </c>
      <c r="D35" s="24">
        <v>0.16949152542372878</v>
      </c>
      <c r="E35" s="24">
        <v>0.22580645161290319</v>
      </c>
      <c r="F35" s="25">
        <v>0.34615384615384615</v>
      </c>
      <c r="G35" s="31">
        <f>AVERAGE(C35:F35)</f>
        <v>0.24824639138044161</v>
      </c>
    </row>
    <row r="36" spans="1:7" x14ac:dyDescent="0.25">
      <c r="A36" s="21"/>
      <c r="B36" s="22" t="s">
        <v>39</v>
      </c>
      <c r="C36" s="23">
        <v>0.1411042944785276</v>
      </c>
      <c r="D36" s="24">
        <v>0.26271186440677968</v>
      </c>
      <c r="E36" s="24">
        <v>0.14516129032258066</v>
      </c>
      <c r="F36" s="25">
        <v>0.19230769230769235</v>
      </c>
      <c r="G36" s="31">
        <f>AVERAGE(C36:F36)</f>
        <v>0.18532128537889508</v>
      </c>
    </row>
    <row r="37" spans="1:7" x14ac:dyDescent="0.25">
      <c r="A37" s="21"/>
      <c r="B37" s="22" t="s">
        <v>40</v>
      </c>
      <c r="C37" s="23">
        <v>0.19018404907975461</v>
      </c>
      <c r="D37" s="24">
        <v>0.11864406779661017</v>
      </c>
      <c r="E37" s="24">
        <v>0.17741935483870969</v>
      </c>
      <c r="F37" s="25">
        <v>0.16923076923076924</v>
      </c>
      <c r="G37" s="31">
        <f>AVERAGE(C37:F37)</f>
        <v>0.16386956023646093</v>
      </c>
    </row>
    <row r="38" spans="1:7" x14ac:dyDescent="0.25">
      <c r="A38" s="21"/>
      <c r="B38" s="22" t="s">
        <v>41</v>
      </c>
      <c r="C38" s="23">
        <v>0.19631901840490798</v>
      </c>
      <c r="D38" s="24">
        <v>0.29661016949152541</v>
      </c>
      <c r="E38" s="24">
        <v>0.20161290322580644</v>
      </c>
      <c r="F38" s="25">
        <v>0.18461538461538463</v>
      </c>
      <c r="G38" s="31">
        <f>AVERAGE(C38:F38)</f>
        <v>0.21978936893440609</v>
      </c>
    </row>
    <row r="39" spans="1:7" ht="24" x14ac:dyDescent="0.25">
      <c r="A39" s="21"/>
      <c r="B39" s="22" t="s">
        <v>42</v>
      </c>
      <c r="C39" s="23">
        <v>0.11042944785276074</v>
      </c>
      <c r="D39" s="24">
        <v>0.10169491525423729</v>
      </c>
      <c r="E39" s="24">
        <v>8.8709677419354843E-2</v>
      </c>
      <c r="F39" s="25">
        <v>0.13846153846153847</v>
      </c>
      <c r="G39" s="31">
        <f>AVERAGE(C39:F39)</f>
        <v>0.10982389474697284</v>
      </c>
    </row>
    <row r="40" spans="1:7" ht="24" x14ac:dyDescent="0.25">
      <c r="A40" s="21"/>
      <c r="B40" s="22" t="s">
        <v>43</v>
      </c>
      <c r="C40" s="23">
        <v>0.22085889570552147</v>
      </c>
      <c r="D40" s="24">
        <v>0.2711864406779661</v>
      </c>
      <c r="E40" s="24">
        <v>0.25</v>
      </c>
      <c r="F40" s="25">
        <v>0.2</v>
      </c>
      <c r="G40" s="31">
        <f>AVERAGE(C40:F40)</f>
        <v>0.23551133409587188</v>
      </c>
    </row>
    <row r="41" spans="1:7" ht="24.75" thickBot="1" x14ac:dyDescent="0.3">
      <c r="A41" s="26"/>
      <c r="B41" s="27" t="s">
        <v>44</v>
      </c>
      <c r="C41" s="28">
        <v>0.31901840490797545</v>
      </c>
      <c r="D41" s="29">
        <v>0.1864406779661017</v>
      </c>
      <c r="E41" s="29">
        <v>0.29838709677419356</v>
      </c>
      <c r="F41" s="30">
        <v>0.33846153846153848</v>
      </c>
      <c r="G41" s="31">
        <f>AVERAGE(C41:F41)</f>
        <v>0.28557692952745228</v>
      </c>
    </row>
    <row r="42" spans="1:7" ht="15.75" thickTop="1" x14ac:dyDescent="0.25">
      <c r="C42" s="32">
        <f>AVERAGE(C6:C41)</f>
        <v>0.20756646216768918</v>
      </c>
      <c r="D42" s="32">
        <f>AVERAGE(D6:D41)</f>
        <v>0.19515065913370994</v>
      </c>
      <c r="E42" s="32">
        <f>AVERAGE(E6:E41)</f>
        <v>0.19959677419354838</v>
      </c>
      <c r="F42" s="32">
        <f>AVERAGE(F6:F41)</f>
        <v>0.18931623931623939</v>
      </c>
      <c r="G42" s="32">
        <f>AVERAGE(G6:G41)</f>
        <v>0.19790753370279668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15.75" thickTop="1" x14ac:dyDescent="0.25">
      <c r="A49" s="16" t="s">
        <v>7</v>
      </c>
      <c r="B49" s="17" t="s">
        <v>8</v>
      </c>
      <c r="C49" s="18">
        <f>C6 -($G6*C$42/$G$42)</f>
        <v>0.14064586309881605</v>
      </c>
      <c r="D49" s="19">
        <f t="shared" ref="D49:F49" si="0">D6 -($G6*D$42/$G$42)</f>
        <v>-7.1198592142204975E-2</v>
      </c>
      <c r="E49" s="19">
        <f t="shared" si="0"/>
        <v>-7.1770084250818683E-2</v>
      </c>
      <c r="F49" s="20">
        <f t="shared" si="0"/>
        <v>2.3228132942074153E-3</v>
      </c>
    </row>
    <row r="50" spans="1:6" x14ac:dyDescent="0.25">
      <c r="A50" s="21"/>
      <c r="B50" s="22" t="s">
        <v>9</v>
      </c>
      <c r="C50" s="23">
        <f t="shared" ref="C50:F50" si="1">C7 -($G7*C$42/$G$42)</f>
        <v>-3.7422607126730845E-2</v>
      </c>
      <c r="D50" s="24">
        <f t="shared" si="1"/>
        <v>-2.4490026948969873E-2</v>
      </c>
      <c r="E50" s="24">
        <f t="shared" si="1"/>
        <v>4.2931315874539883E-2</v>
      </c>
      <c r="F50" s="25">
        <f t="shared" si="1"/>
        <v>1.8981318201160696E-2</v>
      </c>
    </row>
    <row r="51" spans="1:6" ht="24" x14ac:dyDescent="0.25">
      <c r="A51" s="21"/>
      <c r="B51" s="22" t="s">
        <v>10</v>
      </c>
      <c r="C51" s="23">
        <f t="shared" ref="C51:F51" si="2">C8 -($G8*C$42/$G$42)</f>
        <v>5.4202755615884002E-2</v>
      </c>
      <c r="D51" s="24">
        <f t="shared" si="2"/>
        <v>-7.6422478096159596E-2</v>
      </c>
      <c r="E51" s="24">
        <f t="shared" si="2"/>
        <v>-8.9780390489321293E-3</v>
      </c>
      <c r="F51" s="25">
        <f t="shared" si="2"/>
        <v>3.1197761529207529E-2</v>
      </c>
    </row>
    <row r="52" spans="1:6" x14ac:dyDescent="0.25">
      <c r="A52" s="21"/>
      <c r="B52" s="22" t="s">
        <v>11</v>
      </c>
      <c r="C52" s="23">
        <f t="shared" ref="C52:F52" si="3">C9 -($G9*C$42/$G$42)</f>
        <v>0.11755483263630889</v>
      </c>
      <c r="D52" s="24">
        <f t="shared" si="3"/>
        <v>-0.14610759601982606</v>
      </c>
      <c r="E52" s="24">
        <f t="shared" si="3"/>
        <v>-5.860738066972182E-3</v>
      </c>
      <c r="F52" s="25">
        <f t="shared" si="3"/>
        <v>3.4413501450489103E-2</v>
      </c>
    </row>
    <row r="53" spans="1:6" x14ac:dyDescent="0.25">
      <c r="A53" s="21"/>
      <c r="B53" s="22" t="s">
        <v>12</v>
      </c>
      <c r="C53" s="23">
        <f t="shared" ref="C53:F53" si="4">C10 -($G10*C$42/$G$42)</f>
        <v>-2.8531415673404142E-2</v>
      </c>
      <c r="D53" s="24">
        <f t="shared" si="4"/>
        <v>8.2502820644429098E-2</v>
      </c>
      <c r="E53" s="24">
        <f t="shared" si="4"/>
        <v>-6.4028214216524382E-4</v>
      </c>
      <c r="F53" s="25">
        <f t="shared" si="4"/>
        <v>-5.3331122828859989E-2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-2.4605618523822231E-2</v>
      </c>
      <c r="D54" s="24">
        <f t="shared" si="5"/>
        <v>8.6354163934449224E-3</v>
      </c>
      <c r="E54" s="24">
        <f t="shared" si="5"/>
        <v>3.1440040553854326E-2</v>
      </c>
      <c r="F54" s="25">
        <f t="shared" si="5"/>
        <v>-1.5469838423477128E-2</v>
      </c>
    </row>
    <row r="55" spans="1:6" x14ac:dyDescent="0.25">
      <c r="A55" s="21"/>
      <c r="B55" s="22" t="s">
        <v>14</v>
      </c>
      <c r="C55" s="23">
        <f t="shared" ref="C55:F55" si="6">C12 -($G12*C$42/$G$42)</f>
        <v>-3.3398135412888164E-3</v>
      </c>
      <c r="D55" s="24">
        <f t="shared" si="6"/>
        <v>-5.0258126578676621E-2</v>
      </c>
      <c r="E55" s="24">
        <f t="shared" si="6"/>
        <v>2.2451856957187932E-2</v>
      </c>
      <c r="F55" s="25">
        <f t="shared" si="6"/>
        <v>3.1146083162777227E-2</v>
      </c>
    </row>
    <row r="56" spans="1:6" x14ac:dyDescent="0.25">
      <c r="A56" s="21"/>
      <c r="B56" s="22" t="s">
        <v>15</v>
      </c>
      <c r="C56" s="23">
        <f t="shared" ref="C56:F56" si="7">C13 -($G13*C$42/$G$42)</f>
        <v>-5.8923937004983828E-2</v>
      </c>
      <c r="D56" s="24">
        <f t="shared" si="7"/>
        <v>-1.4000548521279854E-2</v>
      </c>
      <c r="E56" s="24">
        <f t="shared" si="7"/>
        <v>3.2326261037099402E-2</v>
      </c>
      <c r="F56" s="25">
        <f t="shared" si="7"/>
        <v>4.0598224489164003E-2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5.9182698458198763E-2</v>
      </c>
      <c r="D57" s="24">
        <f t="shared" si="8"/>
        <v>-9.0021117241307624E-3</v>
      </c>
      <c r="E57" s="24">
        <f t="shared" si="8"/>
        <v>9.1787226890962526E-3</v>
      </c>
      <c r="F57" s="25">
        <f t="shared" si="8"/>
        <v>-5.9359309423164475E-2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-2.9644346280353132E-2</v>
      </c>
      <c r="D58" s="24">
        <f t="shared" si="9"/>
        <v>3.2383237456338046E-2</v>
      </c>
      <c r="E58" s="24">
        <f t="shared" si="9"/>
        <v>6.1355385392862088E-3</v>
      </c>
      <c r="F58" s="25">
        <f t="shared" si="9"/>
        <v>-8.8744297152712204E-3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-4.1436029592661822E-2</v>
      </c>
      <c r="D59" s="24">
        <f t="shared" si="10"/>
        <v>6.9792613823943042E-2</v>
      </c>
      <c r="E59" s="24">
        <f t="shared" si="10"/>
        <v>-5.4186390207578886E-2</v>
      </c>
      <c r="F59" s="25">
        <f t="shared" si="10"/>
        <v>2.5829805976297568E-2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2.6060146444299936E-2</v>
      </c>
      <c r="D60" s="24">
        <f t="shared" si="11"/>
        <v>-6.9915745396879281E-2</v>
      </c>
      <c r="E60" s="24">
        <f t="shared" si="11"/>
        <v>1.8027922880879621E-2</v>
      </c>
      <c r="F60" s="25">
        <f t="shared" si="11"/>
        <v>2.5827676071699529E-2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-2.640276502558081E-2</v>
      </c>
      <c r="D61" s="24">
        <f t="shared" si="12"/>
        <v>4.6807471534568434E-4</v>
      </c>
      <c r="E61" s="24">
        <f t="shared" si="12"/>
        <v>2.0674077195824925E-2</v>
      </c>
      <c r="F61" s="25">
        <f t="shared" si="12"/>
        <v>5.2606131144098955E-3</v>
      </c>
    </row>
    <row r="62" spans="1:6" x14ac:dyDescent="0.25">
      <c r="A62" s="21"/>
      <c r="B62" s="22" t="s">
        <v>21</v>
      </c>
      <c r="C62" s="23">
        <f t="shared" ref="C62:F62" si="13">C19 -($G19*C$42/$G$42)</f>
        <v>-2.0683172182706822E-2</v>
      </c>
      <c r="D62" s="24">
        <f t="shared" si="13"/>
        <v>1.3387777910908241E-2</v>
      </c>
      <c r="E62" s="24">
        <f t="shared" si="13"/>
        <v>-4.0308772717739805E-4</v>
      </c>
      <c r="F62" s="25">
        <f t="shared" si="13"/>
        <v>7.6984819989758951E-3</v>
      </c>
    </row>
    <row r="63" spans="1:6" x14ac:dyDescent="0.25">
      <c r="A63" s="21"/>
      <c r="B63" s="22" t="s">
        <v>22</v>
      </c>
      <c r="C63" s="23">
        <f t="shared" ref="C63:F63" si="14">C20 -($G20*C$42/$G$42)</f>
        <v>-5.0300759527737021E-3</v>
      </c>
      <c r="D63" s="24">
        <f t="shared" si="14"/>
        <v>4.1637450437849971E-2</v>
      </c>
      <c r="E63" s="24">
        <f t="shared" si="14"/>
        <v>-2.2912581577739705E-2</v>
      </c>
      <c r="F63" s="25">
        <f t="shared" si="14"/>
        <v>-1.3694792907336592E-2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9.0136385595780688E-3</v>
      </c>
      <c r="D64" s="24">
        <f t="shared" si="15"/>
        <v>-1.1313448431437265E-2</v>
      </c>
      <c r="E64" s="24">
        <f t="shared" si="15"/>
        <v>2.8371985863414384E-2</v>
      </c>
      <c r="F64" s="25">
        <f t="shared" si="15"/>
        <v>-2.6072175991555285E-2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-1.0865838907816908E-2</v>
      </c>
      <c r="D65" s="24">
        <f t="shared" si="16"/>
        <v>1.9201607149142985E-2</v>
      </c>
      <c r="E65" s="24">
        <f t="shared" si="16"/>
        <v>-1.2395243273604084E-2</v>
      </c>
      <c r="F65" s="25">
        <f t="shared" si="16"/>
        <v>4.059475032277951E-3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-2.0319518926175881E-2</v>
      </c>
      <c r="D66" s="24">
        <f t="shared" si="17"/>
        <v>4.3502020303238409E-2</v>
      </c>
      <c r="E66" s="24">
        <f t="shared" si="17"/>
        <v>-4.3080070584577967E-4</v>
      </c>
      <c r="F66" s="25">
        <f t="shared" si="17"/>
        <v>-2.2751700671216846E-2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-6.4499661016742621E-2</v>
      </c>
      <c r="D67" s="24">
        <f t="shared" si="18"/>
        <v>0.10472401481861501</v>
      </c>
      <c r="E67" s="24">
        <f t="shared" si="18"/>
        <v>2.6309131386430817E-2</v>
      </c>
      <c r="F67" s="25">
        <f t="shared" si="18"/>
        <v>-6.6533485188303293E-2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-3.9012435369454E-2</v>
      </c>
      <c r="D68" s="24">
        <f t="shared" si="19"/>
        <v>0.11750554288658674</v>
      </c>
      <c r="E68" s="24">
        <f t="shared" si="19"/>
        <v>-5.6186060080061918E-2</v>
      </c>
      <c r="F68" s="25">
        <f t="shared" si="19"/>
        <v>-2.2307047437070932E-2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6.5223513960797064E-3</v>
      </c>
      <c r="D69" s="24">
        <f t="shared" si="20"/>
        <v>3.0936696564930477E-2</v>
      </c>
      <c r="E69" s="24">
        <f t="shared" si="20"/>
        <v>-1.6074337489360879E-2</v>
      </c>
      <c r="F69" s="25">
        <f t="shared" si="20"/>
        <v>-2.1384710471649526E-2</v>
      </c>
    </row>
    <row r="70" spans="1:6" x14ac:dyDescent="0.25">
      <c r="A70" s="21"/>
      <c r="B70" s="22" t="s">
        <v>30</v>
      </c>
      <c r="C70" s="23">
        <f t="shared" ref="C70:F70" si="21">C27 -($G27*C$42/$G$42)</f>
        <v>4.4389112213975679E-2</v>
      </c>
      <c r="D70" s="24">
        <f t="shared" si="21"/>
        <v>-9.1062261235855507E-2</v>
      </c>
      <c r="E70" s="24">
        <f t="shared" si="21"/>
        <v>9.0158138236746732E-2</v>
      </c>
      <c r="F70" s="25">
        <f t="shared" si="21"/>
        <v>-4.3484989214867209E-2</v>
      </c>
    </row>
    <row r="71" spans="1:6" ht="24" x14ac:dyDescent="0.25">
      <c r="A71" s="21"/>
      <c r="B71" s="22" t="s">
        <v>31</v>
      </c>
      <c r="C71" s="23">
        <f t="shared" ref="C71:F71" si="22">C28 -($G28*C$42/$G$42)</f>
        <v>1.2146428542765153E-2</v>
      </c>
      <c r="D71" s="24">
        <f t="shared" si="22"/>
        <v>-8.5002473511853194E-3</v>
      </c>
      <c r="E71" s="24">
        <f t="shared" si="22"/>
        <v>2.0995962819478131E-2</v>
      </c>
      <c r="F71" s="25">
        <f t="shared" si="22"/>
        <v>-2.4642144011058159E-2</v>
      </c>
    </row>
    <row r="72" spans="1:6" ht="24" x14ac:dyDescent="0.25">
      <c r="A72" s="21"/>
      <c r="B72" s="22" t="s">
        <v>32</v>
      </c>
      <c r="C72" s="23">
        <f t="shared" ref="C72:F72" si="23">C29 -($G29*C$42/$G$42)</f>
        <v>8.3952710759889415E-2</v>
      </c>
      <c r="D72" s="24">
        <f t="shared" si="23"/>
        <v>-7.7646893025162173E-2</v>
      </c>
      <c r="E72" s="24">
        <f t="shared" si="23"/>
        <v>-2.7565654683835011E-2</v>
      </c>
      <c r="F72" s="25">
        <f t="shared" si="23"/>
        <v>2.125983694910763E-2</v>
      </c>
    </row>
    <row r="73" spans="1:6" x14ac:dyDescent="0.25">
      <c r="A73" s="21"/>
      <c r="B73" s="22" t="s">
        <v>33</v>
      </c>
      <c r="C73" s="23">
        <f t="shared" ref="C73:F73" si="24">C30 -($G30*C$42/$G$42)</f>
        <v>-7.3017027278083346E-3</v>
      </c>
      <c r="D73" s="24">
        <f t="shared" si="24"/>
        <v>-3.7834023437286396E-2</v>
      </c>
      <c r="E73" s="24">
        <f t="shared" si="24"/>
        <v>2.6647013929049584E-2</v>
      </c>
      <c r="F73" s="25">
        <f t="shared" si="24"/>
        <v>1.8488712236045035E-2</v>
      </c>
    </row>
    <row r="74" spans="1:6" x14ac:dyDescent="0.25">
      <c r="A74" s="21"/>
      <c r="B74" s="22" t="s">
        <v>34</v>
      </c>
      <c r="C74" s="23">
        <f t="shared" ref="C74:F74" si="25">C31 -($G31*C$42/$G$42)</f>
        <v>-8.4726989251889817E-3</v>
      </c>
      <c r="D74" s="24">
        <f t="shared" si="25"/>
        <v>7.6515471405861291E-2</v>
      </c>
      <c r="E74" s="24">
        <f t="shared" si="25"/>
        <v>1.9462660343490368E-2</v>
      </c>
      <c r="F74" s="25">
        <f t="shared" si="25"/>
        <v>-8.7505432824162899E-2</v>
      </c>
    </row>
    <row r="75" spans="1:6" x14ac:dyDescent="0.25">
      <c r="A75" s="21"/>
      <c r="B75" s="22" t="s">
        <v>35</v>
      </c>
      <c r="C75" s="23">
        <f t="shared" ref="C75:F75" si="26">C32 -($G32*C$42/$G$42)</f>
        <v>-9.0780189436738948E-2</v>
      </c>
      <c r="D75" s="24">
        <f t="shared" si="26"/>
        <v>0.1278015177839594</v>
      </c>
      <c r="E75" s="24">
        <f t="shared" si="26"/>
        <v>-4.301922276382425E-2</v>
      </c>
      <c r="F75" s="25">
        <f t="shared" si="26"/>
        <v>5.9978944166036718E-3</v>
      </c>
    </row>
    <row r="76" spans="1:6" x14ac:dyDescent="0.25">
      <c r="A76" s="21"/>
      <c r="B76" s="22" t="s">
        <v>36</v>
      </c>
      <c r="C76" s="23">
        <f t="shared" ref="C76:F76" si="27">C33 -($G33*C$42/$G$42)</f>
        <v>4.1129166247251603E-2</v>
      </c>
      <c r="D76" s="24">
        <f t="shared" si="27"/>
        <v>-5.2331824556146669E-2</v>
      </c>
      <c r="E76" s="24">
        <f t="shared" si="27"/>
        <v>-2.500713745516886E-3</v>
      </c>
      <c r="F76" s="25">
        <f t="shared" si="27"/>
        <v>1.3703372054411883E-2</v>
      </c>
    </row>
    <row r="77" spans="1:6" ht="24" x14ac:dyDescent="0.25">
      <c r="A77" s="21"/>
      <c r="B77" s="22" t="s">
        <v>37</v>
      </c>
      <c r="C77" s="23">
        <f t="shared" ref="C77:F77" si="28">C34 -($G34*C$42/$G$42)</f>
        <v>1.1839821419672186E-2</v>
      </c>
      <c r="D77" s="24">
        <f t="shared" si="28"/>
        <v>-7.7239740824353864E-3</v>
      </c>
      <c r="E77" s="24">
        <f t="shared" si="28"/>
        <v>1.215191378272501E-3</v>
      </c>
      <c r="F77" s="25">
        <f t="shared" si="28"/>
        <v>-5.3310387155096062E-3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-8.8283785069930287E-3</v>
      </c>
      <c r="D78" s="24">
        <f t="shared" si="29"/>
        <v>-7.5296765345484684E-2</v>
      </c>
      <c r="E78" s="24">
        <f t="shared" si="29"/>
        <v>-2.4558847765414782E-2</v>
      </c>
      <c r="F78" s="25">
        <f t="shared" si="29"/>
        <v>0.10868399161789227</v>
      </c>
    </row>
    <row r="79" spans="1:6" x14ac:dyDescent="0.25">
      <c r="A79" s="21"/>
      <c r="B79" s="22" t="s">
        <v>39</v>
      </c>
      <c r="C79" s="23">
        <f t="shared" ref="C79:F79" si="30">C36 -($G36*C$42/$G$42)</f>
        <v>-5.326164425441704E-2</v>
      </c>
      <c r="D79" s="24">
        <f t="shared" si="30"/>
        <v>7.9972125718971082E-2</v>
      </c>
      <c r="E79" s="24">
        <f t="shared" si="30"/>
        <v>-4.1741805577637486E-2</v>
      </c>
      <c r="F79" s="25">
        <f t="shared" si="30"/>
        <v>1.5031324113083222E-2</v>
      </c>
    </row>
    <row r="80" spans="1:6" x14ac:dyDescent="0.25">
      <c r="A80" s="21"/>
      <c r="B80" s="22" t="s">
        <v>40</v>
      </c>
      <c r="C80" s="23">
        <f t="shared" ref="C80:F80" si="31">C37 -($G37*C$42/$G$42)</f>
        <v>1.8316792493470485E-2</v>
      </c>
      <c r="D80" s="24">
        <f t="shared" si="31"/>
        <v>-4.2942770732339805E-2</v>
      </c>
      <c r="E80" s="24">
        <f t="shared" si="31"/>
        <v>1.215108536074605E-2</v>
      </c>
      <c r="F80" s="25">
        <f t="shared" si="31"/>
        <v>1.2474892878123089E-2</v>
      </c>
    </row>
    <row r="81" spans="1:6" x14ac:dyDescent="0.25">
      <c r="A81" s="21"/>
      <c r="B81" s="22" t="s">
        <v>41</v>
      </c>
      <c r="C81" s="23">
        <f t="shared" ref="C81:F81" si="32">C38 -($G38*C$42/$G$42)</f>
        <v>-3.4197227632970867E-2</v>
      </c>
      <c r="D81" s="24">
        <f t="shared" si="32"/>
        <v>7.988249159249361E-2</v>
      </c>
      <c r="E81" s="24">
        <f t="shared" si="32"/>
        <v>-2.0052478685439246E-2</v>
      </c>
      <c r="F81" s="25">
        <f t="shared" si="32"/>
        <v>-2.5632785274083636E-2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-4.7544305353093563E-3</v>
      </c>
      <c r="D82" s="24">
        <f t="shared" si="33"/>
        <v>-6.5991200839438102E-3</v>
      </c>
      <c r="E82" s="24">
        <f t="shared" si="33"/>
        <v>-2.20516195901172E-2</v>
      </c>
      <c r="F82" s="25">
        <f t="shared" si="33"/>
        <v>3.3405170209370269E-2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-2.614663007746193E-2</v>
      </c>
      <c r="D83" s="24">
        <f t="shared" si="34"/>
        <v>3.8955806389488284E-2</v>
      </c>
      <c r="E83" s="24">
        <f t="shared" si="34"/>
        <v>1.2478458035118267E-2</v>
      </c>
      <c r="F83" s="25">
        <f t="shared" si="34"/>
        <v>-2.5287634347144788E-2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1.9503819335192296E-2</v>
      </c>
      <c r="D84" s="29">
        <f t="shared" si="35"/>
        <v>-9.5158132286141894E-2</v>
      </c>
      <c r="E84" s="29">
        <f t="shared" si="35"/>
        <v>1.0372624301525468E-2</v>
      </c>
      <c r="F84" s="30">
        <f t="shared" si="35"/>
        <v>6.5281688649423963E-2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9EB1-FB28-402F-B41E-C60631690B2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0.31288343558282211</v>
      </c>
      <c r="D6" s="19">
        <v>0.21186440677966101</v>
      </c>
      <c r="E6" s="19">
        <v>0.28225806451612906</v>
      </c>
      <c r="F6" s="20">
        <v>0.23846153846153847</v>
      </c>
      <c r="G6" s="31">
        <f>AVERAGE(C6:F6)</f>
        <v>0.26136686133503767</v>
      </c>
    </row>
    <row r="7" spans="1:7" x14ac:dyDescent="0.25">
      <c r="A7" s="21"/>
      <c r="B7" s="22" t="s">
        <v>47</v>
      </c>
      <c r="C7" s="23">
        <v>0.17791411042944782</v>
      </c>
      <c r="D7" s="24">
        <v>0.27966101694915252</v>
      </c>
      <c r="E7" s="24">
        <v>0.19354838709677419</v>
      </c>
      <c r="F7" s="25">
        <v>0.18461538461538463</v>
      </c>
      <c r="G7" s="31">
        <f>AVERAGE(C7:F7)</f>
        <v>0.20893472477268979</v>
      </c>
    </row>
    <row r="8" spans="1:7" x14ac:dyDescent="0.25">
      <c r="A8" s="21"/>
      <c r="B8" s="22" t="s">
        <v>48</v>
      </c>
      <c r="C8" s="23">
        <v>0.33128834355828218</v>
      </c>
      <c r="D8" s="24">
        <v>0.4576271186440678</v>
      </c>
      <c r="E8" s="24">
        <v>0.41129032258064518</v>
      </c>
      <c r="F8" s="25">
        <v>0.2846153846153846</v>
      </c>
      <c r="G8" s="31">
        <f>AVERAGE(C8:F8)</f>
        <v>0.37120529234959498</v>
      </c>
    </row>
    <row r="9" spans="1:7" x14ac:dyDescent="0.25">
      <c r="A9" s="21"/>
      <c r="B9" s="22" t="s">
        <v>49</v>
      </c>
      <c r="C9" s="23">
        <v>0.14723926380368099</v>
      </c>
      <c r="D9" s="24">
        <v>0.21186440677966101</v>
      </c>
      <c r="E9" s="24">
        <v>0.1129032258064516</v>
      </c>
      <c r="F9" s="25">
        <v>6.1538461538461542E-2</v>
      </c>
      <c r="G9" s="31">
        <f>AVERAGE(C9:F9)</f>
        <v>0.1333863394820638</v>
      </c>
    </row>
    <row r="10" spans="1:7" x14ac:dyDescent="0.25">
      <c r="A10" s="21"/>
      <c r="B10" s="22" t="s">
        <v>50</v>
      </c>
      <c r="C10" s="23">
        <v>0.3987730061349693</v>
      </c>
      <c r="D10" s="24">
        <v>0.3135593220338983</v>
      </c>
      <c r="E10" s="24">
        <v>0.35483870967741937</v>
      </c>
      <c r="F10" s="25">
        <v>0.37692307692307692</v>
      </c>
      <c r="G10" s="31">
        <f>AVERAGE(C10:F10)</f>
        <v>0.361023528692341</v>
      </c>
    </row>
    <row r="11" spans="1:7" x14ac:dyDescent="0.25">
      <c r="A11" s="21"/>
      <c r="B11" s="22" t="s">
        <v>51</v>
      </c>
      <c r="C11" s="23">
        <v>0.24539877300613497</v>
      </c>
      <c r="D11" s="24">
        <v>0.15254237288135594</v>
      </c>
      <c r="E11" s="24">
        <v>0.24193548387096775</v>
      </c>
      <c r="F11" s="25">
        <v>0.2</v>
      </c>
      <c r="G11" s="31">
        <f>AVERAGE(C11:F11)</f>
        <v>0.20996915743961464</v>
      </c>
    </row>
    <row r="12" spans="1:7" x14ac:dyDescent="0.25">
      <c r="A12" s="21"/>
      <c r="B12" s="22" t="s">
        <v>52</v>
      </c>
      <c r="C12" s="23">
        <v>6.7484662576687116E-2</v>
      </c>
      <c r="D12" s="24">
        <v>0.1440677966101695</v>
      </c>
      <c r="E12" s="24">
        <v>0.1129032258064516</v>
      </c>
      <c r="F12" s="25">
        <v>0.13846153846153847</v>
      </c>
      <c r="G12" s="31">
        <f>AVERAGE(C12:F12)</f>
        <v>0.11572930586371168</v>
      </c>
    </row>
    <row r="13" spans="1:7" x14ac:dyDescent="0.25">
      <c r="A13" s="21"/>
      <c r="B13" s="22" t="s">
        <v>53</v>
      </c>
      <c r="C13" s="23">
        <v>4.2944785276073622E-2</v>
      </c>
      <c r="D13" s="24">
        <v>5.9322033898305086E-2</v>
      </c>
      <c r="E13" s="24">
        <v>4.8387096774193547E-2</v>
      </c>
      <c r="F13" s="25">
        <v>8.461538461538462E-2</v>
      </c>
      <c r="G13" s="31">
        <f>AVERAGE(C13:F13)</f>
        <v>5.8817325140989217E-2</v>
      </c>
    </row>
    <row r="14" spans="1:7" x14ac:dyDescent="0.25">
      <c r="A14" s="21"/>
      <c r="B14" s="22" t="s">
        <v>54</v>
      </c>
      <c r="C14" s="23">
        <v>0.18404907975460122</v>
      </c>
      <c r="D14" s="24">
        <v>0.11864406779661017</v>
      </c>
      <c r="E14" s="24">
        <v>0.12903225806451613</v>
      </c>
      <c r="F14" s="25">
        <v>0.13846153846153847</v>
      </c>
      <c r="G14" s="31">
        <f>AVERAGE(C14:F14)</f>
        <v>0.1425467360193165</v>
      </c>
    </row>
    <row r="15" spans="1:7" x14ac:dyDescent="0.25">
      <c r="A15" s="21"/>
      <c r="B15" s="22" t="s">
        <v>55</v>
      </c>
      <c r="C15" s="23">
        <v>0.25766871165644173</v>
      </c>
      <c r="D15" s="24">
        <v>0.17796610169491525</v>
      </c>
      <c r="E15" s="24">
        <v>0.25</v>
      </c>
      <c r="F15" s="25">
        <v>0.23846153846153847</v>
      </c>
      <c r="G15" s="31">
        <f>AVERAGE(C15:F15)</f>
        <v>0.23102408795322388</v>
      </c>
    </row>
    <row r="16" spans="1:7" x14ac:dyDescent="0.25">
      <c r="A16" s="21"/>
      <c r="B16" s="22" t="s">
        <v>56</v>
      </c>
      <c r="C16" s="23">
        <v>0.17791411042944782</v>
      </c>
      <c r="D16" s="24">
        <v>0.2711864406779661</v>
      </c>
      <c r="E16" s="24">
        <v>0.24193548387096775</v>
      </c>
      <c r="F16" s="25">
        <v>0.25384615384615383</v>
      </c>
      <c r="G16" s="31">
        <f>AVERAGE(C16:F16)</f>
        <v>0.23622054720613389</v>
      </c>
    </row>
    <row r="17" spans="1:7" x14ac:dyDescent="0.25">
      <c r="A17" s="21"/>
      <c r="B17" s="22" t="s">
        <v>57</v>
      </c>
      <c r="C17" s="23">
        <v>0.32515337423312884</v>
      </c>
      <c r="D17" s="24">
        <v>0.17796610169491525</v>
      </c>
      <c r="E17" s="24">
        <v>0.31451612903225806</v>
      </c>
      <c r="F17" s="25">
        <v>0.3</v>
      </c>
      <c r="G17" s="31">
        <f>AVERAGE(C17:F17)</f>
        <v>0.27940890124007556</v>
      </c>
    </row>
    <row r="18" spans="1:7" x14ac:dyDescent="0.25">
      <c r="A18" s="21"/>
      <c r="B18" s="22" t="s">
        <v>58</v>
      </c>
      <c r="C18" s="23">
        <v>0.25766871165644173</v>
      </c>
      <c r="D18" s="24">
        <v>0.19491525423728814</v>
      </c>
      <c r="E18" s="24">
        <v>0.29032258064516131</v>
      </c>
      <c r="F18" s="25">
        <v>0.2846153846153846</v>
      </c>
      <c r="G18" s="31">
        <f>AVERAGE(C18:F18)</f>
        <v>0.2568804827885689</v>
      </c>
    </row>
    <row r="19" spans="1:7" x14ac:dyDescent="0.25">
      <c r="A19" s="21"/>
      <c r="B19" s="22" t="s">
        <v>59</v>
      </c>
      <c r="C19" s="23">
        <v>0.10429447852760737</v>
      </c>
      <c r="D19" s="24">
        <v>0.15254237288135594</v>
      </c>
      <c r="E19" s="24">
        <v>8.8709677419354843E-2</v>
      </c>
      <c r="F19" s="25">
        <v>0.13846153846153847</v>
      </c>
      <c r="G19" s="31">
        <f>AVERAGE(C19:F19)</f>
        <v>0.12100201682246416</v>
      </c>
    </row>
    <row r="20" spans="1:7" x14ac:dyDescent="0.25">
      <c r="A20" s="21"/>
      <c r="B20" s="22" t="s">
        <v>60</v>
      </c>
      <c r="C20" s="23">
        <v>0.27607361963190186</v>
      </c>
      <c r="D20" s="24">
        <v>0.2288135593220339</v>
      </c>
      <c r="E20" s="24">
        <v>0.20967741935483872</v>
      </c>
      <c r="F20" s="25">
        <v>0.22307692307692309</v>
      </c>
      <c r="G20" s="31">
        <f>AVERAGE(C20:F20)</f>
        <v>0.23441038034642439</v>
      </c>
    </row>
    <row r="21" spans="1:7" x14ac:dyDescent="0.25">
      <c r="A21" s="21"/>
      <c r="B21" s="22" t="s">
        <v>61</v>
      </c>
      <c r="C21" s="23">
        <v>0.20858895705521474</v>
      </c>
      <c r="D21" s="24">
        <v>0.17796610169491525</v>
      </c>
      <c r="E21" s="24">
        <v>0.12096774193548387</v>
      </c>
      <c r="F21" s="25">
        <v>0.16923076923076924</v>
      </c>
      <c r="G21" s="31">
        <f>AVERAGE(C21:F21)</f>
        <v>0.16918839247909578</v>
      </c>
    </row>
    <row r="22" spans="1:7" x14ac:dyDescent="0.25">
      <c r="A22" s="21"/>
      <c r="B22" s="22" t="s">
        <v>62</v>
      </c>
      <c r="C22" s="23">
        <v>8.5889570552147243E-2</v>
      </c>
      <c r="D22" s="24">
        <v>3.3898305084745763E-2</v>
      </c>
      <c r="E22" s="24">
        <v>3.2258064516129031E-2</v>
      </c>
      <c r="F22" s="25">
        <v>8.461538461538462E-2</v>
      </c>
      <c r="G22" s="31">
        <f>AVERAGE(C22:F22)</f>
        <v>5.9165331192101663E-2</v>
      </c>
    </row>
    <row r="23" spans="1:7" ht="15.75" thickBot="1" x14ac:dyDescent="0.3">
      <c r="A23" s="26"/>
      <c r="B23" s="27" t="s">
        <v>63</v>
      </c>
      <c r="C23" s="28">
        <v>0.11042944785276074</v>
      </c>
      <c r="D23" s="29">
        <v>0.16949152542372878</v>
      </c>
      <c r="E23" s="29">
        <v>0.16935483870967741</v>
      </c>
      <c r="F23" s="30">
        <v>0.1</v>
      </c>
      <c r="G23" s="31">
        <f>AVERAGE(C23:F23)</f>
        <v>0.13731895299654173</v>
      </c>
    </row>
    <row r="24" spans="1:7" ht="15.75" thickTop="1" x14ac:dyDescent="0.25">
      <c r="C24" s="32">
        <f>AVERAGE(C6:C23)</f>
        <v>0.20620313565098838</v>
      </c>
      <c r="D24" s="32">
        <f>AVERAGE(D6:D23)</f>
        <v>0.1963276836158192</v>
      </c>
      <c r="E24" s="32">
        <f>AVERAGE(E6:E23)</f>
        <v>0.20026881720430109</v>
      </c>
      <c r="F24" s="32">
        <f>AVERAGE(F6:F23)</f>
        <v>0.19444444444444442</v>
      </c>
      <c r="G24" s="32">
        <f>AVERAGE(G6:G23)</f>
        <v>0.1993110202288883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45</v>
      </c>
      <c r="B31" s="17" t="s">
        <v>46</v>
      </c>
      <c r="C31" s="18">
        <f>C6 -($G6*C$24/$G$24)</f>
        <v>4.2478586414676056E-2</v>
      </c>
      <c r="D31" s="19">
        <f t="shared" ref="D31:F31" si="0">D6 -($G6*D$24/$G$24)</f>
        <v>-4.5590250774731167E-2</v>
      </c>
      <c r="E31" s="19">
        <f t="shared" si="0"/>
        <v>1.9635194411619705E-2</v>
      </c>
      <c r="F31" s="20">
        <f t="shared" si="0"/>
        <v>-1.6523530051564511E-2</v>
      </c>
    </row>
    <row r="32" spans="1:7" x14ac:dyDescent="0.25">
      <c r="A32" s="21"/>
      <c r="B32" s="22" t="s">
        <v>47</v>
      </c>
      <c r="C32" s="23">
        <f t="shared" ref="C32:F32" si="1">C7 -($G7*C$24/$G$24)</f>
        <v>-3.8245514587916835E-2</v>
      </c>
      <c r="D32" s="24">
        <f t="shared" si="1"/>
        <v>7.3853678777765858E-2</v>
      </c>
      <c r="E32" s="24">
        <f t="shared" si="1"/>
        <v>-1.6390381743404542E-2</v>
      </c>
      <c r="F32" s="25">
        <f t="shared" si="1"/>
        <v>-1.9217782446444343E-2</v>
      </c>
    </row>
    <row r="33" spans="1:6" x14ac:dyDescent="0.25">
      <c r="A33" s="21"/>
      <c r="B33" s="22" t="s">
        <v>48</v>
      </c>
      <c r="C33" s="23">
        <f t="shared" ref="C33:F33" si="2">C8 -($G8*C$24/$G$24)</f>
        <v>-5.2753116692263624E-2</v>
      </c>
      <c r="D33" s="24">
        <f t="shared" si="2"/>
        <v>9.1978118858525693E-2</v>
      </c>
      <c r="E33" s="24">
        <f t="shared" si="2"/>
        <v>3.8301188545520892E-2</v>
      </c>
      <c r="F33" s="25">
        <f t="shared" si="2"/>
        <v>-7.7526190711782961E-2</v>
      </c>
    </row>
    <row r="34" spans="1:6" x14ac:dyDescent="0.25">
      <c r="A34" s="21"/>
      <c r="B34" s="22" t="s">
        <v>49</v>
      </c>
      <c r="C34" s="23">
        <f t="shared" ref="C34:F34" si="3">C9 -($G9*C$24/$G$24)</f>
        <v>9.2404646272858382E-3</v>
      </c>
      <c r="D34" s="24">
        <f t="shared" si="3"/>
        <v>8.0474626995114762E-2</v>
      </c>
      <c r="E34" s="24">
        <f t="shared" si="3"/>
        <v>-2.1124106995352304E-2</v>
      </c>
      <c r="F34" s="25">
        <f t="shared" si="3"/>
        <v>-6.8590984627048268E-2</v>
      </c>
    </row>
    <row r="35" spans="1:6" x14ac:dyDescent="0.25">
      <c r="A35" s="21"/>
      <c r="B35" s="22" t="s">
        <v>50</v>
      </c>
      <c r="C35" s="23">
        <f t="shared" ref="C35:F35" si="4">C10 -($G10*C$24/$G$24)</f>
        <v>2.5265391881358235E-2</v>
      </c>
      <c r="D35" s="24">
        <f t="shared" si="4"/>
        <v>-4.2060317249365486E-2</v>
      </c>
      <c r="E35" s="24">
        <f t="shared" si="4"/>
        <v>-7.9197318332759337E-3</v>
      </c>
      <c r="F35" s="25">
        <f t="shared" si="4"/>
        <v>2.4714657201283297E-2</v>
      </c>
    </row>
    <row r="36" spans="1:6" x14ac:dyDescent="0.25">
      <c r="A36" s="21"/>
      <c r="B36" s="22" t="s">
        <v>51</v>
      </c>
      <c r="C36" s="23">
        <f t="shared" ref="C36:F36" si="5">C11 -($G11*C$24/$G$24)</f>
        <v>2.816894494984773E-2</v>
      </c>
      <c r="D36" s="24">
        <f t="shared" si="5"/>
        <v>-5.428391431312371E-2</v>
      </c>
      <c r="E36" s="24">
        <f t="shared" si="5"/>
        <v>3.0957311356849537E-2</v>
      </c>
      <c r="F36" s="25">
        <f t="shared" si="5"/>
        <v>-4.8423419935733347E-3</v>
      </c>
    </row>
    <row r="37" spans="1:6" x14ac:dyDescent="0.25">
      <c r="A37" s="21"/>
      <c r="B37" s="22" t="s">
        <v>52</v>
      </c>
      <c r="C37" s="23">
        <f t="shared" ref="C37:F37" si="6">C12 -($G12*C$24/$G$24)</f>
        <v>-5.2246528043904727E-2</v>
      </c>
      <c r="D37" s="24">
        <f t="shared" si="6"/>
        <v>3.0070755600612842E-2</v>
      </c>
      <c r="E37" s="24">
        <f t="shared" si="6"/>
        <v>-3.3822218049446295E-3</v>
      </c>
      <c r="F37" s="25">
        <f t="shared" si="6"/>
        <v>2.5557994248236557E-2</v>
      </c>
    </row>
    <row r="38" spans="1:6" x14ac:dyDescent="0.25">
      <c r="A38" s="21"/>
      <c r="B38" s="22" t="s">
        <v>53</v>
      </c>
      <c r="C38" s="23">
        <f t="shared" ref="C38:F38" si="7">C13 -($G13*C$24/$G$24)</f>
        <v>-1.7906425363195394E-2</v>
      </c>
      <c r="D38" s="24">
        <f t="shared" si="7"/>
        <v>1.3851010174848813E-3</v>
      </c>
      <c r="E38" s="24">
        <f t="shared" si="7"/>
        <v>-1.0712877344545201E-2</v>
      </c>
      <c r="F38" s="25">
        <f t="shared" si="7"/>
        <v>2.7234201690255741E-2</v>
      </c>
    </row>
    <row r="39" spans="1:6" x14ac:dyDescent="0.25">
      <c r="A39" s="21"/>
      <c r="B39" s="22" t="s">
        <v>54</v>
      </c>
      <c r="C39" s="23">
        <f t="shared" ref="C39:F39" si="8">C14 -($G14*C$24/$G$24)</f>
        <v>3.6573120270568527E-2</v>
      </c>
      <c r="D39" s="24">
        <f t="shared" si="8"/>
        <v>-2.1768993445709303E-2</v>
      </c>
      <c r="E39" s="24">
        <f t="shared" si="8"/>
        <v>-1.4199491921702334E-2</v>
      </c>
      <c r="F39" s="25">
        <f t="shared" si="8"/>
        <v>-6.0463490315681989E-4</v>
      </c>
    </row>
    <row r="40" spans="1:6" x14ac:dyDescent="0.25">
      <c r="A40" s="21"/>
      <c r="B40" s="22" t="s">
        <v>55</v>
      </c>
      <c r="C40" s="23">
        <f t="shared" ref="C40:F40" si="9">C15 -($G15*C$24/$G$24)</f>
        <v>1.8655879891508437E-2</v>
      </c>
      <c r="D40" s="24">
        <f t="shared" si="9"/>
        <v>-4.9599960609248955E-2</v>
      </c>
      <c r="E40" s="24">
        <f t="shared" si="9"/>
        <v>1.7865716672556542E-2</v>
      </c>
      <c r="F40" s="25">
        <f t="shared" si="9"/>
        <v>1.3078364045184032E-2</v>
      </c>
    </row>
    <row r="41" spans="1:6" x14ac:dyDescent="0.25">
      <c r="A41" s="21"/>
      <c r="B41" s="22" t="s">
        <v>56</v>
      </c>
      <c r="C41" s="23">
        <f t="shared" ref="C41:F41" si="10">C16 -($G16*C$24/$G$24)</f>
        <v>-6.6474872593966311E-2</v>
      </c>
      <c r="D41" s="24">
        <f t="shared" si="10"/>
        <v>3.8501701007361222E-2</v>
      </c>
      <c r="E41" s="24">
        <f t="shared" si="10"/>
        <v>4.579769500546782E-3</v>
      </c>
      <c r="F41" s="25">
        <f t="shared" si="10"/>
        <v>2.339340208605839E-2</v>
      </c>
    </row>
    <row r="42" spans="1:6" x14ac:dyDescent="0.25">
      <c r="A42" s="21"/>
      <c r="B42" s="22" t="s">
        <v>57</v>
      </c>
      <c r="C42" s="23">
        <f t="shared" ref="C42:F42" si="11">C17 -($G17*C$24/$G$24)</f>
        <v>3.6082596820339541E-2</v>
      </c>
      <c r="D42" s="24">
        <f t="shared" si="11"/>
        <v>-9.7260538051893858E-2</v>
      </c>
      <c r="E42" s="24">
        <f t="shared" si="11"/>
        <v>3.3764517287746654E-2</v>
      </c>
      <c r="F42" s="25">
        <f t="shared" si="11"/>
        <v>2.7413423943807746E-2</v>
      </c>
    </row>
    <row r="43" spans="1:6" x14ac:dyDescent="0.25">
      <c r="A43" s="21"/>
      <c r="B43" s="22" t="s">
        <v>58</v>
      </c>
      <c r="C43" s="23">
        <f t="shared" ref="C43:F43" si="12">C18 -($G18*C$24/$G$24)</f>
        <v>-8.094621337953356E-3</v>
      </c>
      <c r="D43" s="24">
        <f t="shared" si="12"/>
        <v>-5.8120177993584959E-2</v>
      </c>
      <c r="E43" s="24">
        <f t="shared" si="12"/>
        <v>3.2207648556323298E-2</v>
      </c>
      <c r="F43" s="25">
        <f t="shared" si="12"/>
        <v>3.4007150775215322E-2</v>
      </c>
    </row>
    <row r="44" spans="1:6" x14ac:dyDescent="0.25">
      <c r="A44" s="21"/>
      <c r="B44" s="22" t="s">
        <v>59</v>
      </c>
      <c r="C44" s="23">
        <f t="shared" ref="C44:F44" si="13">C19 -($G19*C$24/$G$24)</f>
        <v>-2.0891751818472304E-2</v>
      </c>
      <c r="D44" s="24">
        <f t="shared" si="13"/>
        <v>3.3351544153895768E-2</v>
      </c>
      <c r="E44" s="24">
        <f t="shared" si="13"/>
        <v>-3.2873819371443791E-2</v>
      </c>
      <c r="F44" s="25">
        <f t="shared" si="13"/>
        <v>2.0414027036020382E-2</v>
      </c>
    </row>
    <row r="45" spans="1:6" x14ac:dyDescent="0.25">
      <c r="A45" s="21"/>
      <c r="B45" s="22" t="s">
        <v>60</v>
      </c>
      <c r="C45" s="23">
        <f t="shared" ref="C45:F45" si="14">C20 -($G20*C$24/$G$24)</f>
        <v>3.3557398496390112E-2</v>
      </c>
      <c r="D45" s="24">
        <f t="shared" si="14"/>
        <v>-2.0881085138236555E-3</v>
      </c>
      <c r="E45" s="24">
        <f t="shared" si="14"/>
        <v>-2.5859429327572986E-2</v>
      </c>
      <c r="F45" s="25">
        <f t="shared" si="14"/>
        <v>-5.6098606549933594E-3</v>
      </c>
    </row>
    <row r="46" spans="1:6" x14ac:dyDescent="0.25">
      <c r="A46" s="21"/>
      <c r="B46" s="22" t="s">
        <v>61</v>
      </c>
      <c r="C46" s="23">
        <f t="shared" ref="C46:F46" si="15">C21 -($G21*C$24/$G$24)</f>
        <v>3.3550080605356136E-2</v>
      </c>
      <c r="D46" s="24">
        <f t="shared" si="15"/>
        <v>1.1310162891534636E-2</v>
      </c>
      <c r="E46" s="24">
        <f t="shared" si="15"/>
        <v>-4.9033692042297405E-2</v>
      </c>
      <c r="F46" s="25">
        <f t="shared" si="15"/>
        <v>4.1734485454067161E-3</v>
      </c>
    </row>
    <row r="47" spans="1:6" x14ac:dyDescent="0.25">
      <c r="A47" s="21"/>
      <c r="B47" s="22" t="s">
        <v>62</v>
      </c>
      <c r="C47" s="23">
        <f t="shared" ref="C47:F47" si="16">C22 -($G22*C$24/$G$24)</f>
        <v>2.4678319916682866E-2</v>
      </c>
      <c r="D47" s="24">
        <f t="shared" si="16"/>
        <v>-2.4381424806599668E-2</v>
      </c>
      <c r="E47" s="24">
        <f t="shared" si="16"/>
        <v>-2.7191588010538142E-2</v>
      </c>
      <c r="F47" s="25">
        <f t="shared" si="16"/>
        <v>2.6894692900454986E-2</v>
      </c>
    </row>
    <row r="48" spans="1:6" ht="15.75" thickBot="1" x14ac:dyDescent="0.3">
      <c r="A48" s="26"/>
      <c r="B48" s="27" t="s">
        <v>63</v>
      </c>
      <c r="C48" s="28">
        <f t="shared" ref="C48:F48" si="17">C23 -($G23*C$24/$G$24)</f>
        <v>-3.163795343634021E-2</v>
      </c>
      <c r="D48" s="29">
        <f t="shared" si="17"/>
        <v>3.4227996455785337E-2</v>
      </c>
      <c r="E48" s="29">
        <f t="shared" si="17"/>
        <v>3.1375994063913781E-2</v>
      </c>
      <c r="F48" s="30">
        <f t="shared" si="17"/>
        <v>-3.3966037083358824E-2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3F28-81B8-4D11-9C32-3F77A570D49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0.44171779141104295</v>
      </c>
      <c r="D6" s="19">
        <v>0.21186440677966101</v>
      </c>
      <c r="E6" s="19">
        <v>0.21774193548387097</v>
      </c>
      <c r="F6" s="20">
        <v>0.27692307692307694</v>
      </c>
      <c r="G6" s="31">
        <f>AVERAGE(C6:F6)</f>
        <v>0.28706180264941294</v>
      </c>
    </row>
    <row r="7" spans="1:7" x14ac:dyDescent="0.25">
      <c r="A7" s="21"/>
      <c r="B7" s="22" t="s">
        <v>9</v>
      </c>
      <c r="C7" s="23">
        <v>0.17791411042944782</v>
      </c>
      <c r="D7" s="24">
        <v>0.17796610169491525</v>
      </c>
      <c r="E7" s="24">
        <v>0.25</v>
      </c>
      <c r="F7" s="25">
        <v>0.2153846153846154</v>
      </c>
      <c r="G7" s="31">
        <f>AVERAGE(C7:F7)</f>
        <v>0.20531620687724461</v>
      </c>
    </row>
    <row r="8" spans="1:7" ht="24" x14ac:dyDescent="0.25">
      <c r="A8" s="21"/>
      <c r="B8" s="22" t="s">
        <v>10</v>
      </c>
      <c r="C8" s="23">
        <v>0.30674846625766872</v>
      </c>
      <c r="D8" s="24">
        <v>0.16101694915254236</v>
      </c>
      <c r="E8" s="24">
        <v>0.23387096774193547</v>
      </c>
      <c r="F8" s="25">
        <v>0.26153846153846155</v>
      </c>
      <c r="G8" s="31">
        <f>AVERAGE(C8:F8)</f>
        <v>0.24079371117265203</v>
      </c>
    </row>
    <row r="9" spans="1:7" x14ac:dyDescent="0.25">
      <c r="A9" s="21"/>
      <c r="B9" s="22" t="s">
        <v>11</v>
      </c>
      <c r="C9" s="23">
        <v>0.41717791411042948</v>
      </c>
      <c r="D9" s="24">
        <v>0.13559322033898305</v>
      </c>
      <c r="E9" s="24">
        <v>0.28225806451612906</v>
      </c>
      <c r="F9" s="25">
        <v>0.30769230769230771</v>
      </c>
      <c r="G9" s="31">
        <f>AVERAGE(C9:F9)</f>
        <v>0.28568037666446233</v>
      </c>
    </row>
    <row r="10" spans="1:7" x14ac:dyDescent="0.25">
      <c r="A10" s="21"/>
      <c r="B10" s="22" t="s">
        <v>12</v>
      </c>
      <c r="C10" s="23">
        <v>0.19018404907975461</v>
      </c>
      <c r="D10" s="24">
        <v>0.28813559322033899</v>
      </c>
      <c r="E10" s="24">
        <v>0.20967741935483872</v>
      </c>
      <c r="F10" s="25">
        <v>0.14615384615384616</v>
      </c>
      <c r="G10" s="31">
        <f>AVERAGE(C10:F10)</f>
        <v>0.20853772695219464</v>
      </c>
    </row>
    <row r="11" spans="1:7" ht="24" x14ac:dyDescent="0.25">
      <c r="A11" s="21"/>
      <c r="B11" s="22" t="s">
        <v>13</v>
      </c>
      <c r="C11" s="23">
        <v>0.11042944785276074</v>
      </c>
      <c r="D11" s="24">
        <v>0.13559322033898305</v>
      </c>
      <c r="E11" s="24">
        <v>0.16129032258064516</v>
      </c>
      <c r="F11" s="25">
        <v>0.1076923076923077</v>
      </c>
      <c r="G11" s="31">
        <f>AVERAGE(C11:F11)</f>
        <v>0.12875132461617417</v>
      </c>
    </row>
    <row r="12" spans="1:7" x14ac:dyDescent="0.25">
      <c r="A12" s="21"/>
      <c r="B12" s="22" t="s">
        <v>14</v>
      </c>
      <c r="C12" s="23">
        <v>0.39263803680981596</v>
      </c>
      <c r="D12" s="24">
        <v>0.32203389830508472</v>
      </c>
      <c r="E12" s="24">
        <v>0.40322580645161288</v>
      </c>
      <c r="F12" s="25">
        <v>0.39230769230769236</v>
      </c>
      <c r="G12" s="31">
        <f>AVERAGE(C12:F12)</f>
        <v>0.37755135846855148</v>
      </c>
    </row>
    <row r="13" spans="1:7" x14ac:dyDescent="0.25">
      <c r="A13" s="21"/>
      <c r="B13" s="22" t="s">
        <v>15</v>
      </c>
      <c r="C13" s="23">
        <v>0.34355828220858897</v>
      </c>
      <c r="D13" s="24">
        <v>0.36440677966101698</v>
      </c>
      <c r="E13" s="24">
        <v>0.41935483870967744</v>
      </c>
      <c r="F13" s="25">
        <v>0.40769230769230769</v>
      </c>
      <c r="G13" s="31">
        <f>AVERAGE(C13:F13)</f>
        <v>0.38375305206789778</v>
      </c>
    </row>
    <row r="14" spans="1:7" ht="24" x14ac:dyDescent="0.25">
      <c r="A14" s="21"/>
      <c r="B14" s="22" t="s">
        <v>16</v>
      </c>
      <c r="C14" s="23">
        <v>0.27607361963190186</v>
      </c>
      <c r="D14" s="24">
        <v>0.19491525423728814</v>
      </c>
      <c r="E14" s="24">
        <v>0.21774193548387097</v>
      </c>
      <c r="F14" s="25">
        <v>0.13846153846153847</v>
      </c>
      <c r="G14" s="31">
        <f>AVERAGE(C14:F14)</f>
        <v>0.20679808695364987</v>
      </c>
    </row>
    <row r="15" spans="1:7" ht="24" x14ac:dyDescent="0.25">
      <c r="A15" s="21"/>
      <c r="B15" s="22" t="s">
        <v>17</v>
      </c>
      <c r="C15" s="23">
        <v>9.815950920245399E-2</v>
      </c>
      <c r="D15" s="24">
        <v>0.15254237288135594</v>
      </c>
      <c r="E15" s="24">
        <v>0.12903225806451613</v>
      </c>
      <c r="F15" s="25">
        <v>0.1076923076923077</v>
      </c>
      <c r="G15" s="31">
        <f>AVERAGE(C15:F15)</f>
        <v>0.12185661196015844</v>
      </c>
    </row>
    <row r="16" spans="1:7" ht="24" x14ac:dyDescent="0.25">
      <c r="A16" s="21"/>
      <c r="B16" s="22" t="s">
        <v>18</v>
      </c>
      <c r="C16" s="23">
        <v>7.3619631901840496E-2</v>
      </c>
      <c r="D16" s="24">
        <v>0.17796610169491525</v>
      </c>
      <c r="E16" s="24">
        <v>5.6451612903225798E-2</v>
      </c>
      <c r="F16" s="25">
        <v>0.13076923076923078</v>
      </c>
      <c r="G16" s="31">
        <f>AVERAGE(C16:F16)</f>
        <v>0.10970164431730309</v>
      </c>
    </row>
    <row r="17" spans="1:7" ht="24" x14ac:dyDescent="0.25">
      <c r="A17" s="21"/>
      <c r="B17" s="22" t="s">
        <v>19</v>
      </c>
      <c r="C17" s="23">
        <v>0.20858895705521474</v>
      </c>
      <c r="D17" s="24">
        <v>0.10169491525423729</v>
      </c>
      <c r="E17" s="24">
        <v>0.19354838709677419</v>
      </c>
      <c r="F17" s="25">
        <v>0.19230769230769235</v>
      </c>
      <c r="G17" s="31">
        <f>AVERAGE(C17:F17)</f>
        <v>0.17403498792847966</v>
      </c>
    </row>
    <row r="18" spans="1:7" ht="24" x14ac:dyDescent="0.25">
      <c r="A18" s="21"/>
      <c r="B18" s="22" t="s">
        <v>20</v>
      </c>
      <c r="C18" s="23">
        <v>0.15337423312883436</v>
      </c>
      <c r="D18" s="24">
        <v>0.16949152542372878</v>
      </c>
      <c r="E18" s="24">
        <v>0.19354838709677419</v>
      </c>
      <c r="F18" s="25">
        <v>0.16923076923076924</v>
      </c>
      <c r="G18" s="31">
        <f>AVERAGE(C18:F18)</f>
        <v>0.17141122872002668</v>
      </c>
    </row>
    <row r="19" spans="1:7" x14ac:dyDescent="0.25">
      <c r="A19" s="21"/>
      <c r="B19" s="22" t="s">
        <v>21</v>
      </c>
      <c r="C19" s="23">
        <v>5.5214723926380369E-2</v>
      </c>
      <c r="D19" s="24">
        <v>8.4745762711864389E-2</v>
      </c>
      <c r="E19" s="24">
        <v>7.2580645161290328E-2</v>
      </c>
      <c r="F19" s="25">
        <v>7.6923076923076927E-2</v>
      </c>
      <c r="G19" s="31">
        <f>AVERAGE(C19:F19)</f>
        <v>7.2366052180653007E-2</v>
      </c>
    </row>
    <row r="20" spans="1:7" x14ac:dyDescent="0.25">
      <c r="A20" s="21"/>
      <c r="B20" s="22" t="s">
        <v>22</v>
      </c>
      <c r="C20" s="23">
        <v>8.5889570552147243E-2</v>
      </c>
      <c r="D20" s="24">
        <v>0.1271186440677966</v>
      </c>
      <c r="E20" s="24">
        <v>6.4516129032258063E-2</v>
      </c>
      <c r="F20" s="25">
        <v>6.9230769230769235E-2</v>
      </c>
      <c r="G20" s="31">
        <f>AVERAGE(C20:F20)</f>
        <v>8.6688778220742779E-2</v>
      </c>
    </row>
    <row r="21" spans="1:7" ht="24" x14ac:dyDescent="0.25">
      <c r="A21" s="21"/>
      <c r="B21" s="22" t="s">
        <v>23</v>
      </c>
      <c r="C21" s="23">
        <v>0.14723926380368099</v>
      </c>
      <c r="D21" s="24">
        <v>0.11864406779661017</v>
      </c>
      <c r="E21" s="24">
        <v>0.16129032258064516</v>
      </c>
      <c r="F21" s="25">
        <v>0.1</v>
      </c>
      <c r="G21" s="31">
        <f>AVERAGE(C21:F21)</f>
        <v>0.13179341354523408</v>
      </c>
    </row>
    <row r="22" spans="1:7" ht="24" x14ac:dyDescent="0.25">
      <c r="A22" s="21"/>
      <c r="B22" s="22" t="s">
        <v>24</v>
      </c>
      <c r="C22" s="23">
        <v>8.5889570552147243E-2</v>
      </c>
      <c r="D22" s="24">
        <v>0.11016949152542371</v>
      </c>
      <c r="E22" s="24">
        <v>8.0645161290322578E-2</v>
      </c>
      <c r="F22" s="25">
        <v>9.2307692307692313E-2</v>
      </c>
      <c r="G22" s="31">
        <f>AVERAGE(C22:F22)</f>
        <v>9.2252978918896458E-2</v>
      </c>
    </row>
    <row r="23" spans="1:7" ht="24" x14ac:dyDescent="0.25">
      <c r="A23" s="21"/>
      <c r="B23" s="22" t="s">
        <v>25</v>
      </c>
      <c r="C23" s="23">
        <v>0.12269938650306748</v>
      </c>
      <c r="D23" s="24">
        <v>0.17796610169491525</v>
      </c>
      <c r="E23" s="24">
        <v>0.13709677419354838</v>
      </c>
      <c r="F23" s="25">
        <v>0.1076923076923077</v>
      </c>
      <c r="G23" s="31">
        <f>AVERAGE(C23:F23)</f>
        <v>0.1363636425209597</v>
      </c>
    </row>
    <row r="24" spans="1:7" ht="24" x14ac:dyDescent="0.25">
      <c r="A24" s="21"/>
      <c r="B24" s="22" t="s">
        <v>26</v>
      </c>
      <c r="C24" s="23">
        <v>6.7484662576687116E-2</v>
      </c>
      <c r="D24" s="24">
        <v>0.2288135593220339</v>
      </c>
      <c r="E24" s="24">
        <v>0.15322580645161291</v>
      </c>
      <c r="F24" s="25">
        <v>5.3846153846153849E-2</v>
      </c>
      <c r="G24" s="31">
        <f>AVERAGE(C24:F24)</f>
        <v>0.12584254554912194</v>
      </c>
    </row>
    <row r="25" spans="1:7" ht="24.75" thickBot="1" x14ac:dyDescent="0.3">
      <c r="A25" s="26"/>
      <c r="B25" s="27" t="s">
        <v>27</v>
      </c>
      <c r="C25" s="28">
        <v>6.1349693251533742E-2</v>
      </c>
      <c r="D25" s="29">
        <v>0.21186440677966101</v>
      </c>
      <c r="E25" s="29">
        <v>4.0322580645161289E-2</v>
      </c>
      <c r="F25" s="30">
        <v>6.9230769230769235E-2</v>
      </c>
      <c r="G25" s="31">
        <f>AVERAGE(C25:F25)</f>
        <v>9.5691862476781325E-2</v>
      </c>
    </row>
    <row r="26" spans="1:7" ht="15.75" thickTop="1" x14ac:dyDescent="0.25">
      <c r="C26" s="32">
        <f>AVERAGE(C6:C25)</f>
        <v>0.19079754601227</v>
      </c>
      <c r="D26" s="32">
        <f>AVERAGE(D6:D25)</f>
        <v>0.1826271186440678</v>
      </c>
      <c r="E26" s="32">
        <f>AVERAGE(E6:E25)</f>
        <v>0.18387096774193551</v>
      </c>
      <c r="F26" s="32">
        <f>AVERAGE(F6:F25)</f>
        <v>0.17115384615384618</v>
      </c>
      <c r="G26" s="32">
        <f>AVERAGE(G6:G25)</f>
        <v>0.18211236963802985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7</v>
      </c>
      <c r="B33" s="17" t="s">
        <v>8</v>
      </c>
      <c r="C33" s="18">
        <f>C6 -($G6*C$26/$G$26)</f>
        <v>0.1409656370778154</v>
      </c>
      <c r="D33" s="19">
        <f t="shared" ref="D33:F33" si="0">D6 -($G6*D$26/$G$26)</f>
        <v>-7.6008789285141265E-2</v>
      </c>
      <c r="E33" s="19">
        <f t="shared" si="0"/>
        <v>-7.2091926761748443E-2</v>
      </c>
      <c r="F33" s="20">
        <f t="shared" si="0"/>
        <v>7.1350789690742267E-3</v>
      </c>
    </row>
    <row r="34" spans="1:6" x14ac:dyDescent="0.25">
      <c r="A34" s="21"/>
      <c r="B34" s="22" t="s">
        <v>9</v>
      </c>
      <c r="C34" s="23">
        <f t="shared" ref="C34:F34" si="1">C7 -($G7*C$26/$G$26)</f>
        <v>-3.7193894076717804E-2</v>
      </c>
      <c r="D34" s="24">
        <f t="shared" si="1"/>
        <v>-2.7930440903750187E-2</v>
      </c>
      <c r="E34" s="24">
        <f t="shared" si="1"/>
        <v>4.2701123341273267E-2</v>
      </c>
      <c r="F34" s="25">
        <f t="shared" si="1"/>
        <v>2.242321163919464E-2</v>
      </c>
    </row>
    <row r="35" spans="1:6" ht="24" x14ac:dyDescent="0.25">
      <c r="A35" s="21"/>
      <c r="B35" s="22" t="s">
        <v>10</v>
      </c>
      <c r="C35" s="23">
        <f t="shared" ref="C35:F35" si="2">C8 -($G8*C$26/$G$26)</f>
        <v>5.4470989015204363E-2</v>
      </c>
      <c r="D35" s="24">
        <f t="shared" si="2"/>
        <v>-8.0457376542520609E-2</v>
      </c>
      <c r="E35" s="24">
        <f t="shared" si="2"/>
        <v>-9.2480075780246584E-3</v>
      </c>
      <c r="F35" s="25">
        <f t="shared" si="2"/>
        <v>3.5234395105340766E-2</v>
      </c>
    </row>
    <row r="36" spans="1:6" x14ac:dyDescent="0.25">
      <c r="A36" s="21"/>
      <c r="B36" s="22" t="s">
        <v>11</v>
      </c>
      <c r="C36" s="23">
        <f t="shared" ref="C36:F36" si="3">C9 -($G9*C$26/$G$26)</f>
        <v>0.11787306776869116</v>
      </c>
      <c r="D36" s="24">
        <f t="shared" si="3"/>
        <v>-0.15089464507665454</v>
      </c>
      <c r="E36" s="24">
        <f t="shared" si="3"/>
        <v>-6.1810317768997147E-3</v>
      </c>
      <c r="F36" s="25">
        <f t="shared" si="3"/>
        <v>3.9202609084862894E-2</v>
      </c>
    </row>
    <row r="37" spans="1:6" x14ac:dyDescent="0.25">
      <c r="A37" s="21"/>
      <c r="B37" s="22" t="s">
        <v>12</v>
      </c>
      <c r="C37" s="23">
        <f t="shared" ref="C37:F37" si="4">C10 -($G10*C$26/$G$26)</f>
        <v>-2.8299113994450287E-2</v>
      </c>
      <c r="D37" s="24">
        <f t="shared" si="4"/>
        <v>7.900842477175718E-2</v>
      </c>
      <c r="E37" s="24">
        <f t="shared" si="4"/>
        <v>-8.7408651824885664E-4</v>
      </c>
      <c r="F37" s="25">
        <f t="shared" si="4"/>
        <v>-4.9835224259058231E-2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-2.4462195320198638E-2</v>
      </c>
      <c r="D38" s="24">
        <f t="shared" si="5"/>
        <v>6.4779741698469673E-3</v>
      </c>
      <c r="E38" s="24">
        <f t="shared" si="5"/>
        <v>3.129568958407164E-2</v>
      </c>
      <c r="F38" s="25">
        <f t="shared" si="5"/>
        <v>-1.3311468433720081E-2</v>
      </c>
    </row>
    <row r="39" spans="1:6" x14ac:dyDescent="0.25">
      <c r="A39" s="21"/>
      <c r="B39" s="22" t="s">
        <v>14</v>
      </c>
      <c r="C39" s="23">
        <f t="shared" ref="C39:F39" si="6">C12 -($G12*C$26/$G$26)</f>
        <v>-2.9192382538077988E-3</v>
      </c>
      <c r="D39" s="24">
        <f t="shared" si="6"/>
        <v>-5.6584626478892008E-2</v>
      </c>
      <c r="E39" s="24">
        <f t="shared" si="6"/>
        <v>2.2028561081202325E-2</v>
      </c>
      <c r="F39" s="25">
        <f t="shared" si="6"/>
        <v>3.7475303651497149E-2</v>
      </c>
    </row>
    <row r="40" spans="1:6" x14ac:dyDescent="0.25">
      <c r="A40" s="21"/>
      <c r="B40" s="22" t="s">
        <v>15</v>
      </c>
      <c r="C40" s="23">
        <f t="shared" ref="C40:F40" si="7">C13 -($G13*C$26/$G$26)</f>
        <v>-5.8496453308858776E-2</v>
      </c>
      <c r="D40" s="24">
        <f t="shared" si="7"/>
        <v>-2.0430968095090263E-2</v>
      </c>
      <c r="E40" s="24">
        <f t="shared" si="7"/>
        <v>3.189601206383097E-2</v>
      </c>
      <c r="F40" s="25">
        <f t="shared" si="7"/>
        <v>4.7031409340117902E-2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5.9413062256183341E-2</v>
      </c>
      <c r="D41" s="24">
        <f t="shared" si="8"/>
        <v>-1.2467357040115923E-2</v>
      </c>
      <c r="E41" s="24">
        <f t="shared" si="8"/>
        <v>8.9468687296130889E-3</v>
      </c>
      <c r="F41" s="25">
        <f t="shared" si="8"/>
        <v>-5.5892573945680674E-2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-2.9508603477534243E-2</v>
      </c>
      <c r="D42" s="24">
        <f t="shared" si="9"/>
        <v>3.0341327591323644E-2</v>
      </c>
      <c r="E42" s="24">
        <f t="shared" si="9"/>
        <v>5.9989176527569382E-3</v>
      </c>
      <c r="F42" s="25">
        <f t="shared" si="9"/>
        <v>-6.8316417665464368E-3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-4.1313826878882604E-2</v>
      </c>
      <c r="D43" s="24">
        <f t="shared" si="10"/>
        <v>6.7954380623983068E-2</v>
      </c>
      <c r="E43" s="24">
        <f t="shared" si="10"/>
        <v>-5.4309383417871407E-2</v>
      </c>
      <c r="F43" s="25">
        <f t="shared" si="10"/>
        <v>2.7668829672770845E-2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2.6254013618759758E-2</v>
      </c>
      <c r="D44" s="24">
        <f t="shared" si="11"/>
        <v>-7.2831990588605205E-2</v>
      </c>
      <c r="E44" s="24">
        <f t="shared" si="11"/>
        <v>1.7832801631770284E-2</v>
      </c>
      <c r="F44" s="25">
        <f t="shared" si="11"/>
        <v>2.8745175338074996E-2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-2.621182060125446E-2</v>
      </c>
      <c r="D45" s="24">
        <f t="shared" si="12"/>
        <v>-2.4042050343333343E-3</v>
      </c>
      <c r="E45" s="24">
        <f t="shared" si="12"/>
        <v>2.0481897603334159E-2</v>
      </c>
      <c r="F45" s="25">
        <f t="shared" si="12"/>
        <v>8.1341280322533849E-3</v>
      </c>
    </row>
    <row r="46" spans="1:6" x14ac:dyDescent="0.25">
      <c r="A46" s="21"/>
      <c r="B46" s="22" t="s">
        <v>21</v>
      </c>
      <c r="C46" s="23">
        <f t="shared" ref="C46:F46" si="13">C19 -($G19*C$26/$G$26)</f>
        <v>-2.0602559644790922E-2</v>
      </c>
      <c r="D46" s="24">
        <f t="shared" si="13"/>
        <v>1.2175164549491843E-2</v>
      </c>
      <c r="E46" s="24">
        <f t="shared" si="13"/>
        <v>-4.8422172593634571E-4</v>
      </c>
      <c r="F46" s="25">
        <f t="shared" si="13"/>
        <v>8.9116168212353547E-3</v>
      </c>
    </row>
    <row r="47" spans="1:6" x14ac:dyDescent="0.25">
      <c r="A47" s="21"/>
      <c r="B47" s="22" t="s">
        <v>22</v>
      </c>
      <c r="C47" s="23">
        <f t="shared" ref="C47:F47" si="14">C20 -($G20*C$26/$G$26)</f>
        <v>-4.9335085401455148E-3</v>
      </c>
      <c r="D47" s="24">
        <f t="shared" si="14"/>
        <v>4.0184836020071377E-2</v>
      </c>
      <c r="E47" s="24">
        <f t="shared" si="14"/>
        <v>-2.3009773659007568E-2</v>
      </c>
      <c r="F47" s="25">
        <f t="shared" si="14"/>
        <v>-1.2241553820918308E-2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9.1604505138899728E-3</v>
      </c>
      <c r="D48" s="24">
        <f t="shared" si="15"/>
        <v>-1.3521865906148609E-2</v>
      </c>
      <c r="E48" s="24">
        <f t="shared" si="15"/>
        <v>2.8224224222025918E-2</v>
      </c>
      <c r="F48" s="25">
        <f t="shared" si="15"/>
        <v>-2.3862808829767365E-2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-1.0763073225057429E-2</v>
      </c>
      <c r="D49" s="24">
        <f t="shared" si="16"/>
        <v>1.7655755309826715E-2</v>
      </c>
      <c r="E49" s="24">
        <f t="shared" si="16"/>
        <v>-1.2498673719946937E-2</v>
      </c>
      <c r="F49" s="25">
        <f t="shared" si="16"/>
        <v>5.6059916351776096E-3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-2.0167615941671116E-2</v>
      </c>
      <c r="D50" s="24">
        <f t="shared" si="17"/>
        <v>4.1217021053596703E-2</v>
      </c>
      <c r="E50" s="24">
        <f t="shared" si="17"/>
        <v>-5.8368630993319015E-4</v>
      </c>
      <c r="F50" s="25">
        <f t="shared" si="17"/>
        <v>-2.0465718801992466E-2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-6.4359478062597425E-2</v>
      </c>
      <c r="D51" s="24">
        <f t="shared" si="18"/>
        <v>0.10261531401804386</v>
      </c>
      <c r="E51" s="24">
        <f t="shared" si="18"/>
        <v>2.6168041626429578E-2</v>
      </c>
      <c r="F51" s="25">
        <f t="shared" si="18"/>
        <v>-6.4423877581876107E-2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-3.8905838924578239E-2</v>
      </c>
      <c r="D52" s="29">
        <f t="shared" si="19"/>
        <v>0.11590206684331036</v>
      </c>
      <c r="E52" s="29">
        <f t="shared" si="19"/>
        <v>-5.6293346068691651E-2</v>
      </c>
      <c r="F52" s="30">
        <f t="shared" si="19"/>
        <v>-2.0702881850040558E-2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0DD8-D5D5-416C-970D-A74AEAEB5CF3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0.32515337423312884</v>
      </c>
      <c r="D6" s="19">
        <v>0.33050847457627119</v>
      </c>
      <c r="E6" s="19">
        <v>0.29032258064516131</v>
      </c>
      <c r="F6" s="20">
        <v>0.26923076923076922</v>
      </c>
      <c r="G6" s="31">
        <f>AVERAGE(C6:F6)</f>
        <v>0.30380379967133264</v>
      </c>
    </row>
    <row r="7" spans="1:7" x14ac:dyDescent="0.25">
      <c r="A7" s="21"/>
      <c r="B7" s="22" t="s">
        <v>30</v>
      </c>
      <c r="C7" s="23">
        <v>0.29447852760736198</v>
      </c>
      <c r="D7" s="24">
        <v>0.1440677966101695</v>
      </c>
      <c r="E7" s="24">
        <v>0.33064516129032256</v>
      </c>
      <c r="F7" s="25">
        <v>0.18461538461538463</v>
      </c>
      <c r="G7" s="31">
        <f>AVERAGE(C7:F7)</f>
        <v>0.23845171753080968</v>
      </c>
    </row>
    <row r="8" spans="1:7" ht="24" x14ac:dyDescent="0.25">
      <c r="A8" s="21"/>
      <c r="B8" s="22" t="s">
        <v>31</v>
      </c>
      <c r="C8" s="23">
        <v>0.30061349693251532</v>
      </c>
      <c r="D8" s="24">
        <v>0.26271186440677968</v>
      </c>
      <c r="E8" s="24">
        <v>0.29838709677419356</v>
      </c>
      <c r="F8" s="25">
        <v>0.23846153846153847</v>
      </c>
      <c r="G8" s="31">
        <f>AVERAGE(C8:F8)</f>
        <v>0.27504349914375675</v>
      </c>
    </row>
    <row r="9" spans="1:7" ht="24" x14ac:dyDescent="0.25">
      <c r="A9" s="21"/>
      <c r="B9" s="22" t="s">
        <v>32</v>
      </c>
      <c r="C9" s="23">
        <v>0.35582822085889565</v>
      </c>
      <c r="D9" s="24">
        <v>0.17796610169491525</v>
      </c>
      <c r="E9" s="24">
        <v>0.23387096774193547</v>
      </c>
      <c r="F9" s="25">
        <v>0.26923076923076922</v>
      </c>
      <c r="G9" s="31">
        <f>AVERAGE(C9:F9)</f>
        <v>0.25922401488162888</v>
      </c>
    </row>
    <row r="10" spans="1:7" x14ac:dyDescent="0.25">
      <c r="A10" s="21"/>
      <c r="B10" s="22" t="s">
        <v>33</v>
      </c>
      <c r="C10" s="23">
        <v>0.1411042944785276</v>
      </c>
      <c r="D10" s="24">
        <v>0.10169491525423729</v>
      </c>
      <c r="E10" s="24">
        <v>0.16935483870967741</v>
      </c>
      <c r="F10" s="25">
        <v>0.15384615384615385</v>
      </c>
      <c r="G10" s="31">
        <f>AVERAGE(C10:F10)</f>
        <v>0.14150005057214904</v>
      </c>
    </row>
    <row r="11" spans="1:7" x14ac:dyDescent="0.25">
      <c r="A11" s="21"/>
      <c r="B11" s="22" t="s">
        <v>34</v>
      </c>
      <c r="C11" s="23">
        <v>0.30674846625766872</v>
      </c>
      <c r="D11" s="24">
        <v>0.3728813559322034</v>
      </c>
      <c r="E11" s="24">
        <v>0.32258064516129031</v>
      </c>
      <c r="F11" s="25">
        <v>0.2</v>
      </c>
      <c r="G11" s="31">
        <f>AVERAGE(C11:F11)</f>
        <v>0.30055261683779061</v>
      </c>
    </row>
    <row r="12" spans="1:7" x14ac:dyDescent="0.25">
      <c r="A12" s="21"/>
      <c r="B12" s="22" t="s">
        <v>35</v>
      </c>
      <c r="C12" s="23">
        <v>7.9754601226993863E-2</v>
      </c>
      <c r="D12" s="24">
        <v>0.28813559322033899</v>
      </c>
      <c r="E12" s="24">
        <v>0.12096774193548387</v>
      </c>
      <c r="F12" s="25">
        <v>0.16153846153846152</v>
      </c>
      <c r="G12" s="31">
        <f>AVERAGE(C12:F12)</f>
        <v>0.16259909948031956</v>
      </c>
    </row>
    <row r="13" spans="1:7" x14ac:dyDescent="0.25">
      <c r="A13" s="21"/>
      <c r="B13" s="22" t="s">
        <v>36</v>
      </c>
      <c r="C13" s="23">
        <v>0.17791411042944782</v>
      </c>
      <c r="D13" s="24">
        <v>7.6271186440677971E-2</v>
      </c>
      <c r="E13" s="24">
        <v>0.12903225806451613</v>
      </c>
      <c r="F13" s="25">
        <v>0.13846153846153847</v>
      </c>
      <c r="G13" s="31">
        <f>AVERAGE(C13:F13)</f>
        <v>0.13041977334904509</v>
      </c>
    </row>
    <row r="14" spans="1:7" ht="24" x14ac:dyDescent="0.25">
      <c r="A14" s="21"/>
      <c r="B14" s="22" t="s">
        <v>37</v>
      </c>
      <c r="C14" s="23">
        <v>0.24539877300613497</v>
      </c>
      <c r="D14" s="24">
        <v>0.21186440677966101</v>
      </c>
      <c r="E14" s="24">
        <v>0.22580645161290319</v>
      </c>
      <c r="F14" s="25">
        <v>0.2076923076923077</v>
      </c>
      <c r="G14" s="31">
        <f>AVERAGE(C14:F14)</f>
        <v>0.22269048477275175</v>
      </c>
    </row>
    <row r="15" spans="1:7" ht="24" x14ac:dyDescent="0.25">
      <c r="A15" s="21"/>
      <c r="B15" s="22" t="s">
        <v>38</v>
      </c>
      <c r="C15" s="23">
        <v>0.25153374233128833</v>
      </c>
      <c r="D15" s="24">
        <v>0.16949152542372878</v>
      </c>
      <c r="E15" s="24">
        <v>0.22580645161290319</v>
      </c>
      <c r="F15" s="25">
        <v>0.34615384615384615</v>
      </c>
      <c r="G15" s="31">
        <f>AVERAGE(C15:F15)</f>
        <v>0.24824639138044161</v>
      </c>
    </row>
    <row r="16" spans="1:7" x14ac:dyDescent="0.25">
      <c r="A16" s="21"/>
      <c r="B16" s="22" t="s">
        <v>39</v>
      </c>
      <c r="C16" s="23">
        <v>0.1411042944785276</v>
      </c>
      <c r="D16" s="24">
        <v>0.26271186440677968</v>
      </c>
      <c r="E16" s="24">
        <v>0.14516129032258066</v>
      </c>
      <c r="F16" s="25">
        <v>0.19230769230769235</v>
      </c>
      <c r="G16" s="31">
        <f>AVERAGE(C16:F16)</f>
        <v>0.18532128537889508</v>
      </c>
    </row>
    <row r="17" spans="1:7" x14ac:dyDescent="0.25">
      <c r="A17" s="21"/>
      <c r="B17" s="22" t="s">
        <v>40</v>
      </c>
      <c r="C17" s="23">
        <v>0.19018404907975461</v>
      </c>
      <c r="D17" s="24">
        <v>0.11864406779661017</v>
      </c>
      <c r="E17" s="24">
        <v>0.17741935483870969</v>
      </c>
      <c r="F17" s="25">
        <v>0.16923076923076924</v>
      </c>
      <c r="G17" s="31">
        <f>AVERAGE(C17:F17)</f>
        <v>0.16386956023646093</v>
      </c>
    </row>
    <row r="18" spans="1:7" x14ac:dyDescent="0.25">
      <c r="A18" s="21"/>
      <c r="B18" s="22" t="s">
        <v>41</v>
      </c>
      <c r="C18" s="23">
        <v>0.19631901840490798</v>
      </c>
      <c r="D18" s="24">
        <v>0.29661016949152541</v>
      </c>
      <c r="E18" s="24">
        <v>0.20161290322580644</v>
      </c>
      <c r="F18" s="25">
        <v>0.18461538461538463</v>
      </c>
      <c r="G18" s="31">
        <f>AVERAGE(C18:F18)</f>
        <v>0.21978936893440609</v>
      </c>
    </row>
    <row r="19" spans="1:7" ht="24" x14ac:dyDescent="0.25">
      <c r="A19" s="21"/>
      <c r="B19" s="22" t="s">
        <v>42</v>
      </c>
      <c r="C19" s="23">
        <v>0.11042944785276074</v>
      </c>
      <c r="D19" s="24">
        <v>0.10169491525423729</v>
      </c>
      <c r="E19" s="24">
        <v>8.8709677419354843E-2</v>
      </c>
      <c r="F19" s="25">
        <v>0.13846153846153847</v>
      </c>
      <c r="G19" s="31">
        <f>AVERAGE(C19:F19)</f>
        <v>0.10982389474697284</v>
      </c>
    </row>
    <row r="20" spans="1:7" ht="24" x14ac:dyDescent="0.25">
      <c r="A20" s="21"/>
      <c r="B20" s="22" t="s">
        <v>43</v>
      </c>
      <c r="C20" s="23">
        <v>0.22085889570552147</v>
      </c>
      <c r="D20" s="24">
        <v>0.2711864406779661</v>
      </c>
      <c r="E20" s="24">
        <v>0.25</v>
      </c>
      <c r="F20" s="25">
        <v>0.2</v>
      </c>
      <c r="G20" s="31">
        <f>AVERAGE(C20:F20)</f>
        <v>0.23551133409587188</v>
      </c>
    </row>
    <row r="21" spans="1:7" ht="24.75" thickBot="1" x14ac:dyDescent="0.3">
      <c r="A21" s="26"/>
      <c r="B21" s="27" t="s">
        <v>44</v>
      </c>
      <c r="C21" s="28">
        <v>0.31901840490797545</v>
      </c>
      <c r="D21" s="29">
        <v>0.1864406779661017</v>
      </c>
      <c r="E21" s="29">
        <v>0.29838709677419356</v>
      </c>
      <c r="F21" s="30">
        <v>0.33846153846153848</v>
      </c>
      <c r="G21" s="31">
        <f>AVERAGE(C21:F21)</f>
        <v>0.28557692952745228</v>
      </c>
    </row>
    <row r="22" spans="1:7" ht="15.75" thickTop="1" x14ac:dyDescent="0.25">
      <c r="C22" s="32">
        <f>AVERAGE(C6:C21)</f>
        <v>0.22852760736196318</v>
      </c>
      <c r="D22" s="32">
        <f>AVERAGE(D6:D21)</f>
        <v>0.21080508474576276</v>
      </c>
      <c r="E22" s="32">
        <f>AVERAGE(E6:E21)</f>
        <v>0.21925403225806447</v>
      </c>
      <c r="F22" s="32">
        <f>AVERAGE(F6:F21)</f>
        <v>0.21201923076923079</v>
      </c>
      <c r="G22" s="32">
        <f>AVERAGE(G6:G21)</f>
        <v>0.21765148878375529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6.168395842553076E-3</v>
      </c>
      <c r="D29" s="19">
        <f t="shared" ref="D29:F29" si="0">D6 -($G6*D$22/$G$22)</f>
        <v>3.6261069728838913E-2</v>
      </c>
      <c r="E29" s="19">
        <f t="shared" si="0"/>
        <v>-1.5718092292484498E-2</v>
      </c>
      <c r="F29" s="20">
        <f t="shared" si="0"/>
        <v>-2.6711373278907602E-2</v>
      </c>
    </row>
    <row r="30" spans="1:7" x14ac:dyDescent="0.25">
      <c r="A30" s="21"/>
      <c r="B30" s="22" t="s">
        <v>30</v>
      </c>
      <c r="C30" s="23">
        <f t="shared" ref="C30:F30" si="1">C7 -($G7*C$22/$G$22)</f>
        <v>4.4111297026149576E-2</v>
      </c>
      <c r="D30" s="24">
        <f t="shared" si="1"/>
        <v>-8.6883228823876391E-2</v>
      </c>
      <c r="E30" s="24">
        <f t="shared" si="1"/>
        <v>9.0437750536359829E-2</v>
      </c>
      <c r="F30" s="25">
        <f t="shared" si="1"/>
        <v>-4.7665818738633098E-2</v>
      </c>
    </row>
    <row r="31" spans="1:7" ht="24" x14ac:dyDescent="0.25">
      <c r="A31" s="21"/>
      <c r="B31" s="22" t="s">
        <v>31</v>
      </c>
      <c r="C31" s="23">
        <f t="shared" ref="C31:F31" si="2">C8 -($G8*C$22/$G$22)</f>
        <v>1.182598102338378E-2</v>
      </c>
      <c r="D31" s="24">
        <f t="shared" si="2"/>
        <v>-3.6799184832357335E-3</v>
      </c>
      <c r="E31" s="24">
        <f t="shared" si="2"/>
        <v>2.1318483227741825E-2</v>
      </c>
      <c r="F31" s="25">
        <f t="shared" si="2"/>
        <v>-2.9464545767889844E-2</v>
      </c>
    </row>
    <row r="32" spans="1:7" ht="24" x14ac:dyDescent="0.25">
      <c r="A32" s="21"/>
      <c r="B32" s="22" t="s">
        <v>32</v>
      </c>
      <c r="C32" s="23">
        <f t="shared" ref="C32:F32" si="3">C9 -($G9*C$22/$G$22)</f>
        <v>8.3650694195994968E-2</v>
      </c>
      <c r="D32" s="24">
        <f t="shared" si="3"/>
        <v>-7.3103811635892163E-2</v>
      </c>
      <c r="E32" s="24">
        <f t="shared" si="3"/>
        <v>-2.7261684455955976E-2</v>
      </c>
      <c r="F32" s="25">
        <f t="shared" si="3"/>
        <v>1.6714801895853171E-2</v>
      </c>
    </row>
    <row r="33" spans="1:6" x14ac:dyDescent="0.25">
      <c r="A33" s="21"/>
      <c r="B33" s="22" t="s">
        <v>33</v>
      </c>
      <c r="C33" s="23">
        <f t="shared" ref="C33:F33" si="4">C10 -($G10*C$22/$G$22)</f>
        <v>-7.4665615241054639E-3</v>
      </c>
      <c r="D33" s="24">
        <f t="shared" si="4"/>
        <v>-3.5354136507718403E-2</v>
      </c>
      <c r="E33" s="24">
        <f t="shared" si="4"/>
        <v>2.6812939152593973E-2</v>
      </c>
      <c r="F33" s="25">
        <f t="shared" si="4"/>
        <v>1.6007758879229839E-2</v>
      </c>
    </row>
    <row r="34" spans="1:6" x14ac:dyDescent="0.25">
      <c r="A34" s="21"/>
      <c r="B34" s="22" t="s">
        <v>34</v>
      </c>
      <c r="C34" s="23">
        <f t="shared" ref="C34:F34" si="5">C11 -($G11*C$22/$G$22)</f>
        <v>-8.822866592518297E-3</v>
      </c>
      <c r="D34" s="24">
        <f t="shared" si="5"/>
        <v>8.178286532642709E-2</v>
      </c>
      <c r="E34" s="24">
        <f t="shared" si="5"/>
        <v>1.9815093151351715E-2</v>
      </c>
      <c r="F34" s="25">
        <f t="shared" si="5"/>
        <v>-9.2775091885260619E-2</v>
      </c>
    </row>
    <row r="35" spans="1:6" x14ac:dyDescent="0.25">
      <c r="A35" s="21"/>
      <c r="B35" s="22" t="s">
        <v>35</v>
      </c>
      <c r="C35" s="23">
        <f t="shared" ref="C35:F35" si="6">C12 -($G12*C$22/$G$22)</f>
        <v>-9.0969630300618012E-2</v>
      </c>
      <c r="D35" s="24">
        <f t="shared" si="6"/>
        <v>0.13065118023941677</v>
      </c>
      <c r="E35" s="24">
        <f t="shared" si="6"/>
        <v>-4.2828556457909173E-2</v>
      </c>
      <c r="F35" s="25">
        <f t="shared" si="6"/>
        <v>3.1470065191103735E-3</v>
      </c>
    </row>
    <row r="36" spans="1:6" x14ac:dyDescent="0.25">
      <c r="A36" s="21"/>
      <c r="B36" s="22" t="s">
        <v>36</v>
      </c>
      <c r="C36" s="23">
        <f t="shared" ref="C36:F36" si="7">C13 -($G13*C$22/$G$22)</f>
        <v>4.0977216853871679E-2</v>
      </c>
      <c r="D36" s="24">
        <f t="shared" si="7"/>
        <v>-5.0046127201426607E-2</v>
      </c>
      <c r="E36" s="24">
        <f t="shared" si="7"/>
        <v>-2.3477814323477342E-3</v>
      </c>
      <c r="F36" s="25">
        <f t="shared" si="7"/>
        <v>1.1416691779902677E-2</v>
      </c>
    </row>
    <row r="37" spans="1:6" ht="24" x14ac:dyDescent="0.25">
      <c r="A37" s="21"/>
      <c r="B37" s="22" t="s">
        <v>37</v>
      </c>
      <c r="C37" s="23">
        <f t="shared" ref="C37:F37" si="8">C14 -($G14*C$22/$G$22)</f>
        <v>1.1580369319704659E-2</v>
      </c>
      <c r="D37" s="24">
        <f t="shared" si="8"/>
        <v>-3.8211682509595724E-3</v>
      </c>
      <c r="E37" s="24">
        <f t="shared" si="8"/>
        <v>1.4763218041466963E-3</v>
      </c>
      <c r="F37" s="25">
        <f t="shared" si="8"/>
        <v>-9.2355228728920047E-3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-9.1176052677086616E-3</v>
      </c>
      <c r="D38" s="24">
        <f t="shared" si="9"/>
        <v>-7.0946074453096059E-2</v>
      </c>
      <c r="E38" s="24">
        <f t="shared" si="9"/>
        <v>-2.4267750074513983E-2</v>
      </c>
      <c r="F38" s="25">
        <f t="shared" si="9"/>
        <v>0.1043314297953187</v>
      </c>
    </row>
    <row r="39" spans="1:6" x14ac:dyDescent="0.25">
      <c r="A39" s="21"/>
      <c r="B39" s="22" t="s">
        <v>39</v>
      </c>
      <c r="C39" s="23">
        <f t="shared" ref="C39:F39" si="10">C16 -($G16*C$22/$G$22)</f>
        <v>-5.3477558269375058E-2</v>
      </c>
      <c r="D39" s="24">
        <f t="shared" si="10"/>
        <v>8.3220010306457731E-2</v>
      </c>
      <c r="E39" s="24">
        <f t="shared" si="10"/>
        <v>-4.1524494872943768E-2</v>
      </c>
      <c r="F39" s="25">
        <f t="shared" si="10"/>
        <v>1.178204283586104E-2</v>
      </c>
    </row>
    <row r="40" spans="1:6" x14ac:dyDescent="0.25">
      <c r="A40" s="21"/>
      <c r="B40" s="22" t="s">
        <v>40</v>
      </c>
      <c r="C40" s="23">
        <f t="shared" ref="C40:F40" si="11">C17 -($G17*C$22/$G$22)</f>
        <v>1.8125871441915492E-2</v>
      </c>
      <c r="D40" s="24">
        <f t="shared" si="11"/>
        <v>-4.0070842567358364E-2</v>
      </c>
      <c r="E40" s="24">
        <f t="shared" si="11"/>
        <v>1.2343241429273372E-2</v>
      </c>
      <c r="F40" s="25">
        <f t="shared" si="11"/>
        <v>9.6017296961694309E-3</v>
      </c>
    </row>
    <row r="41" spans="1:6" x14ac:dyDescent="0.25">
      <c r="A41" s="21"/>
      <c r="B41" s="22" t="s">
        <v>41</v>
      </c>
      <c r="C41" s="23">
        <f t="shared" ref="C41:F41" si="12">C18 -($G18*C$22/$G$22)</f>
        <v>-3.4453299702591478E-2</v>
      </c>
      <c r="D41" s="24">
        <f t="shared" si="12"/>
        <v>8.3734453348510901E-2</v>
      </c>
      <c r="E41" s="24">
        <f t="shared" si="12"/>
        <v>-1.9794750154419893E-2</v>
      </c>
      <c r="F41" s="25">
        <f t="shared" si="12"/>
        <v>-2.948640349149953E-2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-4.8823840944737379E-3</v>
      </c>
      <c r="D42" s="24">
        <f t="shared" si="13"/>
        <v>-4.6743798450814972E-3</v>
      </c>
      <c r="E42" s="24">
        <f t="shared" si="13"/>
        <v>-2.1922838333766223E-2</v>
      </c>
      <c r="F42" s="25">
        <f t="shared" si="13"/>
        <v>3.1479602273321416E-2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-2.6421019485072583E-2</v>
      </c>
      <c r="D43" s="24">
        <f t="shared" si="14"/>
        <v>4.3083306534031918E-2</v>
      </c>
      <c r="E43" s="24">
        <f t="shared" si="14"/>
        <v>1.275462239406433E-2</v>
      </c>
      <c r="F43" s="25">
        <f t="shared" si="14"/>
        <v>-2.9416909443023664E-2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1.917109953289009E-2</v>
      </c>
      <c r="D44" s="29">
        <f t="shared" si="15"/>
        <v>-9.015319771503949E-2</v>
      </c>
      <c r="E44" s="29">
        <f t="shared" si="15"/>
        <v>1.0707496378810022E-2</v>
      </c>
      <c r="F44" s="30">
        <f t="shared" si="15"/>
        <v>6.0274601803339378E-2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3459-2285-4536-8CEB-FFD58110F61C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9.815950920245399E-2</v>
      </c>
      <c r="D6" s="19">
        <v>0.20338983050847459</v>
      </c>
      <c r="E6" s="19">
        <v>8.0645161290322578E-2</v>
      </c>
      <c r="F6" s="20">
        <v>6.9230769230769235E-2</v>
      </c>
      <c r="G6" s="31">
        <f>AVERAGE(C6:F6)</f>
        <v>0.1128563175580051</v>
      </c>
    </row>
    <row r="7" spans="1:7" ht="24" x14ac:dyDescent="0.25">
      <c r="A7" s="21"/>
      <c r="B7" s="22" t="s">
        <v>66</v>
      </c>
      <c r="C7" s="23">
        <v>0.12269938650306748</v>
      </c>
      <c r="D7" s="24">
        <v>0.20338983050847459</v>
      </c>
      <c r="E7" s="24">
        <v>0.20967741935483872</v>
      </c>
      <c r="F7" s="25">
        <v>0.16923076923076924</v>
      </c>
      <c r="G7" s="31">
        <f>AVERAGE(C7:F7)</f>
        <v>0.17624935139928749</v>
      </c>
    </row>
    <row r="8" spans="1:7" ht="24" x14ac:dyDescent="0.25">
      <c r="A8" s="21"/>
      <c r="B8" s="22" t="s">
        <v>67</v>
      </c>
      <c r="C8" s="23">
        <v>6.1349693251533742E-2</v>
      </c>
      <c r="D8" s="24">
        <v>9.3220338983050849E-2</v>
      </c>
      <c r="E8" s="24">
        <v>8.8709677419354843E-2</v>
      </c>
      <c r="F8" s="25">
        <v>6.9230769230769235E-2</v>
      </c>
      <c r="G8" s="31">
        <f>AVERAGE(C8:F8)</f>
        <v>7.8127619721177169E-2</v>
      </c>
    </row>
    <row r="9" spans="1:7" x14ac:dyDescent="0.25">
      <c r="A9" s="21"/>
      <c r="B9" s="22" t="s">
        <v>68</v>
      </c>
      <c r="C9" s="23">
        <v>0.27607361963190186</v>
      </c>
      <c r="D9" s="24">
        <v>0.11864406779661017</v>
      </c>
      <c r="E9" s="24">
        <v>0.22580645161290319</v>
      </c>
      <c r="F9" s="25">
        <v>0.19230769230769235</v>
      </c>
      <c r="G9" s="31">
        <f>AVERAGE(C9:F9)</f>
        <v>0.20320795783727691</v>
      </c>
    </row>
    <row r="10" spans="1:7" x14ac:dyDescent="0.25">
      <c r="A10" s="21"/>
      <c r="B10" s="22" t="s">
        <v>69</v>
      </c>
      <c r="C10" s="23">
        <v>0.34355828220858897</v>
      </c>
      <c r="D10" s="24">
        <v>0.1271186440677966</v>
      </c>
      <c r="E10" s="24">
        <v>0.29032258064516131</v>
      </c>
      <c r="F10" s="25">
        <v>0.27692307692307694</v>
      </c>
      <c r="G10" s="31">
        <f>AVERAGE(C10:F10)</f>
        <v>0.25948064596115594</v>
      </c>
    </row>
    <row r="11" spans="1:7" ht="24" x14ac:dyDescent="0.25">
      <c r="A11" s="21"/>
      <c r="B11" s="22" t="s">
        <v>70</v>
      </c>
      <c r="C11" s="23">
        <v>0.25153374233128833</v>
      </c>
      <c r="D11" s="24">
        <v>9.3220338983050849E-2</v>
      </c>
      <c r="E11" s="24">
        <v>0.20967741935483872</v>
      </c>
      <c r="F11" s="25">
        <v>0.25384615384615383</v>
      </c>
      <c r="G11" s="31">
        <f>AVERAGE(C11:F11)</f>
        <v>0.20206941362883293</v>
      </c>
    </row>
    <row r="12" spans="1:7" x14ac:dyDescent="0.25">
      <c r="A12" s="21"/>
      <c r="B12" s="22" t="s">
        <v>71</v>
      </c>
      <c r="C12" s="23">
        <v>0.33128834355828218</v>
      </c>
      <c r="D12" s="24">
        <v>0.16949152542372878</v>
      </c>
      <c r="E12" s="24">
        <v>0.29032258064516131</v>
      </c>
      <c r="F12" s="25">
        <v>0.19230769230769235</v>
      </c>
      <c r="G12" s="31">
        <f>AVERAGE(C12:F12)</f>
        <v>0.24585253548371616</v>
      </c>
    </row>
    <row r="13" spans="1:7" x14ac:dyDescent="0.25">
      <c r="A13" s="21"/>
      <c r="B13" s="22" t="s">
        <v>72</v>
      </c>
      <c r="C13" s="23">
        <v>0.26380368098159507</v>
      </c>
      <c r="D13" s="24">
        <v>0.1271186440677966</v>
      </c>
      <c r="E13" s="24">
        <v>0.22580645161290319</v>
      </c>
      <c r="F13" s="25">
        <v>0.19230769230769235</v>
      </c>
      <c r="G13" s="31">
        <f>AVERAGE(C13:F13)</f>
        <v>0.20225911724249679</v>
      </c>
    </row>
    <row r="14" spans="1:7" x14ac:dyDescent="0.25">
      <c r="A14" s="21"/>
      <c r="B14" s="22" t="s">
        <v>73</v>
      </c>
      <c r="C14" s="23">
        <v>0.21472392638036811</v>
      </c>
      <c r="D14" s="24">
        <v>9.3220338983050849E-2</v>
      </c>
      <c r="E14" s="24">
        <v>0.19354838709677419</v>
      </c>
      <c r="F14" s="25">
        <v>0.11538461538461538</v>
      </c>
      <c r="G14" s="31">
        <f>AVERAGE(C14:F14)</f>
        <v>0.15421931696120214</v>
      </c>
    </row>
    <row r="15" spans="1:7" x14ac:dyDescent="0.25">
      <c r="A15" s="21"/>
      <c r="B15" s="22" t="s">
        <v>74</v>
      </c>
      <c r="C15" s="23">
        <v>0.33128834355828218</v>
      </c>
      <c r="D15" s="24">
        <v>5.9322033898305086E-2</v>
      </c>
      <c r="E15" s="24">
        <v>0.16129032258064516</v>
      </c>
      <c r="F15" s="25">
        <v>0.19230769230769235</v>
      </c>
      <c r="G15" s="31">
        <f>AVERAGE(C15:F15)</f>
        <v>0.18605209808623119</v>
      </c>
    </row>
    <row r="16" spans="1:7" x14ac:dyDescent="0.25">
      <c r="A16" s="21"/>
      <c r="B16" s="22" t="s">
        <v>75</v>
      </c>
      <c r="C16" s="23">
        <v>0.10429447852760737</v>
      </c>
      <c r="D16" s="24">
        <v>0.13559322033898305</v>
      </c>
      <c r="E16" s="24">
        <v>8.8709677419354843E-2</v>
      </c>
      <c r="F16" s="25">
        <v>0.11538461538461538</v>
      </c>
      <c r="G16" s="31">
        <f>AVERAGE(C16:F16)</f>
        <v>0.11099549791764016</v>
      </c>
    </row>
    <row r="17" spans="1:7" x14ac:dyDescent="0.25">
      <c r="A17" s="21"/>
      <c r="B17" s="22" t="s">
        <v>76</v>
      </c>
      <c r="C17" s="23">
        <v>8.5889570552147243E-2</v>
      </c>
      <c r="D17" s="24">
        <v>0.1440677966101695</v>
      </c>
      <c r="E17" s="24">
        <v>0.12903225806451613</v>
      </c>
      <c r="F17" s="25">
        <v>0.12307692307692308</v>
      </c>
      <c r="G17" s="31">
        <f>AVERAGE(C17:F17)</f>
        <v>0.12051663707593899</v>
      </c>
    </row>
    <row r="18" spans="1:7" x14ac:dyDescent="0.25">
      <c r="A18" s="21"/>
      <c r="B18" s="22" t="s">
        <v>77</v>
      </c>
      <c r="C18" s="23">
        <v>0.25766871165644173</v>
      </c>
      <c r="D18" s="24">
        <v>0.38135593220338981</v>
      </c>
      <c r="E18" s="24">
        <v>0.24193548387096775</v>
      </c>
      <c r="F18" s="25">
        <v>0.27692307692307694</v>
      </c>
      <c r="G18" s="31">
        <f>AVERAGE(C18:F18)</f>
        <v>0.28947080116346902</v>
      </c>
    </row>
    <row r="19" spans="1:7" ht="24" x14ac:dyDescent="0.25">
      <c r="A19" s="21"/>
      <c r="B19" s="22" t="s">
        <v>78</v>
      </c>
      <c r="C19" s="23">
        <v>0.14723926380368099</v>
      </c>
      <c r="D19" s="24">
        <v>7.6271186440677971E-2</v>
      </c>
      <c r="E19" s="24">
        <v>0.16935483870967741</v>
      </c>
      <c r="F19" s="25">
        <v>0.1076923076923077</v>
      </c>
      <c r="G19" s="31">
        <f>AVERAGE(C19:F19)</f>
        <v>0.12513939916158601</v>
      </c>
    </row>
    <row r="20" spans="1:7" x14ac:dyDescent="0.25">
      <c r="A20" s="21"/>
      <c r="B20" s="22" t="s">
        <v>79</v>
      </c>
      <c r="C20" s="23">
        <v>0.26380368098159507</v>
      </c>
      <c r="D20" s="24">
        <v>0.36440677966101698</v>
      </c>
      <c r="E20" s="24">
        <v>0.2661290322580645</v>
      </c>
      <c r="F20" s="25">
        <v>0.33846153846153848</v>
      </c>
      <c r="G20" s="31">
        <f>AVERAGE(C20:F20)</f>
        <v>0.30820025784055372</v>
      </c>
    </row>
    <row r="21" spans="1:7" x14ac:dyDescent="0.25">
      <c r="A21" s="21"/>
      <c r="B21" s="22" t="s">
        <v>80</v>
      </c>
      <c r="C21" s="23">
        <v>0.11656441717791409</v>
      </c>
      <c r="D21" s="24">
        <v>0.39830508474576271</v>
      </c>
      <c r="E21" s="24">
        <v>0.14516129032258066</v>
      </c>
      <c r="F21" s="25">
        <v>0.16923076923076924</v>
      </c>
      <c r="G21" s="31">
        <f>AVERAGE(C21:F21)</f>
        <v>0.20731539036925667</v>
      </c>
    </row>
    <row r="22" spans="1:7" x14ac:dyDescent="0.25">
      <c r="A22" s="21"/>
      <c r="B22" s="22" t="s">
        <v>81</v>
      </c>
      <c r="C22" s="23">
        <v>0.15337423312883436</v>
      </c>
      <c r="D22" s="24">
        <v>0.34745762711864409</v>
      </c>
      <c r="E22" s="24">
        <v>0.17741935483870969</v>
      </c>
      <c r="F22" s="25">
        <v>0.16923076923076924</v>
      </c>
      <c r="G22" s="31">
        <f>AVERAGE(C22:F22)</f>
        <v>0.21187049607923936</v>
      </c>
    </row>
    <row r="23" spans="1:7" ht="15.75" thickBot="1" x14ac:dyDescent="0.3">
      <c r="A23" s="26"/>
      <c r="B23" s="27" t="s">
        <v>82</v>
      </c>
      <c r="C23" s="28">
        <v>0.20245398773006135</v>
      </c>
      <c r="D23" s="29">
        <v>0.24576271186440679</v>
      </c>
      <c r="E23" s="29">
        <v>0.20967741935483872</v>
      </c>
      <c r="F23" s="30">
        <v>0.26153846153846155</v>
      </c>
      <c r="G23" s="31">
        <f>AVERAGE(C23:F23)</f>
        <v>0.22985814512194208</v>
      </c>
    </row>
    <row r="24" spans="1:7" ht="15.75" thickTop="1" x14ac:dyDescent="0.25">
      <c r="C24" s="32">
        <f>AVERAGE(C6:C23)</f>
        <v>0.20143149284253575</v>
      </c>
      <c r="D24" s="32">
        <f>AVERAGE(D6:D23)</f>
        <v>0.18785310734463273</v>
      </c>
      <c r="E24" s="32">
        <f>AVERAGE(E6:E23)</f>
        <v>0.18906810035842292</v>
      </c>
      <c r="F24" s="32">
        <f>AVERAGE(F6:F23)</f>
        <v>0.18247863247863247</v>
      </c>
      <c r="G24" s="32">
        <f>AVERAGE(G6:G23)</f>
        <v>0.190207833256056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-2.1356160227508664E-2</v>
      </c>
      <c r="D31" s="19">
        <f t="shared" ref="D31:F31" si="0">D6 -($G6*D$24/$G$24)</f>
        <v>9.1930646237109184E-2</v>
      </c>
      <c r="E31" s="19">
        <f t="shared" si="0"/>
        <v>-3.1534916726835491E-2</v>
      </c>
      <c r="F31" s="20">
        <f t="shared" si="0"/>
        <v>-3.9039569282764947E-2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-6.3949971502575018E-2</v>
      </c>
      <c r="D32" s="24">
        <f t="shared" si="1"/>
        <v>2.9322402469056069E-2</v>
      </c>
      <c r="E32" s="24">
        <f t="shared" si="1"/>
        <v>3.4484161075048814E-2</v>
      </c>
      <c r="F32" s="25">
        <f t="shared" si="1"/>
        <v>1.4340795847034293E-4</v>
      </c>
    </row>
    <row r="33" spans="1:6" ht="24" x14ac:dyDescent="0.25">
      <c r="A33" s="21"/>
      <c r="B33" s="22" t="s">
        <v>67</v>
      </c>
      <c r="C33" s="23">
        <f t="shared" ref="C33:F33" si="2">C8 -($G8*C$24/$G$24)</f>
        <v>-2.1388030023433403E-2</v>
      </c>
      <c r="D33" s="24">
        <f t="shared" si="2"/>
        <v>1.6059919862427399E-2</v>
      </c>
      <c r="E33" s="24">
        <f t="shared" si="2"/>
        <v>1.1050201501120446E-2</v>
      </c>
      <c r="F33" s="25">
        <f t="shared" si="2"/>
        <v>-5.7220913401143797E-3</v>
      </c>
    </row>
    <row r="34" spans="1:6" x14ac:dyDescent="0.25">
      <c r="A34" s="21"/>
      <c r="B34" s="22" t="s">
        <v>68</v>
      </c>
      <c r="C34" s="23">
        <f t="shared" ref="C34:F34" si="3">C9 -($G9*C$24/$G$24)</f>
        <v>6.0874899348164507E-2</v>
      </c>
      <c r="D34" s="24">
        <f t="shared" si="3"/>
        <v>-8.2048225803628208E-2</v>
      </c>
      <c r="E34" s="24">
        <f t="shared" si="3"/>
        <v>2.381612393650509E-2</v>
      </c>
      <c r="F34" s="25">
        <f t="shared" si="3"/>
        <v>-2.6427974810412924E-3</v>
      </c>
    </row>
    <row r="35" spans="1:6" x14ac:dyDescent="0.25">
      <c r="A35" s="21"/>
      <c r="B35" s="22" t="s">
        <v>69</v>
      </c>
      <c r="C35" s="23">
        <f t="shared" ref="C35:F35" si="4">C10 -($G10*C$24/$G$24)</f>
        <v>6.8766371775862367E-2</v>
      </c>
      <c r="D35" s="24">
        <f t="shared" si="4"/>
        <v>-0.12914969570124235</v>
      </c>
      <c r="E35" s="24">
        <f t="shared" si="4"/>
        <v>3.2396753028962222E-2</v>
      </c>
      <c r="F35" s="25">
        <f t="shared" si="4"/>
        <v>2.7986570896417984E-2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3.7540748728982443E-2</v>
      </c>
      <c r="D36" s="24">
        <f t="shared" si="5"/>
        <v>-0.10634750530432716</v>
      </c>
      <c r="E36" s="24">
        <f t="shared" si="5"/>
        <v>8.8188136847304754E-3</v>
      </c>
      <c r="F36" s="25">
        <f t="shared" si="5"/>
        <v>5.9987942890614432E-2</v>
      </c>
    </row>
    <row r="37" spans="1:6" x14ac:dyDescent="0.25">
      <c r="A37" s="21"/>
      <c r="B37" s="22" t="s">
        <v>71</v>
      </c>
      <c r="C37" s="23">
        <f t="shared" ref="C37:F37" si="6">C12 -($G12*C$24/$G$24)</f>
        <v>7.0928702244557773E-2</v>
      </c>
      <c r="D37" s="24">
        <f t="shared" si="6"/>
        <v>-7.3317416503494465E-2</v>
      </c>
      <c r="E37" s="24">
        <f t="shared" si="6"/>
        <v>4.5943203326703708E-2</v>
      </c>
      <c r="F37" s="25">
        <f t="shared" si="6"/>
        <v>-4.3554489067766905E-2</v>
      </c>
    </row>
    <row r="38" spans="1:6" x14ac:dyDescent="0.25">
      <c r="A38" s="21"/>
      <c r="B38" s="22" t="s">
        <v>72</v>
      </c>
      <c r="C38" s="23">
        <f t="shared" ref="C38:F38" si="7">C13 -($G13*C$24/$G$24)</f>
        <v>4.960978985869921E-2</v>
      </c>
      <c r="D38" s="24">
        <f t="shared" si="7"/>
        <v>-7.2636555349447657E-2</v>
      </c>
      <c r="E38" s="24">
        <f t="shared" si="7"/>
        <v>2.4759279040724863E-2</v>
      </c>
      <c r="F38" s="25">
        <f t="shared" si="7"/>
        <v>-1.7325135499762223E-3</v>
      </c>
    </row>
    <row r="39" spans="1:6" x14ac:dyDescent="0.25">
      <c r="A39" s="21"/>
      <c r="B39" s="22" t="s">
        <v>73</v>
      </c>
      <c r="C39" s="23">
        <f t="shared" ref="C39:F39" si="8">C14 -($G14*C$24/$G$24)</f>
        <v>5.1404536695547759E-2</v>
      </c>
      <c r="D39" s="24">
        <f t="shared" si="8"/>
        <v>-5.9089780993599766E-2</v>
      </c>
      <c r="E39" s="24">
        <f t="shared" si="8"/>
        <v>4.0253158413022572E-2</v>
      </c>
      <c r="F39" s="25">
        <f t="shared" si="8"/>
        <v>-3.2567914114970495E-2</v>
      </c>
    </row>
    <row r="40" spans="1:6" x14ac:dyDescent="0.25">
      <c r="A40" s="21"/>
      <c r="B40" s="22" t="s">
        <v>74</v>
      </c>
      <c r="C40" s="23">
        <f t="shared" ref="C40:F40" si="9">C15 -($G15*C$24/$G$24)</f>
        <v>0.13425780479206539</v>
      </c>
      <c r="D40" s="24">
        <f t="shared" si="9"/>
        <v>-0.1244267852496263</v>
      </c>
      <c r="E40" s="24">
        <f t="shared" si="9"/>
        <v>-2.364694393828104E-2</v>
      </c>
      <c r="F40" s="25">
        <f t="shared" si="9"/>
        <v>1.3815924395842089E-2</v>
      </c>
    </row>
    <row r="41" spans="1:6" x14ac:dyDescent="0.25">
      <c r="A41" s="21"/>
      <c r="B41" s="22" t="s">
        <v>75</v>
      </c>
      <c r="C41" s="23">
        <f t="shared" ref="C41:F41" si="10">C16 -($G16*C$24/$G$24)</f>
        <v>-1.3250569232085618E-2</v>
      </c>
      <c r="D41" s="24">
        <f t="shared" si="10"/>
        <v>2.5971819221268844E-2</v>
      </c>
      <c r="E41" s="24">
        <f t="shared" si="10"/>
        <v>-2.162073106269094E-2</v>
      </c>
      <c r="F41" s="25">
        <f t="shared" si="10"/>
        <v>8.8994810735078256E-3</v>
      </c>
    </row>
    <row r="42" spans="1:6" x14ac:dyDescent="0.25">
      <c r="A42" s="21"/>
      <c r="B42" s="22" t="s">
        <v>76</v>
      </c>
      <c r="C42" s="23">
        <f t="shared" ref="C42:F42" si="11">C17 -($G17*C$24/$G$24)</f>
        <v>-4.1738433526362834E-2</v>
      </c>
      <c r="D42" s="24">
        <f t="shared" si="11"/>
        <v>2.5043125681062539E-2</v>
      </c>
      <c r="E42" s="24">
        <f t="shared" si="11"/>
        <v>9.2377614684733961E-3</v>
      </c>
      <c r="F42" s="25">
        <f t="shared" si="11"/>
        <v>7.4575463768269956E-3</v>
      </c>
    </row>
    <row r="43" spans="1:6" x14ac:dyDescent="0.25">
      <c r="A43" s="21"/>
      <c r="B43" s="22" t="s">
        <v>77</v>
      </c>
      <c r="C43" s="23">
        <f t="shared" ref="C43:F43" si="12">C18 -($G18*C$24/$G$24)</f>
        <v>-4.8882993468068014E-2</v>
      </c>
      <c r="D43" s="24">
        <f t="shared" si="12"/>
        <v>9.5468707932794994E-2</v>
      </c>
      <c r="E43" s="24">
        <f t="shared" si="12"/>
        <v>-4.5800796745463279E-2</v>
      </c>
      <c r="F43" s="25">
        <f t="shared" si="12"/>
        <v>-7.8491771926336718E-4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1.4715720713829428E-2</v>
      </c>
      <c r="D44" s="24">
        <f t="shared" si="13"/>
        <v>-4.7319017923293974E-2</v>
      </c>
      <c r="E44" s="24">
        <f t="shared" si="13"/>
        <v>4.4965279802159683E-2</v>
      </c>
      <c r="F44" s="25">
        <f t="shared" si="13"/>
        <v>-1.2361982592695026E-2</v>
      </c>
    </row>
    <row r="45" spans="1:6" x14ac:dyDescent="0.25">
      <c r="A45" s="21"/>
      <c r="B45" s="22" t="s">
        <v>79</v>
      </c>
      <c r="C45" s="23">
        <f t="shared" ref="C45:F45" si="14">C20 -($G20*C$24/$G$24)</f>
        <v>-6.2582656366057643E-2</v>
      </c>
      <c r="D45" s="24">
        <f t="shared" si="14"/>
        <v>6.0021964752655865E-2</v>
      </c>
      <c r="E45" s="24">
        <f t="shared" si="14"/>
        <v>-4.0224477386546054E-2</v>
      </c>
      <c r="F45" s="25">
        <f t="shared" si="14"/>
        <v>4.278516899994822E-2</v>
      </c>
    </row>
    <row r="46" spans="1:6" x14ac:dyDescent="0.25">
      <c r="A46" s="21"/>
      <c r="B46" s="22" t="s">
        <v>80</v>
      </c>
      <c r="C46" s="23">
        <f t="shared" ref="C46:F46" si="15">C21 -($G21*C$24/$G$24)</f>
        <v>-0.10298410433379311</v>
      </c>
      <c r="D46" s="24">
        <f t="shared" si="15"/>
        <v>0.19355620761196332</v>
      </c>
      <c r="E46" s="24">
        <f t="shared" si="15"/>
        <v>-6.0911857986795104E-2</v>
      </c>
      <c r="F46" s="25">
        <f t="shared" si="15"/>
        <v>-2.9660245291374926E-2</v>
      </c>
    </row>
    <row r="47" spans="1:6" x14ac:dyDescent="0.25">
      <c r="A47" s="21"/>
      <c r="B47" s="22" t="s">
        <v>81</v>
      </c>
      <c r="C47" s="23">
        <f t="shared" ref="C47:F47" si="16">C22 -($G22*C$24/$G$24)</f>
        <v>-7.0998178795325967E-2</v>
      </c>
      <c r="D47" s="24">
        <f t="shared" si="16"/>
        <v>0.13821003535645393</v>
      </c>
      <c r="E47" s="24">
        <f t="shared" si="16"/>
        <v>-3.3181604806169052E-2</v>
      </c>
      <c r="F47" s="25">
        <f t="shared" si="16"/>
        <v>-3.4030251754958801E-2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-4.0967476682497783E-2</v>
      </c>
      <c r="D48" s="29">
        <f t="shared" si="17"/>
        <v>1.8750153703868677E-2</v>
      </c>
      <c r="E48" s="29">
        <f t="shared" si="17"/>
        <v>-1.88034066246697E-2</v>
      </c>
      <c r="F48" s="30">
        <f t="shared" si="17"/>
        <v>4.1020729603299111E-2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490F-096A-4D17-B3C9-26DADB2B999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0.15950920245398773</v>
      </c>
      <c r="D6" s="19">
        <v>0.17796610169491525</v>
      </c>
      <c r="E6" s="19">
        <v>0.1129032258064516</v>
      </c>
      <c r="F6" s="20">
        <v>0.12307692307692308</v>
      </c>
      <c r="G6" s="31">
        <f>AVERAGE(C6:F6)</f>
        <v>0.14336386325806941</v>
      </c>
    </row>
    <row r="7" spans="1:7" x14ac:dyDescent="0.25">
      <c r="A7" s="21"/>
      <c r="B7" s="22" t="s">
        <v>85</v>
      </c>
      <c r="C7" s="23">
        <v>0.15950920245398773</v>
      </c>
      <c r="D7" s="24">
        <v>0.3135593220338983</v>
      </c>
      <c r="E7" s="24">
        <v>0.17741935483870969</v>
      </c>
      <c r="F7" s="25">
        <v>0.13076923076923078</v>
      </c>
      <c r="G7" s="31">
        <f>AVERAGE(C7:F7)</f>
        <v>0.19531427752395664</v>
      </c>
    </row>
    <row r="8" spans="1:7" x14ac:dyDescent="0.25">
      <c r="A8" s="21"/>
      <c r="B8" s="22" t="s">
        <v>86</v>
      </c>
      <c r="C8" s="23">
        <v>9.815950920245399E-2</v>
      </c>
      <c r="D8" s="24">
        <v>0.21186440677966101</v>
      </c>
      <c r="E8" s="24">
        <v>0.13709677419354838</v>
      </c>
      <c r="F8" s="25">
        <v>0.13846153846153847</v>
      </c>
      <c r="G8" s="31">
        <f>AVERAGE(C8:F8)</f>
        <v>0.14639555715930047</v>
      </c>
    </row>
    <row r="9" spans="1:7" x14ac:dyDescent="0.25">
      <c r="A9" s="21"/>
      <c r="B9" s="22" t="s">
        <v>87</v>
      </c>
      <c r="C9" s="23">
        <v>0.39263803680981596</v>
      </c>
      <c r="D9" s="24">
        <v>0.2288135593220339</v>
      </c>
      <c r="E9" s="24">
        <v>0.36290322580645162</v>
      </c>
      <c r="F9" s="25">
        <v>0.31538461538461537</v>
      </c>
      <c r="G9" s="31">
        <f>AVERAGE(C9:F9)</f>
        <v>0.32493485933072919</v>
      </c>
    </row>
    <row r="10" spans="1:7" x14ac:dyDescent="0.25">
      <c r="A10" s="21"/>
      <c r="B10" s="22" t="s">
        <v>88</v>
      </c>
      <c r="C10" s="23">
        <v>0.34355828220858897</v>
      </c>
      <c r="D10" s="24">
        <v>0.15254237288135594</v>
      </c>
      <c r="E10" s="24">
        <v>0.25806451612903225</v>
      </c>
      <c r="F10" s="25">
        <v>0.19230769230769235</v>
      </c>
      <c r="G10" s="31">
        <f>AVERAGE(C10:F10)</f>
        <v>0.23661821588166737</v>
      </c>
    </row>
    <row r="11" spans="1:7" ht="24" x14ac:dyDescent="0.25">
      <c r="A11" s="21"/>
      <c r="B11" s="22" t="s">
        <v>89</v>
      </c>
      <c r="C11" s="23">
        <v>0.20245398773006135</v>
      </c>
      <c r="D11" s="24">
        <v>0.11016949152542371</v>
      </c>
      <c r="E11" s="24">
        <v>0.17741935483870969</v>
      </c>
      <c r="F11" s="25">
        <v>0.16153846153846152</v>
      </c>
      <c r="G11" s="31">
        <f>AVERAGE(C11:F11)</f>
        <v>0.16289532390816408</v>
      </c>
    </row>
    <row r="12" spans="1:7" ht="24" x14ac:dyDescent="0.25">
      <c r="A12" s="21"/>
      <c r="B12" s="22" t="s">
        <v>90</v>
      </c>
      <c r="C12" s="23">
        <v>0.19631901840490798</v>
      </c>
      <c r="D12" s="24">
        <v>0.11864406779661017</v>
      </c>
      <c r="E12" s="24">
        <v>0.14516129032258066</v>
      </c>
      <c r="F12" s="25">
        <v>0.13846153846153847</v>
      </c>
      <c r="G12" s="31">
        <f>AVERAGE(C12:F12)</f>
        <v>0.14964647874640929</v>
      </c>
    </row>
    <row r="13" spans="1:7" x14ac:dyDescent="0.25">
      <c r="A13" s="21"/>
      <c r="B13" s="22" t="s">
        <v>91</v>
      </c>
      <c r="C13" s="23">
        <v>0.25153374233128833</v>
      </c>
      <c r="D13" s="24">
        <v>0.11016949152542371</v>
      </c>
      <c r="E13" s="24">
        <v>0.25</v>
      </c>
      <c r="F13" s="25">
        <v>0.2</v>
      </c>
      <c r="G13" s="31">
        <f>AVERAGE(C13:F13)</f>
        <v>0.20292580846417801</v>
      </c>
    </row>
    <row r="14" spans="1:7" x14ac:dyDescent="0.25">
      <c r="A14" s="21"/>
      <c r="B14" s="22" t="s">
        <v>92</v>
      </c>
      <c r="C14" s="23">
        <v>0.12883435582822086</v>
      </c>
      <c r="D14" s="24">
        <v>0.11016949152542371</v>
      </c>
      <c r="E14" s="24">
        <v>7.2580645161290328E-2</v>
      </c>
      <c r="F14" s="25">
        <v>0.12307692307692308</v>
      </c>
      <c r="G14" s="31">
        <f>AVERAGE(C14:F14)</f>
        <v>0.1086653538979645</v>
      </c>
    </row>
    <row r="15" spans="1:7" x14ac:dyDescent="0.25">
      <c r="A15" s="21"/>
      <c r="B15" s="22" t="s">
        <v>93</v>
      </c>
      <c r="C15" s="23">
        <v>0.15337423312883436</v>
      </c>
      <c r="D15" s="24">
        <v>0.15254237288135594</v>
      </c>
      <c r="E15" s="24">
        <v>0.17741935483870969</v>
      </c>
      <c r="F15" s="25">
        <v>0.1076923076923077</v>
      </c>
      <c r="G15" s="31">
        <f>AVERAGE(C15:F15)</f>
        <v>0.14775706713530193</v>
      </c>
    </row>
    <row r="16" spans="1:7" x14ac:dyDescent="0.25">
      <c r="A16" s="21"/>
      <c r="B16" s="22" t="s">
        <v>94</v>
      </c>
      <c r="C16" s="23">
        <v>0.27607361963190186</v>
      </c>
      <c r="D16" s="24">
        <v>0.10169491525423729</v>
      </c>
      <c r="E16" s="24">
        <v>0.25</v>
      </c>
      <c r="F16" s="25">
        <v>0.23846153846153847</v>
      </c>
      <c r="G16" s="31">
        <f>AVERAGE(C16:F16)</f>
        <v>0.21655751833691941</v>
      </c>
    </row>
    <row r="17" spans="1:7" x14ac:dyDescent="0.25">
      <c r="A17" s="21"/>
      <c r="B17" s="22" t="s">
        <v>95</v>
      </c>
      <c r="C17" s="23">
        <v>0.21472392638036811</v>
      </c>
      <c r="D17" s="24">
        <v>0.3559322033898305</v>
      </c>
      <c r="E17" s="24">
        <v>0.28225806451612906</v>
      </c>
      <c r="F17" s="25">
        <v>0.17692307692307693</v>
      </c>
      <c r="G17" s="31">
        <f>AVERAGE(C17:F17)</f>
        <v>0.25745931780235115</v>
      </c>
    </row>
    <row r="18" spans="1:7" ht="24" x14ac:dyDescent="0.25">
      <c r="A18" s="21"/>
      <c r="B18" s="22" t="s">
        <v>96</v>
      </c>
      <c r="C18" s="23">
        <v>0.1411042944785276</v>
      </c>
      <c r="D18" s="24">
        <v>0.11016949152542371</v>
      </c>
      <c r="E18" s="24">
        <v>0.1129032258064516</v>
      </c>
      <c r="F18" s="25">
        <v>0.12307692307692308</v>
      </c>
      <c r="G18" s="31">
        <f>AVERAGE(C18:F18)</f>
        <v>0.12181348372183151</v>
      </c>
    </row>
    <row r="19" spans="1:7" ht="24" x14ac:dyDescent="0.25">
      <c r="A19" s="21"/>
      <c r="B19" s="22" t="s">
        <v>97</v>
      </c>
      <c r="C19" s="23">
        <v>0.12269938650306748</v>
      </c>
      <c r="D19" s="24">
        <v>0.13559322033898305</v>
      </c>
      <c r="E19" s="24">
        <v>0.12903225806451613</v>
      </c>
      <c r="F19" s="25">
        <v>0.15384615384615385</v>
      </c>
      <c r="G19" s="31">
        <f>AVERAGE(C19:F19)</f>
        <v>0.13529275468818014</v>
      </c>
    </row>
    <row r="20" spans="1:7" x14ac:dyDescent="0.25">
      <c r="A20" s="21"/>
      <c r="B20" s="22" t="s">
        <v>98</v>
      </c>
      <c r="C20" s="23">
        <v>0.25766871165644173</v>
      </c>
      <c r="D20" s="24">
        <v>0.3135593220338983</v>
      </c>
      <c r="E20" s="24">
        <v>0.25</v>
      </c>
      <c r="F20" s="25">
        <v>0.26923076923076922</v>
      </c>
      <c r="G20" s="31">
        <f>AVERAGE(C20:F20)</f>
        <v>0.27261470073027733</v>
      </c>
    </row>
    <row r="21" spans="1:7" x14ac:dyDescent="0.25">
      <c r="A21" s="21"/>
      <c r="B21" s="22" t="s">
        <v>99</v>
      </c>
      <c r="C21" s="23">
        <v>0.19631901840490798</v>
      </c>
      <c r="D21" s="24">
        <v>0.29661016949152541</v>
      </c>
      <c r="E21" s="24">
        <v>0.17741935483870969</v>
      </c>
      <c r="F21" s="25">
        <v>0.25384615384615383</v>
      </c>
      <c r="G21" s="31">
        <f>AVERAGE(C21:F21)</f>
        <v>0.23104867414532421</v>
      </c>
    </row>
    <row r="22" spans="1:7" x14ac:dyDescent="0.25">
      <c r="A22" s="21"/>
      <c r="B22" s="22" t="s">
        <v>100</v>
      </c>
      <c r="C22" s="23">
        <v>0.20245398773006135</v>
      </c>
      <c r="D22" s="24">
        <v>0.32203389830508472</v>
      </c>
      <c r="E22" s="24">
        <v>0.25806451612903225</v>
      </c>
      <c r="F22" s="25">
        <v>0.19230769230769235</v>
      </c>
      <c r="G22" s="31">
        <f>AVERAGE(C22:F22)</f>
        <v>0.24371502361796765</v>
      </c>
    </row>
    <row r="23" spans="1:7" ht="15.75" thickBot="1" x14ac:dyDescent="0.3">
      <c r="A23" s="26"/>
      <c r="B23" s="27" t="s">
        <v>101</v>
      </c>
      <c r="C23" s="28">
        <v>0.12883435582822086</v>
      </c>
      <c r="D23" s="29">
        <v>0.20338983050847459</v>
      </c>
      <c r="E23" s="29">
        <v>0.17741935483870969</v>
      </c>
      <c r="F23" s="30">
        <v>0.2</v>
      </c>
      <c r="G23" s="31">
        <f>AVERAGE(C23:F23)</f>
        <v>0.17741088529385129</v>
      </c>
    </row>
    <row r="24" spans="1:7" ht="15.75" thickTop="1" x14ac:dyDescent="0.25">
      <c r="C24" s="32">
        <f>AVERAGE(C6:C23)</f>
        <v>0.20143149284253581</v>
      </c>
      <c r="D24" s="32">
        <f>AVERAGE(D6:D23)</f>
        <v>0.19585687382297551</v>
      </c>
      <c r="E24" s="32">
        <f>AVERAGE(E6:E23)</f>
        <v>0.19489247311827954</v>
      </c>
      <c r="F24" s="32">
        <f>AVERAGE(F6:F23)</f>
        <v>0.17991452991452991</v>
      </c>
      <c r="G24" s="32">
        <f>AVERAGE(G6:G23)</f>
        <v>0.19302384242458018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83</v>
      </c>
      <c r="B31" s="17" t="s">
        <v>84</v>
      </c>
      <c r="C31" s="18">
        <f>C6 -($G6*C$24/$G$24)</f>
        <v>9.9007570256488264E-3</v>
      </c>
      <c r="D31" s="19">
        <f t="shared" ref="D31:F31" si="0">D6 -($G6*D$24/$G$24)</f>
        <v>3.2498071817304741E-2</v>
      </c>
      <c r="E31" s="19">
        <f t="shared" si="0"/>
        <v>-3.1848518409152982E-2</v>
      </c>
      <c r="F31" s="20">
        <f t="shared" si="0"/>
        <v>-1.0550310433800586E-2</v>
      </c>
    </row>
    <row r="32" spans="1:7" x14ac:dyDescent="0.25">
      <c r="A32" s="21"/>
      <c r="B32" s="22" t="s">
        <v>85</v>
      </c>
      <c r="C32" s="23">
        <f t="shared" ref="C32:F32" si="1">C7 -($G7*C$24/$G$24)</f>
        <v>-4.4312491285655453E-2</v>
      </c>
      <c r="D32" s="24">
        <f t="shared" si="1"/>
        <v>0.11537839615277579</v>
      </c>
      <c r="E32" s="24">
        <f t="shared" si="1"/>
        <v>-1.97857266880819E-2</v>
      </c>
      <c r="F32" s="25">
        <f t="shared" si="1"/>
        <v>-5.1280178179038544E-2</v>
      </c>
    </row>
    <row r="33" spans="1:6" x14ac:dyDescent="0.25">
      <c r="A33" s="21"/>
      <c r="B33" s="22" t="s">
        <v>86</v>
      </c>
      <c r="C33" s="23">
        <f t="shared" ref="C33:F33" si="2">C8 -($G8*C$24/$G$24)</f>
        <v>-5.4612683360414124E-2</v>
      </c>
      <c r="D33" s="24">
        <f t="shared" si="2"/>
        <v>6.3320186508030646E-2</v>
      </c>
      <c r="E33" s="24">
        <f t="shared" si="2"/>
        <v>-1.0716013231676258E-2</v>
      </c>
      <c r="F33" s="25">
        <f t="shared" si="2"/>
        <v>2.0085100840596393E-3</v>
      </c>
    </row>
    <row r="34" spans="1:6" x14ac:dyDescent="0.25">
      <c r="A34" s="21"/>
      <c r="B34" s="22" t="s">
        <v>87</v>
      </c>
      <c r="C34" s="23">
        <f t="shared" ref="C34:F34" si="3">C9 -($G9*C$24/$G$24)</f>
        <v>5.3549803100334581E-2</v>
      </c>
      <c r="D34" s="24">
        <f t="shared" si="3"/>
        <v>-0.10089040338656846</v>
      </c>
      <c r="E34" s="24">
        <f t="shared" si="3"/>
        <v>3.4822727864598335E-2</v>
      </c>
      <c r="F34" s="25">
        <f t="shared" si="3"/>
        <v>1.2517872421635545E-2</v>
      </c>
    </row>
    <row r="35" spans="1:6" x14ac:dyDescent="0.25">
      <c r="A35" s="21"/>
      <c r="B35" s="22" t="s">
        <v>88</v>
      </c>
      <c r="C35" s="23">
        <f t="shared" ref="C35:F35" si="4">C10 -($G10*C$24/$G$24)</f>
        <v>9.6633550734524093E-2</v>
      </c>
      <c r="D35" s="24">
        <f t="shared" si="4"/>
        <v>-8.7548713639527764E-2</v>
      </c>
      <c r="E35" s="24">
        <f t="shared" si="4"/>
        <v>1.9155639905455962E-2</v>
      </c>
      <c r="F35" s="25">
        <f t="shared" si="4"/>
        <v>-2.8240477000452291E-2</v>
      </c>
    </row>
    <row r="36" spans="1:6" ht="24" x14ac:dyDescent="0.25">
      <c r="A36" s="21"/>
      <c r="B36" s="22" t="s">
        <v>89</v>
      </c>
      <c r="C36" s="23">
        <f t="shared" ref="C36:F36" si="5">C11 -($G11*C$24/$G$24)</f>
        <v>3.2463338597115171E-2</v>
      </c>
      <c r="D36" s="24">
        <f t="shared" si="5"/>
        <v>-5.5116664320841058E-2</v>
      </c>
      <c r="E36" s="24">
        <f t="shared" si="5"/>
        <v>1.294706925424996E-2</v>
      </c>
      <c r="F36" s="25">
        <f t="shared" si="5"/>
        <v>9.706256469475899E-3</v>
      </c>
    </row>
    <row r="37" spans="1:6" ht="24" x14ac:dyDescent="0.25">
      <c r="A37" s="21"/>
      <c r="B37" s="22" t="s">
        <v>90</v>
      </c>
      <c r="C37" s="23">
        <f t="shared" ref="C37:F37" si="6">C12 -($G12*C$24/$G$24)</f>
        <v>4.0154301995348668E-2</v>
      </c>
      <c r="D37" s="24">
        <f t="shared" si="6"/>
        <v>-3.3198788182904546E-2</v>
      </c>
      <c r="E37" s="24">
        <f t="shared" si="6"/>
        <v>-5.9338903037470803E-3</v>
      </c>
      <c r="F37" s="25">
        <f t="shared" si="6"/>
        <v>-1.0216235086969727E-3</v>
      </c>
    </row>
    <row r="38" spans="1:6" x14ac:dyDescent="0.25">
      <c r="A38" s="21"/>
      <c r="B38" s="22" t="s">
        <v>91</v>
      </c>
      <c r="C38" s="23">
        <f t="shared" ref="C38:F38" si="7">C13 -($G13*C$24/$G$24)</f>
        <v>3.976897782459729E-2</v>
      </c>
      <c r="D38" s="24">
        <f t="shared" si="7"/>
        <v>-9.5734680542454709E-2</v>
      </c>
      <c r="E38" s="24">
        <f t="shared" si="7"/>
        <v>4.5109701608169211E-2</v>
      </c>
      <c r="F38" s="25">
        <f t="shared" si="7"/>
        <v>1.0856001109688151E-2</v>
      </c>
    </row>
    <row r="39" spans="1:6" x14ac:dyDescent="0.25">
      <c r="A39" s="21"/>
      <c r="B39" s="22" t="s">
        <v>92</v>
      </c>
      <c r="C39" s="23">
        <f t="shared" ref="C39:F39" si="8">C14 -($G14*C$24/$G$24)</f>
        <v>1.543580267030227E-2</v>
      </c>
      <c r="D39" s="24">
        <f t="shared" si="8"/>
        <v>-9.0755291693819795E-5</v>
      </c>
      <c r="E39" s="24">
        <f t="shared" si="8"/>
        <v>-3.7136679379703816E-2</v>
      </c>
      <c r="F39" s="25">
        <f t="shared" si="8"/>
        <v>2.1791632001095324E-2</v>
      </c>
    </row>
    <row r="40" spans="1:6" x14ac:dyDescent="0.25">
      <c r="A40" s="21"/>
      <c r="B40" s="22" t="s">
        <v>93</v>
      </c>
      <c r="C40" s="23">
        <f t="shared" ref="C40:F40" si="9">C15 -($G15*C$24/$G$24)</f>
        <v>-8.1877348239742243E-4</v>
      </c>
      <c r="D40" s="24">
        <f t="shared" si="9"/>
        <v>2.6166596074679027E-3</v>
      </c>
      <c r="E40" s="24">
        <f t="shared" si="9"/>
        <v>2.8231876893054619E-2</v>
      </c>
      <c r="F40" s="25">
        <f t="shared" si="9"/>
        <v>-3.0029763018125183E-2</v>
      </c>
    </row>
    <row r="41" spans="1:6" x14ac:dyDescent="0.25">
      <c r="A41" s="21"/>
      <c r="B41" s="22" t="s">
        <v>94</v>
      </c>
      <c r="C41" s="23">
        <f t="shared" ref="C41:F41" si="10">C16 -($G16*C$24/$G$24)</f>
        <v>5.0083381032622887E-2</v>
      </c>
      <c r="D41" s="24">
        <f t="shared" si="10"/>
        <v>-0.11804104073732979</v>
      </c>
      <c r="E41" s="24">
        <f t="shared" si="10"/>
        <v>3.1346025491486962E-2</v>
      </c>
      <c r="F41" s="25">
        <f t="shared" si="10"/>
        <v>3.6611634213219862E-2</v>
      </c>
    </row>
    <row r="42" spans="1:6" x14ac:dyDescent="0.25">
      <c r="A42" s="21"/>
      <c r="B42" s="22" t="s">
        <v>95</v>
      </c>
      <c r="C42" s="23">
        <f t="shared" ref="C42:F42" si="11">C17 -($G17*C$24/$G$24)</f>
        <v>-5.3949694866249481E-2</v>
      </c>
      <c r="D42" s="24">
        <f t="shared" si="11"/>
        <v>9.4694127885935342E-2</v>
      </c>
      <c r="E42" s="24">
        <f t="shared" si="11"/>
        <v>2.2306327240715407E-2</v>
      </c>
      <c r="F42" s="25">
        <f t="shared" si="11"/>
        <v>-6.3050760260401351E-2</v>
      </c>
    </row>
    <row r="43" spans="1:6" ht="24" x14ac:dyDescent="0.25">
      <c r="A43" s="21"/>
      <c r="B43" s="22" t="s">
        <v>96</v>
      </c>
      <c r="C43" s="23">
        <f t="shared" ref="C43:F43" si="12">C18 -($G18*C$24/$G$24)</f>
        <v>1.3984910850954352E-2</v>
      </c>
      <c r="D43" s="24">
        <f t="shared" si="12"/>
        <v>-1.3431861610864751E-2</v>
      </c>
      <c r="E43" s="24">
        <f t="shared" si="12"/>
        <v>-1.0089513346884446E-2</v>
      </c>
      <c r="F43" s="25">
        <f t="shared" si="12"/>
        <v>9.5364641067947759E-3</v>
      </c>
    </row>
    <row r="44" spans="1:6" ht="24" x14ac:dyDescent="0.25">
      <c r="A44" s="21"/>
      <c r="B44" s="22" t="s">
        <v>97</v>
      </c>
      <c r="C44" s="23">
        <f t="shared" ref="C44:F44" si="13">C19 -($G19*C$24/$G$24)</f>
        <v>-1.8486392441662183E-2</v>
      </c>
      <c r="D44" s="24">
        <f t="shared" si="13"/>
        <v>-1.6852404526116194E-3</v>
      </c>
      <c r="E44" s="24">
        <f t="shared" si="13"/>
        <v>-7.5702425642166782E-3</v>
      </c>
      <c r="F44" s="25">
        <f t="shared" si="13"/>
        <v>2.7741875458490411E-2</v>
      </c>
    </row>
    <row r="45" spans="1:6" x14ac:dyDescent="0.25">
      <c r="A45" s="21"/>
      <c r="B45" s="22" t="s">
        <v>98</v>
      </c>
      <c r="C45" s="23">
        <f t="shared" ref="C45:F45" si="14">C20 -($G20*C$24/$G$24)</f>
        <v>-2.6820424240731278E-2</v>
      </c>
      <c r="D45" s="24">
        <f t="shared" si="14"/>
        <v>3.6943426440168847E-2</v>
      </c>
      <c r="E45" s="24">
        <f t="shared" si="14"/>
        <v>-2.5253836864650492E-2</v>
      </c>
      <c r="F45" s="25">
        <f t="shared" si="14"/>
        <v>1.5130834665212756E-2</v>
      </c>
    </row>
    <row r="46" spans="1:6" x14ac:dyDescent="0.25">
      <c r="A46" s="21"/>
      <c r="B46" s="22" t="s">
        <v>99</v>
      </c>
      <c r="C46" s="23">
        <f t="shared" ref="C46:F46" si="15">C21 -($G21*C$24/$G$24)</f>
        <v>-4.4793575603088359E-2</v>
      </c>
      <c r="D46" s="24">
        <f t="shared" si="15"/>
        <v>6.2170369461495678E-2</v>
      </c>
      <c r="E46" s="24">
        <f t="shared" si="15"/>
        <v>-5.5866061870762734E-2</v>
      </c>
      <c r="F46" s="25">
        <f t="shared" si="15"/>
        <v>3.8489268012355415E-2</v>
      </c>
    </row>
    <row r="47" spans="1:6" x14ac:dyDescent="0.25">
      <c r="A47" s="21"/>
      <c r="B47" s="22" t="s">
        <v>100</v>
      </c>
      <c r="C47" s="23">
        <f t="shared" ref="C47:F47" si="16">C22 -($G22*C$24/$G$24)</f>
        <v>-5.1876671212771952E-2</v>
      </c>
      <c r="D47" s="24">
        <f t="shared" si="16"/>
        <v>7.4741843448397738E-2</v>
      </c>
      <c r="E47" s="24">
        <f t="shared" si="16"/>
        <v>1.1990129191343402E-2</v>
      </c>
      <c r="F47" s="25">
        <f t="shared" si="16"/>
        <v>-3.4855301426969187E-2</v>
      </c>
    </row>
    <row r="48" spans="1:6" ht="15.75" thickBot="1" x14ac:dyDescent="0.3">
      <c r="A48" s="26"/>
      <c r="B48" s="27" t="s">
        <v>101</v>
      </c>
      <c r="C48" s="28">
        <f t="shared" ref="C48:F48" si="17">C23 -($G23*C$24/$G$24)</f>
        <v>-5.630411733847851E-2</v>
      </c>
      <c r="D48" s="29">
        <f t="shared" si="17"/>
        <v>2.3375066843219605E-2</v>
      </c>
      <c r="E48" s="29">
        <f t="shared" si="17"/>
        <v>-1.7090147901972774E-3</v>
      </c>
      <c r="F48" s="30">
        <f t="shared" si="17"/>
        <v>3.4638065285456071E-2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2D3B-EC5C-42AD-B83D-2B6EEC21A14A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45</v>
      </c>
      <c r="B6" s="17" t="s">
        <v>46</v>
      </c>
      <c r="C6" s="18">
        <v>0.31288343558282211</v>
      </c>
      <c r="D6" s="19">
        <v>0.21186440677966101</v>
      </c>
      <c r="E6" s="19">
        <v>0.28225806451612906</v>
      </c>
      <c r="F6" s="20">
        <v>0.23846153846153847</v>
      </c>
      <c r="G6" s="31">
        <f>AVERAGE(C6:F6)</f>
        <v>0.26136686133503767</v>
      </c>
    </row>
    <row r="7" spans="1:7" x14ac:dyDescent="0.25">
      <c r="A7" s="21"/>
      <c r="B7" s="22" t="s">
        <v>47</v>
      </c>
      <c r="C7" s="23">
        <v>0.17791411042944782</v>
      </c>
      <c r="D7" s="24">
        <v>0.27966101694915252</v>
      </c>
      <c r="E7" s="24">
        <v>0.19354838709677419</v>
      </c>
      <c r="F7" s="25">
        <v>0.18461538461538463</v>
      </c>
      <c r="G7" s="31">
        <f>AVERAGE(C7:F7)</f>
        <v>0.20893472477268979</v>
      </c>
    </row>
    <row r="8" spans="1:7" x14ac:dyDescent="0.25">
      <c r="A8" s="21"/>
      <c r="B8" s="22" t="s">
        <v>48</v>
      </c>
      <c r="C8" s="23">
        <v>0.33128834355828218</v>
      </c>
      <c r="D8" s="24">
        <v>0.4576271186440678</v>
      </c>
      <c r="E8" s="24">
        <v>0.41129032258064518</v>
      </c>
      <c r="F8" s="25">
        <v>0.2846153846153846</v>
      </c>
      <c r="G8" s="31">
        <f>AVERAGE(C8:F8)</f>
        <v>0.37120529234959498</v>
      </c>
    </row>
    <row r="9" spans="1:7" x14ac:dyDescent="0.25">
      <c r="A9" s="21"/>
      <c r="B9" s="22" t="s">
        <v>49</v>
      </c>
      <c r="C9" s="23">
        <v>0.14723926380368099</v>
      </c>
      <c r="D9" s="24">
        <v>0.21186440677966101</v>
      </c>
      <c r="E9" s="24">
        <v>0.1129032258064516</v>
      </c>
      <c r="F9" s="25">
        <v>6.1538461538461542E-2</v>
      </c>
      <c r="G9" s="31">
        <f>AVERAGE(C9:F9)</f>
        <v>0.1333863394820638</v>
      </c>
    </row>
    <row r="10" spans="1:7" x14ac:dyDescent="0.25">
      <c r="A10" s="21"/>
      <c r="B10" s="22" t="s">
        <v>50</v>
      </c>
      <c r="C10" s="23">
        <v>0.3987730061349693</v>
      </c>
      <c r="D10" s="24">
        <v>0.3135593220338983</v>
      </c>
      <c r="E10" s="24">
        <v>0.35483870967741937</v>
      </c>
      <c r="F10" s="25">
        <v>0.37692307692307692</v>
      </c>
      <c r="G10" s="31">
        <f>AVERAGE(C10:F10)</f>
        <v>0.361023528692341</v>
      </c>
    </row>
    <row r="11" spans="1:7" x14ac:dyDescent="0.25">
      <c r="A11" s="21"/>
      <c r="B11" s="22" t="s">
        <v>51</v>
      </c>
      <c r="C11" s="23">
        <v>0.24539877300613497</v>
      </c>
      <c r="D11" s="24">
        <v>0.15254237288135594</v>
      </c>
      <c r="E11" s="24">
        <v>0.24193548387096775</v>
      </c>
      <c r="F11" s="25">
        <v>0.2</v>
      </c>
      <c r="G11" s="31">
        <f>AVERAGE(C11:F11)</f>
        <v>0.20996915743961464</v>
      </c>
    </row>
    <row r="12" spans="1:7" x14ac:dyDescent="0.25">
      <c r="A12" s="21"/>
      <c r="B12" s="22" t="s">
        <v>52</v>
      </c>
      <c r="C12" s="23">
        <v>6.7484662576687116E-2</v>
      </c>
      <c r="D12" s="24">
        <v>0.1440677966101695</v>
      </c>
      <c r="E12" s="24">
        <v>0.1129032258064516</v>
      </c>
      <c r="F12" s="25">
        <v>0.13846153846153847</v>
      </c>
      <c r="G12" s="31">
        <f>AVERAGE(C12:F12)</f>
        <v>0.11572930586371168</v>
      </c>
    </row>
    <row r="13" spans="1:7" x14ac:dyDescent="0.25">
      <c r="A13" s="21"/>
      <c r="B13" s="22" t="s">
        <v>53</v>
      </c>
      <c r="C13" s="23">
        <v>4.2944785276073622E-2</v>
      </c>
      <c r="D13" s="24">
        <v>5.9322033898305086E-2</v>
      </c>
      <c r="E13" s="24">
        <v>4.8387096774193547E-2</v>
      </c>
      <c r="F13" s="25">
        <v>8.461538461538462E-2</v>
      </c>
      <c r="G13" s="31">
        <f>AVERAGE(C13:F13)</f>
        <v>5.8817325140989217E-2</v>
      </c>
    </row>
    <row r="14" spans="1:7" x14ac:dyDescent="0.25">
      <c r="A14" s="21"/>
      <c r="B14" s="22" t="s">
        <v>54</v>
      </c>
      <c r="C14" s="23">
        <v>0.18404907975460122</v>
      </c>
      <c r="D14" s="24">
        <v>0.11864406779661017</v>
      </c>
      <c r="E14" s="24">
        <v>0.12903225806451613</v>
      </c>
      <c r="F14" s="25">
        <v>0.13846153846153847</v>
      </c>
      <c r="G14" s="31">
        <f>AVERAGE(C14:F14)</f>
        <v>0.1425467360193165</v>
      </c>
    </row>
    <row r="15" spans="1:7" x14ac:dyDescent="0.25">
      <c r="A15" s="21"/>
      <c r="B15" s="22" t="s">
        <v>55</v>
      </c>
      <c r="C15" s="23">
        <v>0.25766871165644173</v>
      </c>
      <c r="D15" s="24">
        <v>0.17796610169491525</v>
      </c>
      <c r="E15" s="24">
        <v>0.25</v>
      </c>
      <c r="F15" s="25">
        <v>0.23846153846153847</v>
      </c>
      <c r="G15" s="31">
        <f>AVERAGE(C15:F15)</f>
        <v>0.23102408795322388</v>
      </c>
    </row>
    <row r="16" spans="1:7" x14ac:dyDescent="0.25">
      <c r="A16" s="21"/>
      <c r="B16" s="22" t="s">
        <v>56</v>
      </c>
      <c r="C16" s="23">
        <v>0.17791411042944782</v>
      </c>
      <c r="D16" s="24">
        <v>0.2711864406779661</v>
      </c>
      <c r="E16" s="24">
        <v>0.24193548387096775</v>
      </c>
      <c r="F16" s="25">
        <v>0.25384615384615383</v>
      </c>
      <c r="G16" s="31">
        <f>AVERAGE(C16:F16)</f>
        <v>0.23622054720613389</v>
      </c>
    </row>
    <row r="17" spans="1:7" x14ac:dyDescent="0.25">
      <c r="A17" s="21"/>
      <c r="B17" s="22" t="s">
        <v>57</v>
      </c>
      <c r="C17" s="23">
        <v>0.32515337423312884</v>
      </c>
      <c r="D17" s="24">
        <v>0.17796610169491525</v>
      </c>
      <c r="E17" s="24">
        <v>0.31451612903225806</v>
      </c>
      <c r="F17" s="25">
        <v>0.3</v>
      </c>
      <c r="G17" s="31">
        <f>AVERAGE(C17:F17)</f>
        <v>0.27940890124007556</v>
      </c>
    </row>
    <row r="18" spans="1:7" x14ac:dyDescent="0.25">
      <c r="A18" s="21"/>
      <c r="B18" s="22" t="s">
        <v>58</v>
      </c>
      <c r="C18" s="23">
        <v>0.25766871165644173</v>
      </c>
      <c r="D18" s="24">
        <v>0.19491525423728814</v>
      </c>
      <c r="E18" s="24">
        <v>0.29032258064516131</v>
      </c>
      <c r="F18" s="25">
        <v>0.2846153846153846</v>
      </c>
      <c r="G18" s="31">
        <f>AVERAGE(C18:F18)</f>
        <v>0.2568804827885689</v>
      </c>
    </row>
    <row r="19" spans="1:7" x14ac:dyDescent="0.25">
      <c r="A19" s="21"/>
      <c r="B19" s="22" t="s">
        <v>59</v>
      </c>
      <c r="C19" s="23">
        <v>0.10429447852760737</v>
      </c>
      <c r="D19" s="24">
        <v>0.15254237288135594</v>
      </c>
      <c r="E19" s="24">
        <v>8.8709677419354843E-2</v>
      </c>
      <c r="F19" s="25">
        <v>0.13846153846153847</v>
      </c>
      <c r="G19" s="31">
        <f>AVERAGE(C19:F19)</f>
        <v>0.12100201682246416</v>
      </c>
    </row>
    <row r="20" spans="1:7" x14ac:dyDescent="0.25">
      <c r="A20" s="21"/>
      <c r="B20" s="22" t="s">
        <v>60</v>
      </c>
      <c r="C20" s="23">
        <v>0.27607361963190186</v>
      </c>
      <c r="D20" s="24">
        <v>0.2288135593220339</v>
      </c>
      <c r="E20" s="24">
        <v>0.20967741935483872</v>
      </c>
      <c r="F20" s="25">
        <v>0.22307692307692309</v>
      </c>
      <c r="G20" s="31">
        <f>AVERAGE(C20:F20)</f>
        <v>0.23441038034642439</v>
      </c>
    </row>
    <row r="21" spans="1:7" x14ac:dyDescent="0.25">
      <c r="A21" s="21"/>
      <c r="B21" s="22" t="s">
        <v>61</v>
      </c>
      <c r="C21" s="23">
        <v>0.20858895705521474</v>
      </c>
      <c r="D21" s="24">
        <v>0.17796610169491525</v>
      </c>
      <c r="E21" s="24">
        <v>0.12096774193548387</v>
      </c>
      <c r="F21" s="25">
        <v>0.16923076923076924</v>
      </c>
      <c r="G21" s="31">
        <f>AVERAGE(C21:F21)</f>
        <v>0.16918839247909578</v>
      </c>
    </row>
    <row r="22" spans="1:7" x14ac:dyDescent="0.25">
      <c r="A22" s="21"/>
      <c r="B22" s="22" t="s">
        <v>62</v>
      </c>
      <c r="C22" s="23">
        <v>8.5889570552147243E-2</v>
      </c>
      <c r="D22" s="24">
        <v>3.3898305084745763E-2</v>
      </c>
      <c r="E22" s="24">
        <v>3.2258064516129031E-2</v>
      </c>
      <c r="F22" s="25">
        <v>8.461538461538462E-2</v>
      </c>
      <c r="G22" s="31">
        <f>AVERAGE(C22:F22)</f>
        <v>5.9165331192101663E-2</v>
      </c>
    </row>
    <row r="23" spans="1:7" x14ac:dyDescent="0.25">
      <c r="A23" s="21"/>
      <c r="B23" s="22" t="s">
        <v>63</v>
      </c>
      <c r="C23" s="23">
        <v>0.11042944785276074</v>
      </c>
      <c r="D23" s="24">
        <v>0.16949152542372878</v>
      </c>
      <c r="E23" s="24">
        <v>0.16935483870967741</v>
      </c>
      <c r="F23" s="25">
        <v>0.1</v>
      </c>
      <c r="G23" s="31">
        <f>AVERAGE(C23:F23)</f>
        <v>0.13731895299654173</v>
      </c>
    </row>
    <row r="24" spans="1:7" x14ac:dyDescent="0.25">
      <c r="A24" s="21" t="s">
        <v>7</v>
      </c>
      <c r="B24" s="22" t="s">
        <v>8</v>
      </c>
      <c r="C24" s="23">
        <v>0.44171779141104295</v>
      </c>
      <c r="D24" s="24">
        <v>0.21186440677966101</v>
      </c>
      <c r="E24" s="24">
        <v>0.21774193548387097</v>
      </c>
      <c r="F24" s="25">
        <v>0.27692307692307694</v>
      </c>
      <c r="G24" s="31">
        <f>AVERAGE(C24:F24)</f>
        <v>0.28706180264941294</v>
      </c>
    </row>
    <row r="25" spans="1:7" x14ac:dyDescent="0.25">
      <c r="A25" s="21"/>
      <c r="B25" s="22" t="s">
        <v>9</v>
      </c>
      <c r="C25" s="23">
        <v>0.17791411042944782</v>
      </c>
      <c r="D25" s="24">
        <v>0.17796610169491525</v>
      </c>
      <c r="E25" s="24">
        <v>0.25</v>
      </c>
      <c r="F25" s="25">
        <v>0.2153846153846154</v>
      </c>
      <c r="G25" s="31">
        <f>AVERAGE(C25:F25)</f>
        <v>0.20531620687724461</v>
      </c>
    </row>
    <row r="26" spans="1:7" ht="24" x14ac:dyDescent="0.25">
      <c r="A26" s="21"/>
      <c r="B26" s="22" t="s">
        <v>10</v>
      </c>
      <c r="C26" s="23">
        <v>0.30674846625766872</v>
      </c>
      <c r="D26" s="24">
        <v>0.16101694915254236</v>
      </c>
      <c r="E26" s="24">
        <v>0.23387096774193547</v>
      </c>
      <c r="F26" s="25">
        <v>0.26153846153846155</v>
      </c>
      <c r="G26" s="31">
        <f>AVERAGE(C26:F26)</f>
        <v>0.24079371117265203</v>
      </c>
    </row>
    <row r="27" spans="1:7" x14ac:dyDescent="0.25">
      <c r="A27" s="21"/>
      <c r="B27" s="22" t="s">
        <v>11</v>
      </c>
      <c r="C27" s="23">
        <v>0.41717791411042948</v>
      </c>
      <c r="D27" s="24">
        <v>0.13559322033898305</v>
      </c>
      <c r="E27" s="24">
        <v>0.28225806451612906</v>
      </c>
      <c r="F27" s="25">
        <v>0.30769230769230771</v>
      </c>
      <c r="G27" s="31">
        <f>AVERAGE(C27:F27)</f>
        <v>0.28568037666446233</v>
      </c>
    </row>
    <row r="28" spans="1:7" x14ac:dyDescent="0.25">
      <c r="A28" s="21"/>
      <c r="B28" s="22" t="s">
        <v>12</v>
      </c>
      <c r="C28" s="23">
        <v>0.19018404907975461</v>
      </c>
      <c r="D28" s="24">
        <v>0.28813559322033899</v>
      </c>
      <c r="E28" s="24">
        <v>0.20967741935483872</v>
      </c>
      <c r="F28" s="25">
        <v>0.14615384615384616</v>
      </c>
      <c r="G28" s="31">
        <f>AVERAGE(C28:F28)</f>
        <v>0.20853772695219464</v>
      </c>
    </row>
    <row r="29" spans="1:7" ht="24" x14ac:dyDescent="0.25">
      <c r="A29" s="21"/>
      <c r="B29" s="22" t="s">
        <v>13</v>
      </c>
      <c r="C29" s="23">
        <v>0.11042944785276074</v>
      </c>
      <c r="D29" s="24">
        <v>0.13559322033898305</v>
      </c>
      <c r="E29" s="24">
        <v>0.16129032258064516</v>
      </c>
      <c r="F29" s="25">
        <v>0.1076923076923077</v>
      </c>
      <c r="G29" s="31">
        <f>AVERAGE(C29:F29)</f>
        <v>0.12875132461617417</v>
      </c>
    </row>
    <row r="30" spans="1:7" x14ac:dyDescent="0.25">
      <c r="A30" s="21"/>
      <c r="B30" s="22" t="s">
        <v>14</v>
      </c>
      <c r="C30" s="23">
        <v>0.39263803680981596</v>
      </c>
      <c r="D30" s="24">
        <v>0.32203389830508472</v>
      </c>
      <c r="E30" s="24">
        <v>0.40322580645161288</v>
      </c>
      <c r="F30" s="25">
        <v>0.39230769230769236</v>
      </c>
      <c r="G30" s="31">
        <f>AVERAGE(C30:F30)</f>
        <v>0.37755135846855148</v>
      </c>
    </row>
    <row r="31" spans="1:7" x14ac:dyDescent="0.25">
      <c r="A31" s="21"/>
      <c r="B31" s="22" t="s">
        <v>15</v>
      </c>
      <c r="C31" s="23">
        <v>0.34355828220858897</v>
      </c>
      <c r="D31" s="24">
        <v>0.36440677966101698</v>
      </c>
      <c r="E31" s="24">
        <v>0.41935483870967744</v>
      </c>
      <c r="F31" s="25">
        <v>0.40769230769230769</v>
      </c>
      <c r="G31" s="31">
        <f>AVERAGE(C31:F31)</f>
        <v>0.38375305206789778</v>
      </c>
    </row>
    <row r="32" spans="1:7" ht="24" x14ac:dyDescent="0.25">
      <c r="A32" s="21"/>
      <c r="B32" s="22" t="s">
        <v>16</v>
      </c>
      <c r="C32" s="23">
        <v>0.27607361963190186</v>
      </c>
      <c r="D32" s="24">
        <v>0.19491525423728814</v>
      </c>
      <c r="E32" s="24">
        <v>0.21774193548387097</v>
      </c>
      <c r="F32" s="25">
        <v>0.13846153846153847</v>
      </c>
      <c r="G32" s="31">
        <f>AVERAGE(C32:F32)</f>
        <v>0.20679808695364987</v>
      </c>
    </row>
    <row r="33" spans="1:7" ht="24" x14ac:dyDescent="0.25">
      <c r="A33" s="21"/>
      <c r="B33" s="22" t="s">
        <v>17</v>
      </c>
      <c r="C33" s="23">
        <v>9.815950920245399E-2</v>
      </c>
      <c r="D33" s="24">
        <v>0.15254237288135594</v>
      </c>
      <c r="E33" s="24">
        <v>0.12903225806451613</v>
      </c>
      <c r="F33" s="25">
        <v>0.1076923076923077</v>
      </c>
      <c r="G33" s="31">
        <f>AVERAGE(C33:F33)</f>
        <v>0.12185661196015844</v>
      </c>
    </row>
    <row r="34" spans="1:7" ht="24" x14ac:dyDescent="0.25">
      <c r="A34" s="21"/>
      <c r="B34" s="22" t="s">
        <v>18</v>
      </c>
      <c r="C34" s="23">
        <v>7.3619631901840496E-2</v>
      </c>
      <c r="D34" s="24">
        <v>0.17796610169491525</v>
      </c>
      <c r="E34" s="24">
        <v>5.6451612903225798E-2</v>
      </c>
      <c r="F34" s="25">
        <v>0.13076923076923078</v>
      </c>
      <c r="G34" s="31">
        <f>AVERAGE(C34:F34)</f>
        <v>0.10970164431730309</v>
      </c>
    </row>
    <row r="35" spans="1:7" ht="24" x14ac:dyDescent="0.25">
      <c r="A35" s="21"/>
      <c r="B35" s="22" t="s">
        <v>19</v>
      </c>
      <c r="C35" s="23">
        <v>0.20858895705521474</v>
      </c>
      <c r="D35" s="24">
        <v>0.10169491525423729</v>
      </c>
      <c r="E35" s="24">
        <v>0.19354838709677419</v>
      </c>
      <c r="F35" s="25">
        <v>0.19230769230769235</v>
      </c>
      <c r="G35" s="31">
        <f>AVERAGE(C35:F35)</f>
        <v>0.17403498792847966</v>
      </c>
    </row>
    <row r="36" spans="1:7" ht="24" x14ac:dyDescent="0.25">
      <c r="A36" s="21"/>
      <c r="B36" s="22" t="s">
        <v>20</v>
      </c>
      <c r="C36" s="23">
        <v>0.15337423312883436</v>
      </c>
      <c r="D36" s="24">
        <v>0.16949152542372878</v>
      </c>
      <c r="E36" s="24">
        <v>0.19354838709677419</v>
      </c>
      <c r="F36" s="25">
        <v>0.16923076923076924</v>
      </c>
      <c r="G36" s="31">
        <f>AVERAGE(C36:F36)</f>
        <v>0.17141122872002668</v>
      </c>
    </row>
    <row r="37" spans="1:7" x14ac:dyDescent="0.25">
      <c r="A37" s="21"/>
      <c r="B37" s="22" t="s">
        <v>21</v>
      </c>
      <c r="C37" s="23">
        <v>5.5214723926380369E-2</v>
      </c>
      <c r="D37" s="24">
        <v>8.4745762711864389E-2</v>
      </c>
      <c r="E37" s="24">
        <v>7.2580645161290328E-2</v>
      </c>
      <c r="F37" s="25">
        <v>7.6923076923076927E-2</v>
      </c>
      <c r="G37" s="31">
        <f>AVERAGE(C37:F37)</f>
        <v>7.2366052180653007E-2</v>
      </c>
    </row>
    <row r="38" spans="1:7" x14ac:dyDescent="0.25">
      <c r="A38" s="21"/>
      <c r="B38" s="22" t="s">
        <v>22</v>
      </c>
      <c r="C38" s="23">
        <v>8.5889570552147243E-2</v>
      </c>
      <c r="D38" s="24">
        <v>0.1271186440677966</v>
      </c>
      <c r="E38" s="24">
        <v>6.4516129032258063E-2</v>
      </c>
      <c r="F38" s="25">
        <v>6.9230769230769235E-2</v>
      </c>
      <c r="G38" s="31">
        <f>AVERAGE(C38:F38)</f>
        <v>8.6688778220742779E-2</v>
      </c>
    </row>
    <row r="39" spans="1:7" ht="24" x14ac:dyDescent="0.25">
      <c r="A39" s="21"/>
      <c r="B39" s="22" t="s">
        <v>23</v>
      </c>
      <c r="C39" s="23">
        <v>0.14723926380368099</v>
      </c>
      <c r="D39" s="24">
        <v>0.11864406779661017</v>
      </c>
      <c r="E39" s="24">
        <v>0.16129032258064516</v>
      </c>
      <c r="F39" s="25">
        <v>0.1</v>
      </c>
      <c r="G39" s="31">
        <f>AVERAGE(C39:F39)</f>
        <v>0.13179341354523408</v>
      </c>
    </row>
    <row r="40" spans="1:7" ht="24" x14ac:dyDescent="0.25">
      <c r="A40" s="21"/>
      <c r="B40" s="22" t="s">
        <v>24</v>
      </c>
      <c r="C40" s="23">
        <v>8.5889570552147243E-2</v>
      </c>
      <c r="D40" s="24">
        <v>0.11016949152542371</v>
      </c>
      <c r="E40" s="24">
        <v>8.0645161290322578E-2</v>
      </c>
      <c r="F40" s="25">
        <v>9.2307692307692313E-2</v>
      </c>
      <c r="G40" s="31">
        <f>AVERAGE(C40:F40)</f>
        <v>9.2252978918896458E-2</v>
      </c>
    </row>
    <row r="41" spans="1:7" ht="24" x14ac:dyDescent="0.25">
      <c r="A41" s="21"/>
      <c r="B41" s="22" t="s">
        <v>25</v>
      </c>
      <c r="C41" s="23">
        <v>0.12269938650306748</v>
      </c>
      <c r="D41" s="24">
        <v>0.17796610169491525</v>
      </c>
      <c r="E41" s="24">
        <v>0.13709677419354838</v>
      </c>
      <c r="F41" s="25">
        <v>0.1076923076923077</v>
      </c>
      <c r="G41" s="31">
        <f>AVERAGE(C41:F41)</f>
        <v>0.1363636425209597</v>
      </c>
    </row>
    <row r="42" spans="1:7" ht="24" x14ac:dyDescent="0.25">
      <c r="A42" s="21"/>
      <c r="B42" s="22" t="s">
        <v>26</v>
      </c>
      <c r="C42" s="23">
        <v>6.7484662576687116E-2</v>
      </c>
      <c r="D42" s="24">
        <v>0.2288135593220339</v>
      </c>
      <c r="E42" s="24">
        <v>0.15322580645161291</v>
      </c>
      <c r="F42" s="25">
        <v>5.3846153846153849E-2</v>
      </c>
      <c r="G42" s="31">
        <f>AVERAGE(C42:F42)</f>
        <v>0.12584254554912194</v>
      </c>
    </row>
    <row r="43" spans="1:7" ht="24" x14ac:dyDescent="0.25">
      <c r="A43" s="21"/>
      <c r="B43" s="22" t="s">
        <v>27</v>
      </c>
      <c r="C43" s="23">
        <v>6.1349693251533742E-2</v>
      </c>
      <c r="D43" s="24">
        <v>0.21186440677966101</v>
      </c>
      <c r="E43" s="24">
        <v>4.0322580645161289E-2</v>
      </c>
      <c r="F43" s="25">
        <v>6.9230769230769235E-2</v>
      </c>
      <c r="G43" s="31">
        <f>AVERAGE(C43:F43)</f>
        <v>9.5691862476781325E-2</v>
      </c>
    </row>
    <row r="44" spans="1:7" x14ac:dyDescent="0.25">
      <c r="A44" s="21" t="s">
        <v>28</v>
      </c>
      <c r="B44" s="22" t="s">
        <v>29</v>
      </c>
      <c r="C44" s="23">
        <v>0.32515337423312884</v>
      </c>
      <c r="D44" s="24">
        <v>0.33050847457627119</v>
      </c>
      <c r="E44" s="24">
        <v>0.29032258064516131</v>
      </c>
      <c r="F44" s="25">
        <v>0.26923076923076922</v>
      </c>
      <c r="G44" s="31">
        <f>AVERAGE(C44:F44)</f>
        <v>0.30380379967133264</v>
      </c>
    </row>
    <row r="45" spans="1:7" x14ac:dyDescent="0.25">
      <c r="A45" s="21"/>
      <c r="B45" s="22" t="s">
        <v>30</v>
      </c>
      <c r="C45" s="23">
        <v>0.29447852760736198</v>
      </c>
      <c r="D45" s="24">
        <v>0.1440677966101695</v>
      </c>
      <c r="E45" s="24">
        <v>0.33064516129032256</v>
      </c>
      <c r="F45" s="25">
        <v>0.18461538461538463</v>
      </c>
      <c r="G45" s="31">
        <f>AVERAGE(C45:F45)</f>
        <v>0.23845171753080968</v>
      </c>
    </row>
    <row r="46" spans="1:7" ht="24" x14ac:dyDescent="0.25">
      <c r="A46" s="21"/>
      <c r="B46" s="22" t="s">
        <v>31</v>
      </c>
      <c r="C46" s="23">
        <v>0.30061349693251532</v>
      </c>
      <c r="D46" s="24">
        <v>0.26271186440677968</v>
      </c>
      <c r="E46" s="24">
        <v>0.29838709677419356</v>
      </c>
      <c r="F46" s="25">
        <v>0.23846153846153847</v>
      </c>
      <c r="G46" s="31">
        <f>AVERAGE(C46:F46)</f>
        <v>0.27504349914375675</v>
      </c>
    </row>
    <row r="47" spans="1:7" ht="24" x14ac:dyDescent="0.25">
      <c r="A47" s="21"/>
      <c r="B47" s="22" t="s">
        <v>32</v>
      </c>
      <c r="C47" s="23">
        <v>0.35582822085889565</v>
      </c>
      <c r="D47" s="24">
        <v>0.17796610169491525</v>
      </c>
      <c r="E47" s="24">
        <v>0.23387096774193547</v>
      </c>
      <c r="F47" s="25">
        <v>0.26923076923076922</v>
      </c>
      <c r="G47" s="31">
        <f>AVERAGE(C47:F47)</f>
        <v>0.25922401488162888</v>
      </c>
    </row>
    <row r="48" spans="1:7" x14ac:dyDescent="0.25">
      <c r="A48" s="21"/>
      <c r="B48" s="22" t="s">
        <v>33</v>
      </c>
      <c r="C48" s="23">
        <v>0.1411042944785276</v>
      </c>
      <c r="D48" s="24">
        <v>0.10169491525423729</v>
      </c>
      <c r="E48" s="24">
        <v>0.16935483870967741</v>
      </c>
      <c r="F48" s="25">
        <v>0.15384615384615385</v>
      </c>
      <c r="G48" s="31">
        <f>AVERAGE(C48:F48)</f>
        <v>0.14150005057214904</v>
      </c>
    </row>
    <row r="49" spans="1:7" x14ac:dyDescent="0.25">
      <c r="A49" s="21"/>
      <c r="B49" s="22" t="s">
        <v>34</v>
      </c>
      <c r="C49" s="23">
        <v>0.30674846625766872</v>
      </c>
      <c r="D49" s="24">
        <v>0.3728813559322034</v>
      </c>
      <c r="E49" s="24">
        <v>0.32258064516129031</v>
      </c>
      <c r="F49" s="25">
        <v>0.2</v>
      </c>
      <c r="G49" s="31">
        <f>AVERAGE(C49:F49)</f>
        <v>0.30055261683779061</v>
      </c>
    </row>
    <row r="50" spans="1:7" x14ac:dyDescent="0.25">
      <c r="A50" s="21"/>
      <c r="B50" s="22" t="s">
        <v>35</v>
      </c>
      <c r="C50" s="23">
        <v>7.9754601226993863E-2</v>
      </c>
      <c r="D50" s="24">
        <v>0.28813559322033899</v>
      </c>
      <c r="E50" s="24">
        <v>0.12096774193548387</v>
      </c>
      <c r="F50" s="25">
        <v>0.16153846153846152</v>
      </c>
      <c r="G50" s="31">
        <f>AVERAGE(C50:F50)</f>
        <v>0.16259909948031956</v>
      </c>
    </row>
    <row r="51" spans="1:7" x14ac:dyDescent="0.25">
      <c r="A51" s="21"/>
      <c r="B51" s="22" t="s">
        <v>36</v>
      </c>
      <c r="C51" s="23">
        <v>0.17791411042944782</v>
      </c>
      <c r="D51" s="24">
        <v>7.6271186440677971E-2</v>
      </c>
      <c r="E51" s="24">
        <v>0.12903225806451613</v>
      </c>
      <c r="F51" s="25">
        <v>0.13846153846153847</v>
      </c>
      <c r="G51" s="31">
        <f>AVERAGE(C51:F51)</f>
        <v>0.13041977334904509</v>
      </c>
    </row>
    <row r="52" spans="1:7" ht="24" x14ac:dyDescent="0.25">
      <c r="A52" s="21"/>
      <c r="B52" s="22" t="s">
        <v>37</v>
      </c>
      <c r="C52" s="23">
        <v>0.24539877300613497</v>
      </c>
      <c r="D52" s="24">
        <v>0.21186440677966101</v>
      </c>
      <c r="E52" s="24">
        <v>0.22580645161290319</v>
      </c>
      <c r="F52" s="25">
        <v>0.2076923076923077</v>
      </c>
      <c r="G52" s="31">
        <f>AVERAGE(C52:F52)</f>
        <v>0.22269048477275175</v>
      </c>
    </row>
    <row r="53" spans="1:7" ht="24" x14ac:dyDescent="0.25">
      <c r="A53" s="21"/>
      <c r="B53" s="22" t="s">
        <v>38</v>
      </c>
      <c r="C53" s="23">
        <v>0.25153374233128833</v>
      </c>
      <c r="D53" s="24">
        <v>0.16949152542372878</v>
      </c>
      <c r="E53" s="24">
        <v>0.22580645161290319</v>
      </c>
      <c r="F53" s="25">
        <v>0.34615384615384615</v>
      </c>
      <c r="G53" s="31">
        <f>AVERAGE(C53:F53)</f>
        <v>0.24824639138044161</v>
      </c>
    </row>
    <row r="54" spans="1:7" x14ac:dyDescent="0.25">
      <c r="A54" s="21"/>
      <c r="B54" s="22" t="s">
        <v>39</v>
      </c>
      <c r="C54" s="23">
        <v>0.1411042944785276</v>
      </c>
      <c r="D54" s="24">
        <v>0.26271186440677968</v>
      </c>
      <c r="E54" s="24">
        <v>0.14516129032258066</v>
      </c>
      <c r="F54" s="25">
        <v>0.19230769230769235</v>
      </c>
      <c r="G54" s="31">
        <f>AVERAGE(C54:F54)</f>
        <v>0.18532128537889508</v>
      </c>
    </row>
    <row r="55" spans="1:7" x14ac:dyDescent="0.25">
      <c r="A55" s="21"/>
      <c r="B55" s="22" t="s">
        <v>40</v>
      </c>
      <c r="C55" s="23">
        <v>0.19018404907975461</v>
      </c>
      <c r="D55" s="24">
        <v>0.11864406779661017</v>
      </c>
      <c r="E55" s="24">
        <v>0.17741935483870969</v>
      </c>
      <c r="F55" s="25">
        <v>0.16923076923076924</v>
      </c>
      <c r="G55" s="31">
        <f>AVERAGE(C55:F55)</f>
        <v>0.16386956023646093</v>
      </c>
    </row>
    <row r="56" spans="1:7" x14ac:dyDescent="0.25">
      <c r="A56" s="21"/>
      <c r="B56" s="22" t="s">
        <v>41</v>
      </c>
      <c r="C56" s="23">
        <v>0.19631901840490798</v>
      </c>
      <c r="D56" s="24">
        <v>0.29661016949152541</v>
      </c>
      <c r="E56" s="24">
        <v>0.20161290322580644</v>
      </c>
      <c r="F56" s="25">
        <v>0.18461538461538463</v>
      </c>
      <c r="G56" s="31">
        <f>AVERAGE(C56:F56)</f>
        <v>0.21978936893440609</v>
      </c>
    </row>
    <row r="57" spans="1:7" ht="24" x14ac:dyDescent="0.25">
      <c r="A57" s="21"/>
      <c r="B57" s="22" t="s">
        <v>42</v>
      </c>
      <c r="C57" s="23">
        <v>0.11042944785276074</v>
      </c>
      <c r="D57" s="24">
        <v>0.10169491525423729</v>
      </c>
      <c r="E57" s="24">
        <v>8.8709677419354843E-2</v>
      </c>
      <c r="F57" s="25">
        <v>0.13846153846153847</v>
      </c>
      <c r="G57" s="31">
        <f>AVERAGE(C57:F57)</f>
        <v>0.10982389474697284</v>
      </c>
    </row>
    <row r="58" spans="1:7" ht="24" x14ac:dyDescent="0.25">
      <c r="A58" s="21"/>
      <c r="B58" s="22" t="s">
        <v>43</v>
      </c>
      <c r="C58" s="23">
        <v>0.22085889570552147</v>
      </c>
      <c r="D58" s="24">
        <v>0.2711864406779661</v>
      </c>
      <c r="E58" s="24">
        <v>0.25</v>
      </c>
      <c r="F58" s="25">
        <v>0.2</v>
      </c>
      <c r="G58" s="31">
        <f>AVERAGE(C58:F58)</f>
        <v>0.23551133409587188</v>
      </c>
    </row>
    <row r="59" spans="1:7" ht="24" x14ac:dyDescent="0.25">
      <c r="A59" s="21"/>
      <c r="B59" s="22" t="s">
        <v>44</v>
      </c>
      <c r="C59" s="23">
        <v>0.31901840490797545</v>
      </c>
      <c r="D59" s="24">
        <v>0.1864406779661017</v>
      </c>
      <c r="E59" s="24">
        <v>0.29838709677419356</v>
      </c>
      <c r="F59" s="25">
        <v>0.33846153846153848</v>
      </c>
      <c r="G59" s="31">
        <f>AVERAGE(C59:F59)</f>
        <v>0.28557692952745228</v>
      </c>
    </row>
    <row r="60" spans="1:7" x14ac:dyDescent="0.25">
      <c r="A60" s="21" t="s">
        <v>64</v>
      </c>
      <c r="B60" s="22" t="s">
        <v>65</v>
      </c>
      <c r="C60" s="23">
        <v>9.815950920245399E-2</v>
      </c>
      <c r="D60" s="24">
        <v>0.20338983050847459</v>
      </c>
      <c r="E60" s="24">
        <v>8.0645161290322578E-2</v>
      </c>
      <c r="F60" s="25">
        <v>6.9230769230769235E-2</v>
      </c>
      <c r="G60" s="31">
        <f>AVERAGE(C60:F60)</f>
        <v>0.1128563175580051</v>
      </c>
    </row>
    <row r="61" spans="1:7" ht="24" x14ac:dyDescent="0.25">
      <c r="A61" s="21"/>
      <c r="B61" s="22" t="s">
        <v>66</v>
      </c>
      <c r="C61" s="23">
        <v>0.12269938650306748</v>
      </c>
      <c r="D61" s="24">
        <v>0.20338983050847459</v>
      </c>
      <c r="E61" s="24">
        <v>0.20967741935483872</v>
      </c>
      <c r="F61" s="25">
        <v>0.16923076923076924</v>
      </c>
      <c r="G61" s="31">
        <f>AVERAGE(C61:F61)</f>
        <v>0.17624935139928749</v>
      </c>
    </row>
    <row r="62" spans="1:7" ht="24" x14ac:dyDescent="0.25">
      <c r="A62" s="21"/>
      <c r="B62" s="22" t="s">
        <v>67</v>
      </c>
      <c r="C62" s="23">
        <v>6.1349693251533742E-2</v>
      </c>
      <c r="D62" s="24">
        <v>9.3220338983050849E-2</v>
      </c>
      <c r="E62" s="24">
        <v>8.8709677419354843E-2</v>
      </c>
      <c r="F62" s="25">
        <v>6.9230769230769235E-2</v>
      </c>
      <c r="G62" s="31">
        <f>AVERAGE(C62:F62)</f>
        <v>7.8127619721177169E-2</v>
      </c>
    </row>
    <row r="63" spans="1:7" x14ac:dyDescent="0.25">
      <c r="A63" s="21"/>
      <c r="B63" s="22" t="s">
        <v>68</v>
      </c>
      <c r="C63" s="23">
        <v>0.27607361963190186</v>
      </c>
      <c r="D63" s="24">
        <v>0.11864406779661017</v>
      </c>
      <c r="E63" s="24">
        <v>0.22580645161290319</v>
      </c>
      <c r="F63" s="25">
        <v>0.19230769230769235</v>
      </c>
      <c r="G63" s="31">
        <f>AVERAGE(C63:F63)</f>
        <v>0.20320795783727691</v>
      </c>
    </row>
    <row r="64" spans="1:7" x14ac:dyDescent="0.25">
      <c r="A64" s="21"/>
      <c r="B64" s="22" t="s">
        <v>69</v>
      </c>
      <c r="C64" s="23">
        <v>0.34355828220858897</v>
      </c>
      <c r="D64" s="24">
        <v>0.1271186440677966</v>
      </c>
      <c r="E64" s="24">
        <v>0.29032258064516131</v>
      </c>
      <c r="F64" s="25">
        <v>0.27692307692307694</v>
      </c>
      <c r="G64" s="31">
        <f>AVERAGE(C64:F64)</f>
        <v>0.25948064596115594</v>
      </c>
    </row>
    <row r="65" spans="1:7" ht="24" x14ac:dyDescent="0.25">
      <c r="A65" s="21"/>
      <c r="B65" s="22" t="s">
        <v>70</v>
      </c>
      <c r="C65" s="23">
        <v>0.25153374233128833</v>
      </c>
      <c r="D65" s="24">
        <v>9.3220338983050849E-2</v>
      </c>
      <c r="E65" s="24">
        <v>0.20967741935483872</v>
      </c>
      <c r="F65" s="25">
        <v>0.25384615384615383</v>
      </c>
      <c r="G65" s="31">
        <f>AVERAGE(C65:F65)</f>
        <v>0.20206941362883293</v>
      </c>
    </row>
    <row r="66" spans="1:7" x14ac:dyDescent="0.25">
      <c r="A66" s="21"/>
      <c r="B66" s="22" t="s">
        <v>71</v>
      </c>
      <c r="C66" s="23">
        <v>0.33128834355828218</v>
      </c>
      <c r="D66" s="24">
        <v>0.16949152542372878</v>
      </c>
      <c r="E66" s="24">
        <v>0.29032258064516131</v>
      </c>
      <c r="F66" s="25">
        <v>0.19230769230769235</v>
      </c>
      <c r="G66" s="31">
        <f>AVERAGE(C66:F66)</f>
        <v>0.24585253548371616</v>
      </c>
    </row>
    <row r="67" spans="1:7" x14ac:dyDescent="0.25">
      <c r="A67" s="21"/>
      <c r="B67" s="22" t="s">
        <v>72</v>
      </c>
      <c r="C67" s="23">
        <v>0.26380368098159507</v>
      </c>
      <c r="D67" s="24">
        <v>0.1271186440677966</v>
      </c>
      <c r="E67" s="24">
        <v>0.22580645161290319</v>
      </c>
      <c r="F67" s="25">
        <v>0.19230769230769235</v>
      </c>
      <c r="G67" s="31">
        <f>AVERAGE(C67:F67)</f>
        <v>0.20225911724249679</v>
      </c>
    </row>
    <row r="68" spans="1:7" x14ac:dyDescent="0.25">
      <c r="A68" s="21"/>
      <c r="B68" s="22" t="s">
        <v>73</v>
      </c>
      <c r="C68" s="23">
        <v>0.21472392638036811</v>
      </c>
      <c r="D68" s="24">
        <v>9.3220338983050849E-2</v>
      </c>
      <c r="E68" s="24">
        <v>0.19354838709677419</v>
      </c>
      <c r="F68" s="25">
        <v>0.11538461538461538</v>
      </c>
      <c r="G68" s="31">
        <f>AVERAGE(C68:F68)</f>
        <v>0.15421931696120214</v>
      </c>
    </row>
    <row r="69" spans="1:7" x14ac:dyDescent="0.25">
      <c r="A69" s="21"/>
      <c r="B69" s="22" t="s">
        <v>74</v>
      </c>
      <c r="C69" s="23">
        <v>0.33128834355828218</v>
      </c>
      <c r="D69" s="24">
        <v>5.9322033898305086E-2</v>
      </c>
      <c r="E69" s="24">
        <v>0.16129032258064516</v>
      </c>
      <c r="F69" s="25">
        <v>0.19230769230769235</v>
      </c>
      <c r="G69" s="31">
        <f>AVERAGE(C69:F69)</f>
        <v>0.18605209808623119</v>
      </c>
    </row>
    <row r="70" spans="1:7" x14ac:dyDescent="0.25">
      <c r="A70" s="21"/>
      <c r="B70" s="22" t="s">
        <v>75</v>
      </c>
      <c r="C70" s="23">
        <v>0.10429447852760737</v>
      </c>
      <c r="D70" s="24">
        <v>0.13559322033898305</v>
      </c>
      <c r="E70" s="24">
        <v>8.8709677419354843E-2</v>
      </c>
      <c r="F70" s="25">
        <v>0.11538461538461538</v>
      </c>
      <c r="G70" s="31">
        <f>AVERAGE(C70:F70)</f>
        <v>0.11099549791764016</v>
      </c>
    </row>
    <row r="71" spans="1:7" x14ac:dyDescent="0.25">
      <c r="A71" s="21"/>
      <c r="B71" s="22" t="s">
        <v>76</v>
      </c>
      <c r="C71" s="23">
        <v>8.5889570552147243E-2</v>
      </c>
      <c r="D71" s="24">
        <v>0.1440677966101695</v>
      </c>
      <c r="E71" s="24">
        <v>0.12903225806451613</v>
      </c>
      <c r="F71" s="25">
        <v>0.12307692307692308</v>
      </c>
      <c r="G71" s="31">
        <f>AVERAGE(C71:F71)</f>
        <v>0.12051663707593899</v>
      </c>
    </row>
    <row r="72" spans="1:7" x14ac:dyDescent="0.25">
      <c r="A72" s="21"/>
      <c r="B72" s="22" t="s">
        <v>77</v>
      </c>
      <c r="C72" s="23">
        <v>0.25766871165644173</v>
      </c>
      <c r="D72" s="24">
        <v>0.38135593220338981</v>
      </c>
      <c r="E72" s="24">
        <v>0.24193548387096775</v>
      </c>
      <c r="F72" s="25">
        <v>0.27692307692307694</v>
      </c>
      <c r="G72" s="31">
        <f>AVERAGE(C72:F72)</f>
        <v>0.28947080116346902</v>
      </c>
    </row>
    <row r="73" spans="1:7" ht="24" x14ac:dyDescent="0.25">
      <c r="A73" s="21"/>
      <c r="B73" s="22" t="s">
        <v>78</v>
      </c>
      <c r="C73" s="23">
        <v>0.14723926380368099</v>
      </c>
      <c r="D73" s="24">
        <v>7.6271186440677971E-2</v>
      </c>
      <c r="E73" s="24">
        <v>0.16935483870967741</v>
      </c>
      <c r="F73" s="25">
        <v>0.1076923076923077</v>
      </c>
      <c r="G73" s="31">
        <f>AVERAGE(C73:F73)</f>
        <v>0.12513939916158601</v>
      </c>
    </row>
    <row r="74" spans="1:7" x14ac:dyDescent="0.25">
      <c r="A74" s="21"/>
      <c r="B74" s="22" t="s">
        <v>79</v>
      </c>
      <c r="C74" s="23">
        <v>0.26380368098159507</v>
      </c>
      <c r="D74" s="24">
        <v>0.36440677966101698</v>
      </c>
      <c r="E74" s="24">
        <v>0.2661290322580645</v>
      </c>
      <c r="F74" s="25">
        <v>0.33846153846153848</v>
      </c>
      <c r="G74" s="31">
        <f>AVERAGE(C74:F74)</f>
        <v>0.30820025784055372</v>
      </c>
    </row>
    <row r="75" spans="1:7" x14ac:dyDescent="0.25">
      <c r="A75" s="21"/>
      <c r="B75" s="22" t="s">
        <v>80</v>
      </c>
      <c r="C75" s="23">
        <v>0.11656441717791409</v>
      </c>
      <c r="D75" s="24">
        <v>0.39830508474576271</v>
      </c>
      <c r="E75" s="24">
        <v>0.14516129032258066</v>
      </c>
      <c r="F75" s="25">
        <v>0.16923076923076924</v>
      </c>
      <c r="G75" s="31">
        <f>AVERAGE(C75:F75)</f>
        <v>0.20731539036925667</v>
      </c>
    </row>
    <row r="76" spans="1:7" x14ac:dyDescent="0.25">
      <c r="A76" s="21"/>
      <c r="B76" s="22" t="s">
        <v>81</v>
      </c>
      <c r="C76" s="23">
        <v>0.15337423312883436</v>
      </c>
      <c r="D76" s="24">
        <v>0.34745762711864409</v>
      </c>
      <c r="E76" s="24">
        <v>0.17741935483870969</v>
      </c>
      <c r="F76" s="25">
        <v>0.16923076923076924</v>
      </c>
      <c r="G76" s="31">
        <f>AVERAGE(C76:F76)</f>
        <v>0.21187049607923936</v>
      </c>
    </row>
    <row r="77" spans="1:7" x14ac:dyDescent="0.25">
      <c r="A77" s="21"/>
      <c r="B77" s="22" t="s">
        <v>82</v>
      </c>
      <c r="C77" s="23">
        <v>0.20245398773006135</v>
      </c>
      <c r="D77" s="24">
        <v>0.24576271186440679</v>
      </c>
      <c r="E77" s="24">
        <v>0.20967741935483872</v>
      </c>
      <c r="F77" s="25">
        <v>0.26153846153846155</v>
      </c>
      <c r="G77" s="31">
        <f>AVERAGE(C77:F77)</f>
        <v>0.22985814512194208</v>
      </c>
    </row>
    <row r="78" spans="1:7" x14ac:dyDescent="0.25">
      <c r="A78" s="21" t="s">
        <v>83</v>
      </c>
      <c r="B78" s="22" t="s">
        <v>84</v>
      </c>
      <c r="C78" s="23">
        <v>0.15950920245398773</v>
      </c>
      <c r="D78" s="24">
        <v>0.17796610169491525</v>
      </c>
      <c r="E78" s="24">
        <v>0.1129032258064516</v>
      </c>
      <c r="F78" s="25">
        <v>0.12307692307692308</v>
      </c>
      <c r="G78" s="31">
        <f>AVERAGE(C78:F78)</f>
        <v>0.14336386325806941</v>
      </c>
    </row>
    <row r="79" spans="1:7" x14ac:dyDescent="0.25">
      <c r="A79" s="21"/>
      <c r="B79" s="22" t="s">
        <v>85</v>
      </c>
      <c r="C79" s="23">
        <v>0.15950920245398773</v>
      </c>
      <c r="D79" s="24">
        <v>0.3135593220338983</v>
      </c>
      <c r="E79" s="24">
        <v>0.17741935483870969</v>
      </c>
      <c r="F79" s="25">
        <v>0.13076923076923078</v>
      </c>
      <c r="G79" s="31">
        <f>AVERAGE(C79:F79)</f>
        <v>0.19531427752395664</v>
      </c>
    </row>
    <row r="80" spans="1:7" x14ac:dyDescent="0.25">
      <c r="A80" s="21"/>
      <c r="B80" s="22" t="s">
        <v>86</v>
      </c>
      <c r="C80" s="23">
        <v>9.815950920245399E-2</v>
      </c>
      <c r="D80" s="24">
        <v>0.21186440677966101</v>
      </c>
      <c r="E80" s="24">
        <v>0.13709677419354838</v>
      </c>
      <c r="F80" s="25">
        <v>0.13846153846153847</v>
      </c>
      <c r="G80" s="31">
        <f>AVERAGE(C80:F80)</f>
        <v>0.14639555715930047</v>
      </c>
    </row>
    <row r="81" spans="1:7" x14ac:dyDescent="0.25">
      <c r="A81" s="21"/>
      <c r="B81" s="22" t="s">
        <v>87</v>
      </c>
      <c r="C81" s="23">
        <v>0.39263803680981596</v>
      </c>
      <c r="D81" s="24">
        <v>0.2288135593220339</v>
      </c>
      <c r="E81" s="24">
        <v>0.36290322580645162</v>
      </c>
      <c r="F81" s="25">
        <v>0.31538461538461537</v>
      </c>
      <c r="G81" s="31">
        <f>AVERAGE(C81:F81)</f>
        <v>0.32493485933072919</v>
      </c>
    </row>
    <row r="82" spans="1:7" x14ac:dyDescent="0.25">
      <c r="A82" s="21"/>
      <c r="B82" s="22" t="s">
        <v>88</v>
      </c>
      <c r="C82" s="23">
        <v>0.34355828220858897</v>
      </c>
      <c r="D82" s="24">
        <v>0.15254237288135594</v>
      </c>
      <c r="E82" s="24">
        <v>0.25806451612903225</v>
      </c>
      <c r="F82" s="25">
        <v>0.19230769230769235</v>
      </c>
      <c r="G82" s="31">
        <f>AVERAGE(C82:F82)</f>
        <v>0.23661821588166737</v>
      </c>
    </row>
    <row r="83" spans="1:7" ht="24" x14ac:dyDescent="0.25">
      <c r="A83" s="21"/>
      <c r="B83" s="22" t="s">
        <v>89</v>
      </c>
      <c r="C83" s="23">
        <v>0.20245398773006135</v>
      </c>
      <c r="D83" s="24">
        <v>0.11016949152542371</v>
      </c>
      <c r="E83" s="24">
        <v>0.17741935483870969</v>
      </c>
      <c r="F83" s="25">
        <v>0.16153846153846152</v>
      </c>
      <c r="G83" s="31">
        <f>AVERAGE(C83:F83)</f>
        <v>0.16289532390816408</v>
      </c>
    </row>
    <row r="84" spans="1:7" ht="24" x14ac:dyDescent="0.25">
      <c r="A84" s="21"/>
      <c r="B84" s="22" t="s">
        <v>90</v>
      </c>
      <c r="C84" s="23">
        <v>0.19631901840490798</v>
      </c>
      <c r="D84" s="24">
        <v>0.11864406779661017</v>
      </c>
      <c r="E84" s="24">
        <v>0.14516129032258066</v>
      </c>
      <c r="F84" s="25">
        <v>0.13846153846153847</v>
      </c>
      <c r="G84" s="31">
        <f>AVERAGE(C84:F84)</f>
        <v>0.14964647874640929</v>
      </c>
    </row>
    <row r="85" spans="1:7" x14ac:dyDescent="0.25">
      <c r="A85" s="21"/>
      <c r="B85" s="22" t="s">
        <v>91</v>
      </c>
      <c r="C85" s="23">
        <v>0.25153374233128833</v>
      </c>
      <c r="D85" s="24">
        <v>0.11016949152542371</v>
      </c>
      <c r="E85" s="24">
        <v>0.25</v>
      </c>
      <c r="F85" s="25">
        <v>0.2</v>
      </c>
      <c r="G85" s="31">
        <f>AVERAGE(C85:F85)</f>
        <v>0.20292580846417801</v>
      </c>
    </row>
    <row r="86" spans="1:7" x14ac:dyDescent="0.25">
      <c r="A86" s="21"/>
      <c r="B86" s="22" t="s">
        <v>92</v>
      </c>
      <c r="C86" s="23">
        <v>0.12883435582822086</v>
      </c>
      <c r="D86" s="24">
        <v>0.11016949152542371</v>
      </c>
      <c r="E86" s="24">
        <v>7.2580645161290328E-2</v>
      </c>
      <c r="F86" s="25">
        <v>0.12307692307692308</v>
      </c>
      <c r="G86" s="31">
        <f>AVERAGE(C86:F86)</f>
        <v>0.1086653538979645</v>
      </c>
    </row>
    <row r="87" spans="1:7" x14ac:dyDescent="0.25">
      <c r="A87" s="21"/>
      <c r="B87" s="22" t="s">
        <v>93</v>
      </c>
      <c r="C87" s="23">
        <v>0.15337423312883436</v>
      </c>
      <c r="D87" s="24">
        <v>0.15254237288135594</v>
      </c>
      <c r="E87" s="24">
        <v>0.17741935483870969</v>
      </c>
      <c r="F87" s="25">
        <v>0.1076923076923077</v>
      </c>
      <c r="G87" s="31">
        <f>AVERAGE(C87:F87)</f>
        <v>0.14775706713530193</v>
      </c>
    </row>
    <row r="88" spans="1:7" x14ac:dyDescent="0.25">
      <c r="A88" s="21"/>
      <c r="B88" s="22" t="s">
        <v>94</v>
      </c>
      <c r="C88" s="23">
        <v>0.27607361963190186</v>
      </c>
      <c r="D88" s="24">
        <v>0.10169491525423729</v>
      </c>
      <c r="E88" s="24">
        <v>0.25</v>
      </c>
      <c r="F88" s="25">
        <v>0.23846153846153847</v>
      </c>
      <c r="G88" s="31">
        <f>AVERAGE(C88:F88)</f>
        <v>0.21655751833691941</v>
      </c>
    </row>
    <row r="89" spans="1:7" x14ac:dyDescent="0.25">
      <c r="A89" s="21"/>
      <c r="B89" s="22" t="s">
        <v>95</v>
      </c>
      <c r="C89" s="23">
        <v>0.21472392638036811</v>
      </c>
      <c r="D89" s="24">
        <v>0.3559322033898305</v>
      </c>
      <c r="E89" s="24">
        <v>0.28225806451612906</v>
      </c>
      <c r="F89" s="25">
        <v>0.17692307692307693</v>
      </c>
      <c r="G89" s="31">
        <f>AVERAGE(C89:F89)</f>
        <v>0.25745931780235115</v>
      </c>
    </row>
    <row r="90" spans="1:7" ht="24" x14ac:dyDescent="0.25">
      <c r="A90" s="21"/>
      <c r="B90" s="22" t="s">
        <v>96</v>
      </c>
      <c r="C90" s="23">
        <v>0.1411042944785276</v>
      </c>
      <c r="D90" s="24">
        <v>0.11016949152542371</v>
      </c>
      <c r="E90" s="24">
        <v>0.1129032258064516</v>
      </c>
      <c r="F90" s="25">
        <v>0.12307692307692308</v>
      </c>
      <c r="G90" s="31">
        <f>AVERAGE(C90:F90)</f>
        <v>0.12181348372183151</v>
      </c>
    </row>
    <row r="91" spans="1:7" ht="24" x14ac:dyDescent="0.25">
      <c r="A91" s="21"/>
      <c r="B91" s="22" t="s">
        <v>97</v>
      </c>
      <c r="C91" s="23">
        <v>0.12269938650306748</v>
      </c>
      <c r="D91" s="24">
        <v>0.13559322033898305</v>
      </c>
      <c r="E91" s="24">
        <v>0.12903225806451613</v>
      </c>
      <c r="F91" s="25">
        <v>0.15384615384615385</v>
      </c>
      <c r="G91" s="31">
        <f>AVERAGE(C91:F91)</f>
        <v>0.13529275468818014</v>
      </c>
    </row>
    <row r="92" spans="1:7" x14ac:dyDescent="0.25">
      <c r="A92" s="21"/>
      <c r="B92" s="22" t="s">
        <v>98</v>
      </c>
      <c r="C92" s="23">
        <v>0.25766871165644173</v>
      </c>
      <c r="D92" s="24">
        <v>0.3135593220338983</v>
      </c>
      <c r="E92" s="24">
        <v>0.25</v>
      </c>
      <c r="F92" s="25">
        <v>0.26923076923076922</v>
      </c>
      <c r="G92" s="31">
        <f>AVERAGE(C92:F92)</f>
        <v>0.27261470073027733</v>
      </c>
    </row>
    <row r="93" spans="1:7" x14ac:dyDescent="0.25">
      <c r="A93" s="21"/>
      <c r="B93" s="22" t="s">
        <v>99</v>
      </c>
      <c r="C93" s="23">
        <v>0.19631901840490798</v>
      </c>
      <c r="D93" s="24">
        <v>0.29661016949152541</v>
      </c>
      <c r="E93" s="24">
        <v>0.17741935483870969</v>
      </c>
      <c r="F93" s="25">
        <v>0.25384615384615383</v>
      </c>
      <c r="G93" s="31">
        <f>AVERAGE(C93:F93)</f>
        <v>0.23104867414532421</v>
      </c>
    </row>
    <row r="94" spans="1:7" x14ac:dyDescent="0.25">
      <c r="A94" s="21"/>
      <c r="B94" s="22" t="s">
        <v>100</v>
      </c>
      <c r="C94" s="23">
        <v>0.20245398773006135</v>
      </c>
      <c r="D94" s="24">
        <v>0.32203389830508472</v>
      </c>
      <c r="E94" s="24">
        <v>0.25806451612903225</v>
      </c>
      <c r="F94" s="25">
        <v>0.19230769230769235</v>
      </c>
      <c r="G94" s="31">
        <f>AVERAGE(C94:F94)</f>
        <v>0.24371502361796765</v>
      </c>
    </row>
    <row r="95" spans="1:7" ht="15.75" thickBot="1" x14ac:dyDescent="0.3">
      <c r="A95" s="26"/>
      <c r="B95" s="27" t="s">
        <v>101</v>
      </c>
      <c r="C95" s="28">
        <v>0.12883435582822086</v>
      </c>
      <c r="D95" s="29">
        <v>0.20338983050847459</v>
      </c>
      <c r="E95" s="29">
        <v>0.17741935483870969</v>
      </c>
      <c r="F95" s="30">
        <v>0.2</v>
      </c>
      <c r="G95" s="31">
        <f>AVERAGE(C95:F95)</f>
        <v>0.17741088529385129</v>
      </c>
    </row>
    <row r="96" spans="1:7" ht="15.75" thickTop="1" x14ac:dyDescent="0.25">
      <c r="C96" s="32">
        <f>AVERAGE(C6:C95)</f>
        <v>0.20483980913428768</v>
      </c>
      <c r="D96" s="32">
        <f>AVERAGE(D6:D95)</f>
        <v>0.19406779661016943</v>
      </c>
      <c r="E96" s="32">
        <f>AVERAGE(E6:E95)</f>
        <v>0.19668458781362</v>
      </c>
      <c r="F96" s="32">
        <f>AVERAGE(F6:F95)</f>
        <v>0.18709401709401693</v>
      </c>
      <c r="G96" s="32">
        <f>AVERAGE(G6:G95)</f>
        <v>0.19567155266302352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10" t="s">
        <v>5</v>
      </c>
    </row>
    <row r="102" spans="1:6" ht="25.5" thickBot="1" x14ac:dyDescent="0.3">
      <c r="A102" s="11"/>
      <c r="B102" s="12"/>
      <c r="C102" s="13" t="s">
        <v>6</v>
      </c>
      <c r="D102" s="14" t="s">
        <v>6</v>
      </c>
      <c r="E102" s="14" t="s">
        <v>6</v>
      </c>
      <c r="F102" s="15" t="s">
        <v>6</v>
      </c>
    </row>
    <row r="103" spans="1:6" ht="15.75" thickTop="1" x14ac:dyDescent="0.25">
      <c r="A103" s="16" t="s">
        <v>45</v>
      </c>
      <c r="B103" s="17" t="s">
        <v>46</v>
      </c>
      <c r="C103" s="18">
        <f>C6 -($G6*C$96/$G$96)</f>
        <v>3.927014197290124E-2</v>
      </c>
      <c r="D103" s="19">
        <f t="shared" ref="D103:F103" si="0">D6 -($G6*D$96/$G$96)</f>
        <v>-4.7360249006451471E-2</v>
      </c>
      <c r="E103" s="19">
        <f t="shared" si="0"/>
        <v>1.95380488051487E-2</v>
      </c>
      <c r="F103" s="20">
        <f t="shared" si="0"/>
        <v>-1.1447941771598469E-2</v>
      </c>
    </row>
    <row r="104" spans="1:6" x14ac:dyDescent="0.25">
      <c r="A104" s="21"/>
      <c r="B104" s="22" t="s">
        <v>47</v>
      </c>
      <c r="C104" s="23">
        <f t="shared" ref="C104:F104" si="1">C7 -($G7*C$96/$G$96)</f>
        <v>-4.0810321208643641E-2</v>
      </c>
      <c r="D104" s="24">
        <f t="shared" si="1"/>
        <v>7.2438755357468215E-2</v>
      </c>
      <c r="E104" s="24">
        <f t="shared" si="1"/>
        <v>-1.6468039218599434E-2</v>
      </c>
      <c r="F104" s="25">
        <f t="shared" si="1"/>
        <v>-1.5160394930225085E-2</v>
      </c>
    </row>
    <row r="105" spans="1:6" x14ac:dyDescent="0.25">
      <c r="A105" s="21"/>
      <c r="B105" s="22" t="s">
        <v>48</v>
      </c>
      <c r="C105" s="23">
        <f t="shared" ref="C105:F105" si="2">C8 -($G8*C$96/$G$96)</f>
        <v>-5.7309897727598369E-2</v>
      </c>
      <c r="D105" s="24">
        <f t="shared" si="2"/>
        <v>8.9464285590957149E-2</v>
      </c>
      <c r="E105" s="24">
        <f t="shared" si="2"/>
        <v>3.8163217866811538E-2</v>
      </c>
      <c r="F105" s="25">
        <f t="shared" si="2"/>
        <v>-7.0317605730170318E-2</v>
      </c>
    </row>
    <row r="106" spans="1:6" x14ac:dyDescent="0.25">
      <c r="A106" s="21"/>
      <c r="B106" s="22" t="s">
        <v>49</v>
      </c>
      <c r="C106" s="23">
        <f t="shared" ref="C106:F106" si="3">C9 -($G9*C$96/$G$96)</f>
        <v>7.6030624817577941E-3</v>
      </c>
      <c r="D106" s="24">
        <f t="shared" si="3"/>
        <v>7.9571323554835649E-2</v>
      </c>
      <c r="E106" s="24">
        <f t="shared" si="3"/>
        <v>-2.1173684423713895E-2</v>
      </c>
      <c r="F106" s="25">
        <f t="shared" si="3"/>
        <v>-6.6000701612879575E-2</v>
      </c>
    </row>
    <row r="107" spans="1:6" x14ac:dyDescent="0.25">
      <c r="A107" s="21"/>
      <c r="B107" s="22" t="s">
        <v>50</v>
      </c>
      <c r="C107" s="23">
        <f t="shared" ref="C107:F107" si="4">C10 -($G10*C$96/$G$96)</f>
        <v>2.0833598470111403E-2</v>
      </c>
      <c r="D107" s="24">
        <f t="shared" si="4"/>
        <v>-4.4505198762388398E-2</v>
      </c>
      <c r="E107" s="24">
        <f t="shared" si="4"/>
        <v>-8.0539181240167901E-3</v>
      </c>
      <c r="F107" s="25">
        <f t="shared" si="4"/>
        <v>3.1725518416293841E-2</v>
      </c>
    </row>
    <row r="108" spans="1:6" x14ac:dyDescent="0.25">
      <c r="A108" s="21"/>
      <c r="B108" s="22" t="s">
        <v>51</v>
      </c>
      <c r="C108" s="23">
        <f t="shared" ref="C108:F108" si="5">C11 -($G11*C$96/$G$96)</f>
        <v>2.5591440010276523E-2</v>
      </c>
      <c r="D108" s="24">
        <f t="shared" si="5"/>
        <v>-5.5705842997906402E-2</v>
      </c>
      <c r="E108" s="24">
        <f t="shared" si="5"/>
        <v>3.0879269400667764E-2</v>
      </c>
      <c r="F108" s="25">
        <f t="shared" si="5"/>
        <v>-7.6486641303771807E-4</v>
      </c>
    </row>
    <row r="109" spans="1:6" x14ac:dyDescent="0.25">
      <c r="A109" s="21"/>
      <c r="B109" s="22" t="s">
        <v>52</v>
      </c>
      <c r="C109" s="23">
        <f t="shared" ref="C109:F109" si="6">C12 -($G12*C$96/$G$96)</f>
        <v>-5.3667178872599183E-2</v>
      </c>
      <c r="D109" s="24">
        <f t="shared" si="6"/>
        <v>2.9287027067888063E-2</v>
      </c>
      <c r="E109" s="24">
        <f t="shared" si="6"/>
        <v>-3.4252364149344738E-3</v>
      </c>
      <c r="F109" s="25">
        <f t="shared" si="6"/>
        <v>2.780538821964558E-2</v>
      </c>
    </row>
    <row r="110" spans="1:6" x14ac:dyDescent="0.25">
      <c r="A110" s="21"/>
      <c r="B110" s="22" t="s">
        <v>53</v>
      </c>
      <c r="C110" s="23">
        <f t="shared" ref="C110:F110" si="7">C13 -($G13*C$96/$G$96)</f>
        <v>-1.8628445434771213E-2</v>
      </c>
      <c r="D110" s="24">
        <f t="shared" si="7"/>
        <v>9.8678517529163928E-4</v>
      </c>
      <c r="E110" s="24">
        <f t="shared" si="7"/>
        <v>-1.0734738741558711E-2</v>
      </c>
      <c r="F110" s="25">
        <f t="shared" si="7"/>
        <v>2.8376399001038298E-2</v>
      </c>
    </row>
    <row r="111" spans="1:6" x14ac:dyDescent="0.25">
      <c r="A111" s="21"/>
      <c r="B111" s="22" t="s">
        <v>54</v>
      </c>
      <c r="C111" s="23">
        <f t="shared" ref="C111:F111" si="8">C14 -($G14*C$96/$G$96)</f>
        <v>3.4823268431899285E-2</v>
      </c>
      <c r="D111" s="24">
        <f t="shared" si="8"/>
        <v>-2.2734331857024823E-2</v>
      </c>
      <c r="E111" s="24">
        <f t="shared" si="8"/>
        <v>-1.4252474113286673E-2</v>
      </c>
      <c r="F111" s="25">
        <f t="shared" si="8"/>
        <v>2.1635375384122524E-3</v>
      </c>
    </row>
    <row r="112" spans="1:6" x14ac:dyDescent="0.25">
      <c r="A112" s="21"/>
      <c r="B112" s="22" t="s">
        <v>55</v>
      </c>
      <c r="C112" s="23">
        <f t="shared" ref="C112:F112" si="9">C15 -($G15*C$96/$G$96)</f>
        <v>1.5819912289787602E-2</v>
      </c>
      <c r="D112" s="24">
        <f t="shared" si="9"/>
        <v>-5.1164475043379259E-2</v>
      </c>
      <c r="E112" s="24">
        <f t="shared" si="9"/>
        <v>1.7779848957655803E-2</v>
      </c>
      <c r="F112" s="25">
        <f t="shared" si="9"/>
        <v>1.7564713795935827E-2</v>
      </c>
    </row>
    <row r="113" spans="1:6" x14ac:dyDescent="0.25">
      <c r="A113" s="21"/>
      <c r="B113" s="22" t="s">
        <v>56</v>
      </c>
      <c r="C113" s="23">
        <f t="shared" ref="C113:F113" si="10">C16 -($G16*C$96/$G$96)</f>
        <v>-6.9374630037757179E-2</v>
      </c>
      <c r="D113" s="24">
        <f t="shared" si="10"/>
        <v>3.6901995716815988E-2</v>
      </c>
      <c r="E113" s="24">
        <f t="shared" si="10"/>
        <v>4.4919703503330521E-3</v>
      </c>
      <c r="F113" s="25">
        <f t="shared" si="10"/>
        <v>2.7980663970608111E-2</v>
      </c>
    </row>
    <row r="114" spans="1:6" x14ac:dyDescent="0.25">
      <c r="A114" s="21"/>
      <c r="B114" s="22" t="s">
        <v>57</v>
      </c>
      <c r="C114" s="23">
        <f t="shared" ref="C114:F114" si="11">C17 -($G17*C$96/$G$96)</f>
        <v>3.2652674864713405E-2</v>
      </c>
      <c r="D114" s="24">
        <f t="shared" si="11"/>
        <v>-9.9152718485923302E-2</v>
      </c>
      <c r="E114" s="24">
        <f t="shared" si="11"/>
        <v>3.3660665762630881E-2</v>
      </c>
      <c r="F114" s="25">
        <f t="shared" si="11"/>
        <v>3.2839377858578989E-2</v>
      </c>
    </row>
    <row r="115" spans="1:6" x14ac:dyDescent="0.25">
      <c r="A115" s="21"/>
      <c r="B115" s="22" t="s">
        <v>58</v>
      </c>
      <c r="C115" s="23">
        <f t="shared" ref="C115:F115" si="12">C18 -($G18*C$96/$G$96)</f>
        <v>-1.1247992629912718E-2</v>
      </c>
      <c r="D115" s="24">
        <f t="shared" si="12"/>
        <v>-5.9859794094787616E-2</v>
      </c>
      <c r="E115" s="24">
        <f t="shared" si="12"/>
        <v>3.2112170460272482E-2</v>
      </c>
      <c r="F115" s="25">
        <f t="shared" si="12"/>
        <v>3.8995616264428046E-2</v>
      </c>
    </row>
    <row r="116" spans="1:6" x14ac:dyDescent="0.25">
      <c r="A116" s="21"/>
      <c r="B116" s="22" t="s">
        <v>59</v>
      </c>
      <c r="C116" s="23">
        <f t="shared" ref="C116:F116" si="13">C19 -($G19*C$96/$G$96)</f>
        <v>-2.2377128527419049E-2</v>
      </c>
      <c r="D116" s="24">
        <f t="shared" si="13"/>
        <v>3.2532108381830516E-2</v>
      </c>
      <c r="E116" s="24">
        <f t="shared" si="13"/>
        <v>-3.2918793758205694E-2</v>
      </c>
      <c r="F116" s="25">
        <f t="shared" si="13"/>
        <v>2.2763813903794283E-2</v>
      </c>
    </row>
    <row r="117" spans="1:6" x14ac:dyDescent="0.25">
      <c r="A117" s="21"/>
      <c r="B117" s="22" t="s">
        <v>60</v>
      </c>
      <c r="C117" s="23">
        <f t="shared" ref="C117:F117" si="14">C20 -($G20*C$96/$G$96)</f>
        <v>3.0679862001995989E-2</v>
      </c>
      <c r="D117" s="24">
        <f t="shared" si="14"/>
        <v>-3.6755552030892924E-3</v>
      </c>
      <c r="E117" s="24">
        <f t="shared" si="14"/>
        <v>-2.5946555669625421E-2</v>
      </c>
      <c r="F117" s="25">
        <f t="shared" si="14"/>
        <v>-1.057751129281248E-3</v>
      </c>
    </row>
    <row r="118" spans="1:6" x14ac:dyDescent="0.25">
      <c r="A118" s="21"/>
      <c r="B118" s="22" t="s">
        <v>61</v>
      </c>
      <c r="C118" s="23">
        <f t="shared" ref="C118:F118" si="15">C21 -($G21*C$96/$G$96)</f>
        <v>3.1473185490613398E-2</v>
      </c>
      <c r="D118" s="24">
        <f t="shared" si="15"/>
        <v>1.0164404955788797E-2</v>
      </c>
      <c r="E118" s="24">
        <f t="shared" si="15"/>
        <v>-4.9096576483390192E-2</v>
      </c>
      <c r="F118" s="25">
        <f t="shared" si="15"/>
        <v>7.4589860369879968E-3</v>
      </c>
    </row>
    <row r="119" spans="1:6" x14ac:dyDescent="0.25">
      <c r="A119" s="21"/>
      <c r="B119" s="22" t="s">
        <v>62</v>
      </c>
      <c r="C119" s="23">
        <f t="shared" ref="C119:F119" si="16">C22 -($G22*C$96/$G$96)</f>
        <v>2.3952027849511684E-2</v>
      </c>
      <c r="D119" s="24">
        <f t="shared" si="16"/>
        <v>-2.4782097374859667E-2</v>
      </c>
      <c r="E119" s="24">
        <f t="shared" si="16"/>
        <v>-2.7213578755467913E-2</v>
      </c>
      <c r="F119" s="25">
        <f t="shared" si="16"/>
        <v>2.8043648280815917E-2</v>
      </c>
    </row>
    <row r="120" spans="1:6" x14ac:dyDescent="0.25">
      <c r="A120" s="21"/>
      <c r="B120" s="22" t="s">
        <v>63</v>
      </c>
      <c r="C120" s="23">
        <f t="shared" ref="C120:F120" si="17">C23 -($G23*C$96/$G$96)</f>
        <v>-3.3323630913743629E-2</v>
      </c>
      <c r="D120" s="24">
        <f t="shared" si="17"/>
        <v>3.3298061028072506E-2</v>
      </c>
      <c r="E120" s="24">
        <f t="shared" si="17"/>
        <v>3.1324954950153638E-2</v>
      </c>
      <c r="F120" s="25">
        <f t="shared" si="17"/>
        <v>-3.129938506448246E-2</v>
      </c>
    </row>
    <row r="121" spans="1:6" x14ac:dyDescent="0.25">
      <c r="A121" s="21" t="s">
        <v>7</v>
      </c>
      <c r="B121" s="22" t="s">
        <v>8</v>
      </c>
      <c r="C121" s="23">
        <f t="shared" ref="C121:F121" si="18">C24 -($G24*C$96/$G$96)</f>
        <v>0.14120561136146853</v>
      </c>
      <c r="D121" s="24">
        <f t="shared" si="18"/>
        <v>-7.2844590378730756E-2</v>
      </c>
      <c r="E121" s="24">
        <f t="shared" si="18"/>
        <v>-7.0806049967894719E-2</v>
      </c>
      <c r="F121" s="25">
        <f t="shared" si="18"/>
        <v>2.4450289851570828E-3</v>
      </c>
    </row>
    <row r="122" spans="1:6" x14ac:dyDescent="0.25">
      <c r="A122" s="21"/>
      <c r="B122" s="22" t="s">
        <v>9</v>
      </c>
      <c r="C122" s="23">
        <f t="shared" ref="C122:F122" si="19">C25 -($G25*C$96/$G$96)</f>
        <v>-3.7022256439062734E-2</v>
      </c>
      <c r="D122" s="24">
        <f t="shared" si="19"/>
        <v>-2.5667299965898699E-2</v>
      </c>
      <c r="E122" s="24">
        <f t="shared" si="19"/>
        <v>4.3620825452069079E-2</v>
      </c>
      <c r="F122" s="25">
        <f t="shared" si="19"/>
        <v>1.9068730952892438E-2</v>
      </c>
    </row>
    <row r="123" spans="1:6" ht="24" x14ac:dyDescent="0.25">
      <c r="A123" s="21"/>
      <c r="B123" s="22" t="s">
        <v>10</v>
      </c>
      <c r="C123" s="23">
        <f t="shared" ref="C123:F123" si="20">C26 -($G26*C$96/$G$96)</f>
        <v>5.4672284686775874E-2</v>
      </c>
      <c r="D123" s="24">
        <f t="shared" si="20"/>
        <v>-7.7803177375195071E-2</v>
      </c>
      <c r="E123" s="24">
        <f t="shared" si="20"/>
        <v>-8.1693860322630263E-3</v>
      </c>
      <c r="F123" s="25">
        <f t="shared" si="20"/>
        <v>3.1300278720682279E-2</v>
      </c>
    </row>
    <row r="124" spans="1:6" x14ac:dyDescent="0.25">
      <c r="A124" s="21"/>
      <c r="B124" s="22" t="s">
        <v>11</v>
      </c>
      <c r="C124" s="23">
        <f t="shared" ref="C124:F124" si="21">C27 -($G27*C$96/$G$96)</f>
        <v>0.11811188722537641</v>
      </c>
      <c r="D124" s="24">
        <f t="shared" si="21"/>
        <v>-0.14774567322779927</v>
      </c>
      <c r="E124" s="24">
        <f t="shared" si="21"/>
        <v>-4.9013430010967363E-3</v>
      </c>
      <c r="F124" s="25">
        <f t="shared" si="21"/>
        <v>3.4535129003519682E-2</v>
      </c>
    </row>
    <row r="125" spans="1:6" x14ac:dyDescent="0.25">
      <c r="A125" s="21"/>
      <c r="B125" s="22" t="s">
        <v>12</v>
      </c>
      <c r="C125" s="23">
        <f t="shared" ref="C125:F125" si="22">C28 -($G28*C$96/$G$96)</f>
        <v>-2.8124783271316289E-2</v>
      </c>
      <c r="D125" s="24">
        <f t="shared" si="22"/>
        <v>8.1307075590073635E-2</v>
      </c>
      <c r="E125" s="24">
        <f t="shared" si="22"/>
        <v>6.0046205979630285E-5</v>
      </c>
      <c r="F125" s="25">
        <f t="shared" si="22"/>
        <v>-5.3242338524736949E-2</v>
      </c>
    </row>
    <row r="126" spans="1:6" ht="24" x14ac:dyDescent="0.25">
      <c r="A126" s="21"/>
      <c r="B126" s="22" t="s">
        <v>13</v>
      </c>
      <c r="C126" s="23">
        <f t="shared" ref="C126:F126" si="23">C29 -($G29*C$96/$G$96)</f>
        <v>-2.4354563421391473E-2</v>
      </c>
      <c r="D126" s="24">
        <f t="shared" si="23"/>
        <v>7.8971626400279049E-3</v>
      </c>
      <c r="E126" s="24">
        <f t="shared" si="23"/>
        <v>3.1872423719278287E-2</v>
      </c>
      <c r="F126" s="25">
        <f t="shared" si="23"/>
        <v>-1.5415022937914705E-2</v>
      </c>
    </row>
    <row r="127" spans="1:6" x14ac:dyDescent="0.25">
      <c r="A127" s="21"/>
      <c r="B127" s="22" t="s">
        <v>14</v>
      </c>
      <c r="C127" s="23">
        <f t="shared" ref="C127:F127" si="24">C30 -($G30*C$96/$G$96)</f>
        <v>-2.6036176593763893E-3</v>
      </c>
      <c r="D127" s="24">
        <f t="shared" si="24"/>
        <v>-5.2422987471005489E-2</v>
      </c>
      <c r="E127" s="24">
        <f t="shared" si="24"/>
        <v>2.371978062299418E-2</v>
      </c>
      <c r="F127" s="25">
        <f t="shared" si="24"/>
        <v>3.1306824507387809E-2</v>
      </c>
    </row>
    <row r="128" spans="1:6" x14ac:dyDescent="0.25">
      <c r="A128" s="21"/>
      <c r="B128" s="22" t="s">
        <v>15</v>
      </c>
      <c r="C128" s="23">
        <f t="shared" ref="C128:F128" si="25">C31 -($G31*C$96/$G$96)</f>
        <v>-5.8175648301296734E-2</v>
      </c>
      <c r="D128" s="24">
        <f t="shared" si="25"/>
        <v>-1.6200969619229177E-2</v>
      </c>
      <c r="E128" s="24">
        <f t="shared" si="25"/>
        <v>3.361501173453002E-2</v>
      </c>
      <c r="F128" s="25">
        <f t="shared" si="25"/>
        <v>4.0761606185996002E-2</v>
      </c>
    </row>
    <row r="129" spans="1:6" ht="24" x14ac:dyDescent="0.25">
      <c r="A129" s="21"/>
      <c r="B129" s="22" t="s">
        <v>16</v>
      </c>
      <c r="C129" s="23">
        <f t="shared" ref="C129:F129" si="26">C32 -($G32*C$96/$G$96)</f>
        <v>5.9585938697143154E-2</v>
      </c>
      <c r="D129" s="24">
        <f t="shared" si="26"/>
        <v>-1.0187881768424389E-2</v>
      </c>
      <c r="E129" s="24">
        <f t="shared" si="26"/>
        <v>9.8732088367704252E-3</v>
      </c>
      <c r="F129" s="25">
        <f t="shared" si="26"/>
        <v>-5.9271265765489245E-2</v>
      </c>
    </row>
    <row r="130" spans="1:6" ht="24" x14ac:dyDescent="0.25">
      <c r="A130" s="21"/>
      <c r="B130" s="22" t="s">
        <v>17</v>
      </c>
      <c r="C130" s="23">
        <f t="shared" ref="C130:F130" si="27">C33 -($G33*C$96/$G$96)</f>
        <v>-2.9406735333135883E-2</v>
      </c>
      <c r="D130" s="24">
        <f t="shared" si="27"/>
        <v>3.1684517645676272E-2</v>
      </c>
      <c r="E130" s="24">
        <f t="shared" si="27"/>
        <v>6.5447673201491918E-3</v>
      </c>
      <c r="F130" s="25">
        <f t="shared" si="27"/>
        <v>-8.8225496326895525E-3</v>
      </c>
    </row>
    <row r="131" spans="1:6" ht="24" x14ac:dyDescent="0.25">
      <c r="A131" s="21"/>
      <c r="B131" s="22" t="s">
        <v>18</v>
      </c>
      <c r="C131" s="23">
        <f t="shared" ref="C131:F131" si="28">C34 -($G34*C$96/$G$96)</f>
        <v>-4.1222119890116954E-2</v>
      </c>
      <c r="D131" s="24">
        <f t="shared" si="28"/>
        <v>6.9163589999025499E-2</v>
      </c>
      <c r="E131" s="24">
        <f t="shared" si="28"/>
        <v>-5.3817981227216691E-2</v>
      </c>
      <c r="F131" s="25">
        <f t="shared" si="28"/>
        <v>2.5876511118308146E-2</v>
      </c>
    </row>
    <row r="132" spans="1:6" ht="24" x14ac:dyDescent="0.25">
      <c r="A132" s="21"/>
      <c r="B132" s="22" t="s">
        <v>19</v>
      </c>
      <c r="C132" s="23">
        <f t="shared" ref="C132:F132" si="29">C35 -($G35*C$96/$G$96)</f>
        <v>2.6399501179881685E-2</v>
      </c>
      <c r="D132" s="24">
        <f t="shared" si="29"/>
        <v>-7.0913653445181746E-2</v>
      </c>
      <c r="E132" s="24">
        <f t="shared" si="29"/>
        <v>1.8612381325865485E-2</v>
      </c>
      <c r="F132" s="25">
        <f t="shared" si="29"/>
        <v>2.5901770939434576E-2</v>
      </c>
    </row>
    <row r="133" spans="1:6" ht="24" x14ac:dyDescent="0.25">
      <c r="A133" s="21"/>
      <c r="B133" s="22" t="s">
        <v>20</v>
      </c>
      <c r="C133" s="23">
        <f t="shared" ref="C133:F133" si="30">C36 -($G36*C$96/$G$96)</f>
        <v>-2.6068526417066445E-2</v>
      </c>
      <c r="D133" s="24">
        <f t="shared" si="30"/>
        <v>-5.1478882689456884E-4</v>
      </c>
      <c r="E133" s="24">
        <f t="shared" si="30"/>
        <v>2.1249724319333113E-2</v>
      </c>
      <c r="F133" s="25">
        <f t="shared" si="30"/>
        <v>5.3335909246277624E-3</v>
      </c>
    </row>
    <row r="134" spans="1:6" x14ac:dyDescent="0.25">
      <c r="A134" s="21"/>
      <c r="B134" s="22" t="s">
        <v>21</v>
      </c>
      <c r="C134" s="23">
        <f t="shared" ref="C134:F134" si="31">C37 -($G37*C$96/$G$96)</f>
        <v>-2.0542063990640555E-2</v>
      </c>
      <c r="D134" s="24">
        <f t="shared" si="31"/>
        <v>1.297283453225484E-2</v>
      </c>
      <c r="E134" s="24">
        <f t="shared" si="31"/>
        <v>-1.6006216760054703E-4</v>
      </c>
      <c r="F134" s="25">
        <f t="shared" si="31"/>
        <v>7.7292916259862898E-3</v>
      </c>
    </row>
    <row r="135" spans="1:6" x14ac:dyDescent="0.25">
      <c r="A135" s="21"/>
      <c r="B135" s="22" t="s">
        <v>22</v>
      </c>
      <c r="C135" s="23">
        <f t="shared" ref="C135:F135" si="32">C38 -($G38*C$96/$G$96)</f>
        <v>-4.861039555201202E-3</v>
      </c>
      <c r="D135" s="24">
        <f t="shared" si="32"/>
        <v>4.1140381253580341E-2</v>
      </c>
      <c r="E135" s="24">
        <f t="shared" si="32"/>
        <v>-2.2621456275180196E-2</v>
      </c>
      <c r="F135" s="25">
        <f t="shared" si="32"/>
        <v>-1.3657885423198887E-2</v>
      </c>
    </row>
    <row r="136" spans="1:6" ht="24" x14ac:dyDescent="0.25">
      <c r="A136" s="21"/>
      <c r="B136" s="22" t="s">
        <v>23</v>
      </c>
      <c r="C136" s="23">
        <f t="shared" ref="C136:F136" si="33">C39 -($G39*C$96/$G$96)</f>
        <v>9.2706254996032522E-3</v>
      </c>
      <c r="D136" s="24">
        <f t="shared" si="33"/>
        <v>-1.206914537292865E-2</v>
      </c>
      <c r="E136" s="24">
        <f t="shared" si="33"/>
        <v>2.881458521919264E-2</v>
      </c>
      <c r="F136" s="25">
        <f t="shared" si="33"/>
        <v>-2.6016065345867201E-2</v>
      </c>
    </row>
    <row r="137" spans="1:6" ht="24" x14ac:dyDescent="0.25">
      <c r="A137" s="21"/>
      <c r="B137" s="22" t="s">
        <v>24</v>
      </c>
      <c r="C137" s="23">
        <f t="shared" ref="C137:F137" si="34">C40 -($G40*C$96/$G$96)</f>
        <v>-1.068595275020981E-2</v>
      </c>
      <c r="D137" s="24">
        <f t="shared" si="34"/>
        <v>1.8672633112147174E-2</v>
      </c>
      <c r="E137" s="24">
        <f t="shared" si="34"/>
        <v>-1.2085431819907178E-2</v>
      </c>
      <c r="F137" s="25">
        <f t="shared" si="34"/>
        <v>4.0987514579698403E-3</v>
      </c>
    </row>
    <row r="138" spans="1:6" ht="24" x14ac:dyDescent="0.25">
      <c r="A138" s="21"/>
      <c r="B138" s="22" t="s">
        <v>25</v>
      </c>
      <c r="C138" s="23">
        <f t="shared" ref="C138:F138" si="35">C41 -($G41*C$96/$G$96)</f>
        <v>-2.0053620393923957E-2</v>
      </c>
      <c r="D138" s="24">
        <f t="shared" si="35"/>
        <v>4.272011789391697E-2</v>
      </c>
      <c r="E138" s="24">
        <f t="shared" si="35"/>
        <v>2.7146764424695879E-5</v>
      </c>
      <c r="F138" s="25">
        <f t="shared" si="35"/>
        <v>-2.2693644264417695E-2</v>
      </c>
    </row>
    <row r="139" spans="1:6" ht="24" x14ac:dyDescent="0.25">
      <c r="A139" s="21"/>
      <c r="B139" s="22" t="s">
        <v>26</v>
      </c>
      <c r="C139" s="23">
        <f t="shared" ref="C139:F139" si="36">C42 -($G42*C$96/$G$96)</f>
        <v>-6.4254277808009297E-2</v>
      </c>
      <c r="D139" s="24">
        <f t="shared" si="36"/>
        <v>0.10400243986109012</v>
      </c>
      <c r="E139" s="24">
        <f t="shared" si="36"/>
        <v>2.6731746053516747E-2</v>
      </c>
      <c r="F139" s="25">
        <f t="shared" si="36"/>
        <v>-6.6479908106597541E-2</v>
      </c>
    </row>
    <row r="140" spans="1:6" ht="24" x14ac:dyDescent="0.25">
      <c r="A140" s="21"/>
      <c r="B140" s="22" t="s">
        <v>27</v>
      </c>
      <c r="C140" s="23">
        <f t="shared" ref="C140:F140" si="37">C43 -($G43*C$96/$G$96)</f>
        <v>-3.8825843655485089E-2</v>
      </c>
      <c r="D140" s="24">
        <f t="shared" si="37"/>
        <v>0.11695685046065987</v>
      </c>
      <c r="E140" s="24">
        <f t="shared" si="37"/>
        <v>-5.5864699888029952E-2</v>
      </c>
      <c r="F140" s="25">
        <f t="shared" si="37"/>
        <v>-2.2266306917144832E-2</v>
      </c>
    </row>
    <row r="141" spans="1:6" x14ac:dyDescent="0.25">
      <c r="A141" s="21" t="s">
        <v>28</v>
      </c>
      <c r="B141" s="22" t="s">
        <v>29</v>
      </c>
      <c r="C141" s="23">
        <f t="shared" ref="C141:F141" si="38">C44 -($G44*C$96/$G$96)</f>
        <v>7.1147452551154622E-3</v>
      </c>
      <c r="D141" s="24">
        <f t="shared" si="38"/>
        <v>2.9194700542145291E-2</v>
      </c>
      <c r="E141" s="24">
        <f t="shared" si="38"/>
        <v>-1.5054078870963605E-2</v>
      </c>
      <c r="F141" s="25">
        <f t="shared" si="38"/>
        <v>-2.1255366926296981E-2</v>
      </c>
    </row>
    <row r="142" spans="1:6" x14ac:dyDescent="0.25">
      <c r="A142" s="21"/>
      <c r="B142" s="22" t="s">
        <v>30</v>
      </c>
      <c r="C142" s="23">
        <f t="shared" ref="C142:F142" si="39">C45 -($G45*C$96/$G$96)</f>
        <v>4.485407457881313E-2</v>
      </c>
      <c r="D142" s="24">
        <f t="shared" si="39"/>
        <v>-9.2429531638708762E-2</v>
      </c>
      <c r="E142" s="24">
        <f t="shared" si="39"/>
        <v>9.0958926179970728E-2</v>
      </c>
      <c r="F142" s="25">
        <f t="shared" si="39"/>
        <v>-4.3383469120075097E-2</v>
      </c>
    </row>
    <row r="143" spans="1:6" ht="24" x14ac:dyDescent="0.25">
      <c r="A143" s="21"/>
      <c r="B143" s="22" t="s">
        <v>31</v>
      </c>
      <c r="C143" s="23">
        <f t="shared" ref="C143:F143" si="40">C46 -($G46*C$96/$G$96)</f>
        <v>1.2682742045218853E-2</v>
      </c>
      <c r="D143" s="24">
        <f t="shared" si="40"/>
        <v>-1.0077333227397844E-2</v>
      </c>
      <c r="E143" s="24">
        <f t="shared" si="40"/>
        <v>2.1919636258517228E-2</v>
      </c>
      <c r="F143" s="25">
        <f t="shared" si="40"/>
        <v>-2.4525045076338153E-2</v>
      </c>
    </row>
    <row r="144" spans="1:6" ht="24" x14ac:dyDescent="0.25">
      <c r="A144" s="21"/>
      <c r="B144" s="22" t="s">
        <v>32</v>
      </c>
      <c r="C144" s="23">
        <f t="shared" ref="C144:F144" si="41">C47 -($G47*C$96/$G$96)</f>
        <v>8.4458177494329878E-2</v>
      </c>
      <c r="D144" s="24">
        <f t="shared" si="41"/>
        <v>-7.9133270757839408E-2</v>
      </c>
      <c r="E144" s="24">
        <f t="shared" si="41"/>
        <v>-2.6695107522921785E-2</v>
      </c>
      <c r="F144" s="25">
        <f t="shared" si="41"/>
        <v>2.1370200786431509E-2</v>
      </c>
    </row>
    <row r="145" spans="1:6" x14ac:dyDescent="0.25">
      <c r="A145" s="21"/>
      <c r="B145" s="22" t="s">
        <v>33</v>
      </c>
      <c r="C145" s="23">
        <f t="shared" ref="C145:F145" si="42">C48 -($G48*C$96/$G$96)</f>
        <v>-7.0257885980216928E-3</v>
      </c>
      <c r="D145" s="24">
        <f t="shared" si="42"/>
        <v>-3.8645377757368149E-2</v>
      </c>
      <c r="E145" s="24">
        <f t="shared" si="42"/>
        <v>2.7122210902412208E-2</v>
      </c>
      <c r="F145" s="25">
        <f t="shared" si="42"/>
        <v>1.8548955452977689E-2</v>
      </c>
    </row>
    <row r="146" spans="1:6" x14ac:dyDescent="0.25">
      <c r="A146" s="21"/>
      <c r="B146" s="22" t="s">
        <v>34</v>
      </c>
      <c r="C146" s="23">
        <f t="shared" ref="C146:F146" si="43">C49 -($G49*C$96/$G$96)</f>
        <v>-7.8866446206527496E-3</v>
      </c>
      <c r="D146" s="24">
        <f t="shared" si="43"/>
        <v>7.4792117505299349E-2</v>
      </c>
      <c r="E146" s="24">
        <f t="shared" si="43"/>
        <v>2.0472000575384564E-2</v>
      </c>
      <c r="F146" s="25">
        <f t="shared" si="43"/>
        <v>-8.7377473460031108E-2</v>
      </c>
    </row>
    <row r="147" spans="1:6" x14ac:dyDescent="0.25">
      <c r="A147" s="21"/>
      <c r="B147" s="22" t="s">
        <v>35</v>
      </c>
      <c r="C147" s="23">
        <f t="shared" ref="C147:F147" si="44">C50 -($G50*C$96/$G$96)</f>
        <v>-9.0463133797141645E-2</v>
      </c>
      <c r="D147" s="24">
        <f t="shared" si="44"/>
        <v>0.1268691825567187</v>
      </c>
      <c r="E147" s="24">
        <f t="shared" si="44"/>
        <v>-4.2473169249128584E-2</v>
      </c>
      <c r="F147" s="25">
        <f t="shared" si="44"/>
        <v>6.0671204895516029E-3</v>
      </c>
    </row>
    <row r="148" spans="1:6" x14ac:dyDescent="0.25">
      <c r="A148" s="21"/>
      <c r="B148" s="22" t="s">
        <v>36</v>
      </c>
      <c r="C148" s="23">
        <f t="shared" ref="C148:F148" si="45">C51 -($G51*C$96/$G$96)</f>
        <v>4.1383474695376316E-2</v>
      </c>
      <c r="D148" s="24">
        <f t="shared" si="45"/>
        <v>-5.3079645112414794E-2</v>
      </c>
      <c r="E148" s="24">
        <f t="shared" si="45"/>
        <v>-2.0627274599182843E-3</v>
      </c>
      <c r="F148" s="25">
        <f t="shared" si="45"/>
        <v>1.375889787695686E-2</v>
      </c>
    </row>
    <row r="149" spans="1:6" ht="24" x14ac:dyDescent="0.25">
      <c r="A149" s="21"/>
      <c r="B149" s="22" t="s">
        <v>37</v>
      </c>
      <c r="C149" s="23">
        <f t="shared" ref="C149:F149" si="46">C52 -($G52*C$96/$G$96)</f>
        <v>1.2274050602413794E-2</v>
      </c>
      <c r="D149" s="24">
        <f t="shared" si="46"/>
        <v>-9.00087035300845E-3</v>
      </c>
      <c r="E149" s="24">
        <f t="shared" si="46"/>
        <v>1.9630486683072657E-3</v>
      </c>
      <c r="F149" s="25">
        <f t="shared" si="46"/>
        <v>-5.2362289177126653E-3</v>
      </c>
    </row>
    <row r="150" spans="1:6" ht="24" x14ac:dyDescent="0.25">
      <c r="A150" s="21"/>
      <c r="B150" s="22" t="s">
        <v>38</v>
      </c>
      <c r="C150" s="23">
        <f t="shared" ref="C150:F150" si="47">C53 -($G53*C$96/$G$96)</f>
        <v>-8.3443172874143046E-3</v>
      </c>
      <c r="D150" s="24">
        <f t="shared" si="47"/>
        <v>-7.6720197925733369E-2</v>
      </c>
      <c r="E150" s="24">
        <f t="shared" si="47"/>
        <v>-2.3725166552191229E-2</v>
      </c>
      <c r="F150" s="25">
        <f t="shared" si="47"/>
        <v>0.10878968176533893</v>
      </c>
    </row>
    <row r="151" spans="1:6" x14ac:dyDescent="0.25">
      <c r="A151" s="21"/>
      <c r="B151" s="22" t="s">
        <v>39</v>
      </c>
      <c r="C151" s="23">
        <f t="shared" ref="C151:F151" si="48">C54 -($G54*C$96/$G$96)</f>
        <v>-5.2900282113700431E-2</v>
      </c>
      <c r="D151" s="24">
        <f t="shared" si="48"/>
        <v>7.8909502597019593E-2</v>
      </c>
      <c r="E151" s="24">
        <f t="shared" si="48"/>
        <v>-4.111944457101141E-2</v>
      </c>
      <c r="F151" s="25">
        <f t="shared" si="48"/>
        <v>1.5110224087692248E-2</v>
      </c>
    </row>
    <row r="152" spans="1:6" x14ac:dyDescent="0.25">
      <c r="A152" s="21"/>
      <c r="B152" s="22" t="s">
        <v>40</v>
      </c>
      <c r="C152" s="23">
        <f t="shared" ref="C152:F152" si="49">C55 -($G55*C$96/$G$96)</f>
        <v>1.8636325433058459E-2</v>
      </c>
      <c r="D152" s="24">
        <f t="shared" si="49"/>
        <v>-4.3882390718976913E-2</v>
      </c>
      <c r="E152" s="24">
        <f t="shared" si="49"/>
        <v>1.2701405440037672E-2</v>
      </c>
      <c r="F152" s="25">
        <f t="shared" si="49"/>
        <v>1.2544659845880823E-2</v>
      </c>
    </row>
    <row r="153" spans="1:6" x14ac:dyDescent="0.25">
      <c r="A153" s="21"/>
      <c r="B153" s="22" t="s">
        <v>41</v>
      </c>
      <c r="C153" s="23">
        <f t="shared" ref="C153:F153" si="50">C56 -($G56*C$96/$G$96)</f>
        <v>-3.3768655401224756E-2</v>
      </c>
      <c r="D153" s="24">
        <f t="shared" si="50"/>
        <v>7.862223017723674E-2</v>
      </c>
      <c r="E153" s="24">
        <f t="shared" si="50"/>
        <v>-1.9314364158464853E-2</v>
      </c>
      <c r="F153" s="25">
        <f t="shared" si="50"/>
        <v>-2.5539210617546965E-2</v>
      </c>
    </row>
    <row r="154" spans="1:6" ht="24" x14ac:dyDescent="0.25">
      <c r="A154" s="21"/>
      <c r="B154" s="22" t="s">
        <v>42</v>
      </c>
      <c r="C154" s="23">
        <f t="shared" ref="C154:F154" si="51">C57 -($G57*C$96/$G$96)</f>
        <v>-4.540282453903241E-3</v>
      </c>
      <c r="D154" s="24">
        <f t="shared" si="51"/>
        <v>-7.228844886803365E-3</v>
      </c>
      <c r="E154" s="24">
        <f t="shared" si="51"/>
        <v>-2.1682800058423476E-2</v>
      </c>
      <c r="F154" s="25">
        <f t="shared" si="51"/>
        <v>3.3451927399130124E-2</v>
      </c>
    </row>
    <row r="155" spans="1:6" ht="24" x14ac:dyDescent="0.25">
      <c r="A155" s="21"/>
      <c r="B155" s="22" t="s">
        <v>43</v>
      </c>
      <c r="C155" s="23">
        <f t="shared" ref="C155:F155" si="52">C58 -($G58*C$96/$G$96)</f>
        <v>-2.5687401232389356E-2</v>
      </c>
      <c r="D155" s="24">
        <f t="shared" si="52"/>
        <v>3.7605396000415847E-2</v>
      </c>
      <c r="E155" s="24">
        <f t="shared" si="52"/>
        <v>1.3269371343646641E-2</v>
      </c>
      <c r="F155" s="25">
        <f t="shared" si="52"/>
        <v>-2.5187366111672993E-2</v>
      </c>
    </row>
    <row r="156" spans="1:6" ht="24" x14ac:dyDescent="0.25">
      <c r="A156" s="21"/>
      <c r="B156" s="22" t="s">
        <v>44</v>
      </c>
      <c r="C156" s="23">
        <f t="shared" ref="C156:F156" si="53">C59 -($G59*C$96/$G$96)</f>
        <v>2.0060672210361674E-2</v>
      </c>
      <c r="D156" s="24">
        <f t="shared" si="53"/>
        <v>-9.6795616333327061E-2</v>
      </c>
      <c r="E156" s="24">
        <f t="shared" si="53"/>
        <v>1.1331671962815482E-2</v>
      </c>
      <c r="F156" s="25">
        <f t="shared" si="53"/>
        <v>6.5403272160150072E-2</v>
      </c>
    </row>
    <row r="157" spans="1:6" x14ac:dyDescent="0.25">
      <c r="A157" s="21" t="s">
        <v>64</v>
      </c>
      <c r="B157" s="22" t="s">
        <v>65</v>
      </c>
      <c r="C157" s="23">
        <f t="shared" ref="C157:F157" si="54">C60 -($G60*C$96/$G$96)</f>
        <v>-1.9984729106893681E-2</v>
      </c>
      <c r="D157" s="24">
        <f t="shared" si="54"/>
        <v>9.1458501789793395E-2</v>
      </c>
      <c r="E157" s="24">
        <f t="shared" si="54"/>
        <v>-3.279543852587069E-2</v>
      </c>
      <c r="F157" s="25">
        <f t="shared" si="54"/>
        <v>-3.8678334157028982E-2</v>
      </c>
    </row>
    <row r="158" spans="1:6" ht="24" x14ac:dyDescent="0.25">
      <c r="A158" s="21"/>
      <c r="B158" s="22" t="s">
        <v>66</v>
      </c>
      <c r="C158" s="23">
        <f t="shared" ref="C158:F158" si="55">C61 -($G61*C$96/$G$96)</f>
        <v>-6.1808187588945587E-2</v>
      </c>
      <c r="D158" s="24">
        <f t="shared" si="55"/>
        <v>2.8585047623471832E-2</v>
      </c>
      <c r="E158" s="24">
        <f t="shared" si="55"/>
        <v>3.2515585860901558E-2</v>
      </c>
      <c r="F158" s="25">
        <f t="shared" si="55"/>
        <v>7.075541045722944E-4</v>
      </c>
    </row>
    <row r="159" spans="1:6" ht="24" x14ac:dyDescent="0.25">
      <c r="A159" s="21"/>
      <c r="B159" s="22" t="s">
        <v>67</v>
      </c>
      <c r="C159" s="23">
        <f t="shared" ref="C159:F159" si="56">C62 -($G62*C$96/$G$96)</f>
        <v>-2.0438622392707502E-2</v>
      </c>
      <c r="D159" s="24">
        <f t="shared" si="56"/>
        <v>1.5733066012935157E-2</v>
      </c>
      <c r="E159" s="24">
        <f t="shared" si="56"/>
        <v>1.017757363325951E-2</v>
      </c>
      <c r="F159" s="25">
        <f t="shared" si="56"/>
        <v>-5.4720172534871575E-3</v>
      </c>
    </row>
    <row r="160" spans="1:6" x14ac:dyDescent="0.25">
      <c r="A160" s="21"/>
      <c r="B160" s="22" t="s">
        <v>68</v>
      </c>
      <c r="C160" s="23">
        <f t="shared" ref="C160:F160" si="57">C63 -($G63*C$96/$G$96)</f>
        <v>6.3344284521851563E-2</v>
      </c>
      <c r="D160" s="24">
        <f t="shared" si="57"/>
        <v>-8.2898364378227216E-2</v>
      </c>
      <c r="E160" s="24">
        <f t="shared" si="57"/>
        <v>2.1546440979149512E-2</v>
      </c>
      <c r="F160" s="25">
        <f t="shared" si="57"/>
        <v>-1.9923611227738725E-3</v>
      </c>
    </row>
    <row r="161" spans="1:6" x14ac:dyDescent="0.25">
      <c r="A161" s="21"/>
      <c r="B161" s="22" t="s">
        <v>69</v>
      </c>
      <c r="C161" s="23">
        <f t="shared" ref="C161:F161" si="58">C64 -($G64*C$96/$G$96)</f>
        <v>7.1919583228872153E-2</v>
      </c>
      <c r="D161" s="24">
        <f t="shared" si="58"/>
        <v>-0.13023525607417857</v>
      </c>
      <c r="E161" s="24">
        <f t="shared" si="58"/>
        <v>2.9498545664596809E-2</v>
      </c>
      <c r="F161" s="25">
        <f t="shared" si="58"/>
        <v>2.8817127180709778E-2</v>
      </c>
    </row>
    <row r="162" spans="1:6" ht="24" x14ac:dyDescent="0.25">
      <c r="A162" s="21"/>
      <c r="B162" s="22" t="s">
        <v>70</v>
      </c>
      <c r="C162" s="23">
        <f t="shared" ref="C162:F162" si="59">C65 -($G65*C$96/$G$96)</f>
        <v>3.9996298301850336E-2</v>
      </c>
      <c r="D162" s="24">
        <f t="shared" si="59"/>
        <v>-0.10719288067791383</v>
      </c>
      <c r="E162" s="24">
        <f t="shared" si="59"/>
        <v>6.5618474261380788E-3</v>
      </c>
      <c r="F162" s="25">
        <f t="shared" si="59"/>
        <v>6.0634734949925467E-2</v>
      </c>
    </row>
    <row r="163" spans="1:6" x14ac:dyDescent="0.25">
      <c r="A163" s="21"/>
      <c r="B163" s="22" t="s">
        <v>71</v>
      </c>
      <c r="C163" s="23">
        <f t="shared" ref="C163:F163" si="60">C66 -($G66*C$96/$G$96)</f>
        <v>7.391630476021821E-2</v>
      </c>
      <c r="D163" s="24">
        <f t="shared" si="60"/>
        <v>-7.4345962463515547E-2</v>
      </c>
      <c r="E163" s="24">
        <f t="shared" si="60"/>
        <v>4.3197211901225746E-2</v>
      </c>
      <c r="F163" s="25">
        <f t="shared" si="60"/>
        <v>-4.2767554197928326E-2</v>
      </c>
    </row>
    <row r="164" spans="1:6" x14ac:dyDescent="0.25">
      <c r="A164" s="21"/>
      <c r="B164" s="22" t="s">
        <v>72</v>
      </c>
      <c r="C164" s="23">
        <f t="shared" ref="C164:F164" si="61">C67 -($G67*C$96/$G$96)</f>
        <v>5.2067644711812799E-2</v>
      </c>
      <c r="D164" s="24">
        <f t="shared" si="61"/>
        <v>-7.3482724364983321E-2</v>
      </c>
      <c r="E164" s="24">
        <f t="shared" si="61"/>
        <v>2.2500193932735696E-2</v>
      </c>
      <c r="F164" s="25">
        <f t="shared" si="61"/>
        <v>-1.0851142795651192E-3</v>
      </c>
    </row>
    <row r="165" spans="1:6" x14ac:dyDescent="0.25">
      <c r="A165" s="21"/>
      <c r="B165" s="22" t="s">
        <v>73</v>
      </c>
      <c r="C165" s="23">
        <f t="shared" ref="C165:F165" si="62">C68 -($G68*C$96/$G$96)</f>
        <v>5.3278611406268966E-2</v>
      </c>
      <c r="D165" s="24">
        <f t="shared" si="62"/>
        <v>-5.9734971229712525E-2</v>
      </c>
      <c r="E165" s="24">
        <f t="shared" si="62"/>
        <v>3.8530642429262962E-2</v>
      </c>
      <c r="F165" s="25">
        <f t="shared" si="62"/>
        <v>-3.207428260581939E-2</v>
      </c>
    </row>
    <row r="166" spans="1:6" x14ac:dyDescent="0.25">
      <c r="A166" s="21"/>
      <c r="B166" s="22" t="s">
        <v>74</v>
      </c>
      <c r="C166" s="23">
        <f t="shared" ref="C166:F166" si="63">C69 -($G69*C$96/$G$96)</f>
        <v>0.13651871178329364</v>
      </c>
      <c r="D166" s="24">
        <f t="shared" si="63"/>
        <v>-0.12520515075829816</v>
      </c>
      <c r="E166" s="24">
        <f t="shared" si="63"/>
        <v>-2.5725008600220728E-2</v>
      </c>
      <c r="F166" s="25">
        <f t="shared" si="63"/>
        <v>1.441144757522525E-2</v>
      </c>
    </row>
    <row r="167" spans="1:6" x14ac:dyDescent="0.25">
      <c r="A167" s="21"/>
      <c r="B167" s="22" t="s">
        <v>75</v>
      </c>
      <c r="C167" s="23">
        <f t="shared" ref="C167:F167" si="64">C70 -($G70*C$96/$G$96)</f>
        <v>-1.1901750810696249E-2</v>
      </c>
      <c r="D167" s="24">
        <f t="shared" si="64"/>
        <v>2.5507459678508371E-2</v>
      </c>
      <c r="E167" s="24">
        <f t="shared" si="64"/>
        <v>-2.2860468879300475E-2</v>
      </c>
      <c r="F167" s="25">
        <f t="shared" si="64"/>
        <v>9.2547600114883805E-3</v>
      </c>
    </row>
    <row r="168" spans="1:6" x14ac:dyDescent="0.25">
      <c r="A168" s="21"/>
      <c r="B168" s="22" t="s">
        <v>76</v>
      </c>
      <c r="C168" s="23">
        <f t="shared" ref="C168:F168" si="65">C71 -($G71*C$96/$G$96)</f>
        <v>-4.027391412493142E-2</v>
      </c>
      <c r="D168" s="24">
        <f t="shared" si="65"/>
        <v>2.4538933605370086E-2</v>
      </c>
      <c r="E168" s="24">
        <f t="shared" si="65"/>
        <v>7.8916795523896466E-3</v>
      </c>
      <c r="F168" s="25">
        <f t="shared" si="65"/>
        <v>7.8433009671717291E-3</v>
      </c>
    </row>
    <row r="169" spans="1:6" x14ac:dyDescent="0.25">
      <c r="A169" s="21"/>
      <c r="B169" s="22" t="s">
        <v>77</v>
      </c>
      <c r="C169" s="23">
        <f t="shared" ref="C169:F169" si="66">C72 -($G72*C$96/$G$96)</f>
        <v>-4.5365341343534593E-2</v>
      </c>
      <c r="D169" s="24">
        <f t="shared" si="66"/>
        <v>9.4257681076818256E-2</v>
      </c>
      <c r="E169" s="24">
        <f t="shared" si="66"/>
        <v>-4.9033972015985416E-2</v>
      </c>
      <c r="F169" s="25">
        <f t="shared" si="66"/>
        <v>1.416322827020311E-4</v>
      </c>
    </row>
    <row r="170" spans="1:6" ht="24" x14ac:dyDescent="0.25">
      <c r="A170" s="21"/>
      <c r="B170" s="22" t="s">
        <v>78</v>
      </c>
      <c r="C170" s="23">
        <f t="shared" ref="C170:F170" si="67">C73 -($G73*C$96/$G$96)</f>
        <v>1.6236415967217033E-2</v>
      </c>
      <c r="D170" s="24">
        <f t="shared" si="67"/>
        <v>-4.7842549735540196E-2</v>
      </c>
      <c r="E170" s="24">
        <f t="shared" si="67"/>
        <v>4.3567565044363571E-2</v>
      </c>
      <c r="F170" s="25">
        <f t="shared" si="67"/>
        <v>-1.1961431276040324E-2</v>
      </c>
    </row>
    <row r="171" spans="1:6" x14ac:dyDescent="0.25">
      <c r="A171" s="21"/>
      <c r="B171" s="22" t="s">
        <v>79</v>
      </c>
      <c r="C171" s="23">
        <f t="shared" ref="C171:F171" si="68">C74 -($G74*C$96/$G$96)</f>
        <v>-5.8837403693190182E-2</v>
      </c>
      <c r="D171" s="24">
        <f t="shared" si="68"/>
        <v>5.8732581547981222E-2</v>
      </c>
      <c r="E171" s="24">
        <f t="shared" si="68"/>
        <v>-4.3666846869110598E-2</v>
      </c>
      <c r="F171" s="25">
        <f t="shared" si="68"/>
        <v>4.3771669014319781E-2</v>
      </c>
    </row>
    <row r="172" spans="1:6" x14ac:dyDescent="0.25">
      <c r="A172" s="21"/>
      <c r="B172" s="22" t="s">
        <v>80</v>
      </c>
      <c r="C172" s="23">
        <f t="shared" ref="C172:F172" si="69">C75 -($G75*C$96/$G$96)</f>
        <v>-0.10046480559813563</v>
      </c>
      <c r="D172" s="24">
        <f t="shared" si="69"/>
        <v>0.19268888522785629</v>
      </c>
      <c r="E172" s="24">
        <f t="shared" si="69"/>
        <v>-6.3227417934971025E-2</v>
      </c>
      <c r="F172" s="25">
        <f t="shared" si="69"/>
        <v>-2.8996661694749515E-2</v>
      </c>
    </row>
    <row r="173" spans="1:6" x14ac:dyDescent="0.25">
      <c r="A173" s="21"/>
      <c r="B173" s="22" t="s">
        <v>81</v>
      </c>
      <c r="C173" s="23">
        <f t="shared" ref="C173:F173" si="70">C76 -($G76*C$96/$G$96)</f>
        <v>-6.84235263686786E-2</v>
      </c>
      <c r="D173" s="24">
        <f t="shared" si="70"/>
        <v>0.13732365628226129</v>
      </c>
      <c r="E173" s="24">
        <f t="shared" si="70"/>
        <v>-3.5548041924259671E-2</v>
      </c>
      <c r="F173" s="25">
        <f t="shared" si="70"/>
        <v>-3.3352087989323015E-2</v>
      </c>
    </row>
    <row r="174" spans="1:6" x14ac:dyDescent="0.25">
      <c r="A174" s="21"/>
      <c r="B174" s="22" t="s">
        <v>82</v>
      </c>
      <c r="C174" s="23">
        <f t="shared" ref="C174:F174" si="71">C77 -($G77*C$96/$G$96)</f>
        <v>-3.817423816144605E-2</v>
      </c>
      <c r="D174" s="24">
        <f t="shared" si="71"/>
        <v>1.7788521699228288E-2</v>
      </c>
      <c r="E174" s="24">
        <f t="shared" si="71"/>
        <v>-2.1370752510850022E-2</v>
      </c>
      <c r="F174" s="25">
        <f t="shared" si="71"/>
        <v>4.1756468973067978E-2</v>
      </c>
    </row>
    <row r="175" spans="1:6" x14ac:dyDescent="0.25">
      <c r="A175" s="21" t="s">
        <v>83</v>
      </c>
      <c r="B175" s="22" t="s">
        <v>84</v>
      </c>
      <c r="C175" s="23">
        <f t="shared" ref="C175:F175" si="72">C78 -($G78*C$96/$G$96)</f>
        <v>9.4279771206818852E-3</v>
      </c>
      <c r="D175" s="24">
        <f t="shared" si="72"/>
        <v>3.5777272111038816E-2</v>
      </c>
      <c r="E175" s="24">
        <f t="shared" si="72"/>
        <v>-3.1202864059569568E-2</v>
      </c>
      <c r="F175" s="25">
        <f t="shared" si="72"/>
        <v>-1.4002385172151049E-2</v>
      </c>
    </row>
    <row r="176" spans="1:6" x14ac:dyDescent="0.25">
      <c r="A176" s="21"/>
      <c r="B176" s="22" t="s">
        <v>85</v>
      </c>
      <c r="C176" s="23">
        <f t="shared" ref="C176:F176" si="73">C79 -($G79*C$96/$G$96)</f>
        <v>-4.495659129431831E-2</v>
      </c>
      <c r="D176" s="24">
        <f t="shared" si="73"/>
        <v>0.11984587227731422</v>
      </c>
      <c r="E176" s="24">
        <f t="shared" si="73"/>
        <v>-1.8906108142981187E-2</v>
      </c>
      <c r="F176" s="25">
        <f t="shared" si="73"/>
        <v>-5.598317284001475E-2</v>
      </c>
    </row>
    <row r="177" spans="1:6" x14ac:dyDescent="0.25">
      <c r="A177" s="21"/>
      <c r="B177" s="22" t="s">
        <v>86</v>
      </c>
      <c r="C177" s="23">
        <f t="shared" ref="C177:F177" si="74">C80 -($G80*C$96/$G$96)</f>
        <v>-5.5095461070420196E-2</v>
      </c>
      <c r="D177" s="24">
        <f t="shared" si="74"/>
        <v>6.6668731553681249E-2</v>
      </c>
      <c r="E177" s="24">
        <f t="shared" si="74"/>
        <v>-1.0056705327358362E-2</v>
      </c>
      <c r="F177" s="25">
        <f t="shared" si="74"/>
        <v>-1.5165651559026494E-3</v>
      </c>
    </row>
    <row r="178" spans="1:6" x14ac:dyDescent="0.25">
      <c r="A178" s="21"/>
      <c r="B178" s="22" t="s">
        <v>87</v>
      </c>
      <c r="C178" s="23">
        <f t="shared" ref="C178:F178" si="75">C81 -($G81*C$96/$G$96)</f>
        <v>5.2478245258465506E-2</v>
      </c>
      <c r="D178" s="24">
        <f t="shared" si="75"/>
        <v>-9.3458080749979688E-2</v>
      </c>
      <c r="E178" s="24">
        <f t="shared" si="75"/>
        <v>3.6286106434974319E-2</v>
      </c>
      <c r="F178" s="25">
        <f t="shared" si="75"/>
        <v>4.6937290565400858E-3</v>
      </c>
    </row>
    <row r="179" spans="1:6" x14ac:dyDescent="0.25">
      <c r="A179" s="21"/>
      <c r="B179" s="22" t="s">
        <v>88</v>
      </c>
      <c r="C179" s="23">
        <f t="shared" ref="C179:F179" si="76">C82 -($G82*C$96/$G$96)</f>
        <v>9.5853240166186432E-2</v>
      </c>
      <c r="D179" s="24">
        <f t="shared" si="76"/>
        <v>-8.2136481397813821E-2</v>
      </c>
      <c r="E179" s="24">
        <f t="shared" si="76"/>
        <v>2.0221275113678938E-2</v>
      </c>
      <c r="F179" s="25">
        <f t="shared" si="76"/>
        <v>-3.3938033882051494E-2</v>
      </c>
    </row>
    <row r="180" spans="1:6" ht="24" x14ac:dyDescent="0.25">
      <c r="A180" s="21"/>
      <c r="B180" s="22" t="s">
        <v>89</v>
      </c>
      <c r="C180" s="23">
        <f t="shared" ref="C180:F180" si="77">C83 -($G83*C$96/$G$96)</f>
        <v>3.1926148582793107E-2</v>
      </c>
      <c r="D180" s="24">
        <f t="shared" si="77"/>
        <v>-5.1390715662175207E-2</v>
      </c>
      <c r="E180" s="24">
        <f t="shared" si="77"/>
        <v>1.3680685606501708E-2</v>
      </c>
      <c r="F180" s="25">
        <f t="shared" si="77"/>
        <v>5.7838814728803645E-3</v>
      </c>
    </row>
    <row r="181" spans="1:6" ht="24" x14ac:dyDescent="0.25">
      <c r="A181" s="21"/>
      <c r="B181" s="22" t="s">
        <v>90</v>
      </c>
      <c r="C181" s="23">
        <f t="shared" ref="C181:F181" si="78">C84 -($G84*C$96/$G$96)</f>
        <v>3.9660803519564636E-2</v>
      </c>
      <c r="D181" s="24">
        <f t="shared" si="78"/>
        <v>-2.9775883931376743E-2</v>
      </c>
      <c r="E181" s="24">
        <f t="shared" si="78"/>
        <v>-5.2599415295811747E-3</v>
      </c>
      <c r="F181" s="25">
        <f t="shared" si="78"/>
        <v>-4.6249780586065381E-3</v>
      </c>
    </row>
    <row r="182" spans="1:6" x14ac:dyDescent="0.25">
      <c r="A182" s="21"/>
      <c r="B182" s="22" t="s">
        <v>91</v>
      </c>
      <c r="C182" s="23">
        <f t="shared" ref="C182:F182" si="79">C85 -($G85*C$96/$G$96)</f>
        <v>3.9099776798196789E-2</v>
      </c>
      <c r="D182" s="24">
        <f t="shared" si="79"/>
        <v>-9.1093103818729648E-2</v>
      </c>
      <c r="E182" s="24">
        <f t="shared" si="79"/>
        <v>4.6023599489407097E-2</v>
      </c>
      <c r="F182" s="25">
        <f t="shared" si="79"/>
        <v>5.9697275311257902E-3</v>
      </c>
    </row>
    <row r="183" spans="1:6" x14ac:dyDescent="0.25">
      <c r="A183" s="21"/>
      <c r="B183" s="22" t="s">
        <v>92</v>
      </c>
      <c r="C183" s="23">
        <f t="shared" ref="C183:F183" si="80">C86 -($G86*C$96/$G$96)</f>
        <v>1.5077450192058861E-2</v>
      </c>
      <c r="D183" s="24">
        <f t="shared" si="80"/>
        <v>2.3947766430831019E-3</v>
      </c>
      <c r="E183" s="24">
        <f t="shared" si="80"/>
        <v>-3.6647293443814621E-2</v>
      </c>
      <c r="F183" s="25">
        <f t="shared" si="80"/>
        <v>1.9175066608672686E-2</v>
      </c>
    </row>
    <row r="184" spans="1:6" x14ac:dyDescent="0.25">
      <c r="A184" s="21"/>
      <c r="B184" s="22" t="s">
        <v>93</v>
      </c>
      <c r="C184" s="23">
        <f t="shared" ref="C184:F184" si="81">C87 -($G87*C$96/$G$96)</f>
        <v>-1.3060411283081219E-3</v>
      </c>
      <c r="D184" s="24">
        <f t="shared" si="81"/>
        <v>5.9963468378488038E-3</v>
      </c>
      <c r="E184" s="24">
        <f t="shared" si="81"/>
        <v>2.8897316501820369E-2</v>
      </c>
      <c r="F184" s="25">
        <f t="shared" si="81"/>
        <v>-3.3587622211361023E-2</v>
      </c>
    </row>
    <row r="185" spans="1:6" x14ac:dyDescent="0.25">
      <c r="A185" s="21"/>
      <c r="B185" s="22" t="s">
        <v>94</v>
      </c>
      <c r="C185" s="23">
        <f t="shared" ref="C185:F185" si="82">C88 -($G88*C$96/$G$96)</f>
        <v>4.9369225870977279E-2</v>
      </c>
      <c r="D185" s="24">
        <f t="shared" si="82"/>
        <v>-0.11308766223871586</v>
      </c>
      <c r="E185" s="24">
        <f t="shared" si="82"/>
        <v>3.2321315222606478E-2</v>
      </c>
      <c r="F185" s="25">
        <f t="shared" si="82"/>
        <v>3.1397121145132129E-2</v>
      </c>
    </row>
    <row r="186" spans="1:6" x14ac:dyDescent="0.25">
      <c r="A186" s="21"/>
      <c r="B186" s="22" t="s">
        <v>95</v>
      </c>
      <c r="C186" s="23">
        <f t="shared" ref="C186:F186" si="83">C89 -($G89*C$96/$G$96)</f>
        <v>-5.4798734429199442E-2</v>
      </c>
      <c r="D186" s="24">
        <f t="shared" si="83"/>
        <v>0.10058306427042918</v>
      </c>
      <c r="E186" s="24">
        <f t="shared" si="83"/>
        <v>2.3465822559843641E-2</v>
      </c>
      <c r="F186" s="25">
        <f t="shared" si="83"/>
        <v>-6.9250152401073267E-2</v>
      </c>
    </row>
    <row r="187" spans="1:6" ht="24" x14ac:dyDescent="0.25">
      <c r="A187" s="21"/>
      <c r="B187" s="22" t="s">
        <v>96</v>
      </c>
      <c r="C187" s="23">
        <f t="shared" ref="C187:F187" si="84">C90 -($G90*C$96/$G$96)</f>
        <v>1.3583198969390226E-2</v>
      </c>
      <c r="D187" s="24">
        <f t="shared" si="84"/>
        <v>-1.0645588958025115E-2</v>
      </c>
      <c r="E187" s="24">
        <f t="shared" si="84"/>
        <v>-9.5409134151057534E-3</v>
      </c>
      <c r="F187" s="25">
        <f t="shared" si="84"/>
        <v>6.6033034037406013E-3</v>
      </c>
    </row>
    <row r="188" spans="1:6" ht="24" x14ac:dyDescent="0.25">
      <c r="A188" s="21"/>
      <c r="B188" s="22" t="s">
        <v>97</v>
      </c>
      <c r="C188" s="23">
        <f t="shared" ref="C188:F188" si="85">C91 -($G91*C$96/$G$96)</f>
        <v>-1.8932555751233829E-2</v>
      </c>
      <c r="D188" s="24">
        <f t="shared" si="85"/>
        <v>1.4093471989150286E-3</v>
      </c>
      <c r="E188" s="24">
        <f t="shared" si="85"/>
        <v>-6.9609373073242775E-3</v>
      </c>
      <c r="F188" s="25">
        <f t="shared" si="85"/>
        <v>2.4484145859643064E-2</v>
      </c>
    </row>
    <row r="189" spans="1:6" x14ac:dyDescent="0.25">
      <c r="A189" s="21"/>
      <c r="B189" s="22" t="s">
        <v>98</v>
      </c>
      <c r="C189" s="23">
        <f t="shared" ref="C189:F189" si="86">C92 -($G92*C$96/$G$96)</f>
        <v>-2.7719442650076476E-2</v>
      </c>
      <c r="D189" s="24">
        <f t="shared" si="86"/>
        <v>4.3179015984109503E-2</v>
      </c>
      <c r="E189" s="24">
        <f t="shared" si="86"/>
        <v>-2.4026087672582186E-2</v>
      </c>
      <c r="F189" s="25">
        <f t="shared" si="86"/>
        <v>8.5665143385492137E-3</v>
      </c>
    </row>
    <row r="190" spans="1:6" x14ac:dyDescent="0.25">
      <c r="A190" s="21"/>
      <c r="B190" s="22" t="s">
        <v>99</v>
      </c>
      <c r="C190" s="23">
        <f t="shared" ref="C190:F190" si="87">C93 -($G93*C$96/$G$96)</f>
        <v>-4.5555519148154061E-2</v>
      </c>
      <c r="D190" s="24">
        <f t="shared" si="87"/>
        <v>6.7455208073582767E-2</v>
      </c>
      <c r="E190" s="24">
        <f t="shared" si="87"/>
        <v>-5.4825509683919971E-2</v>
      </c>
      <c r="F190" s="25">
        <f t="shared" si="87"/>
        <v>3.2925820758491403E-2</v>
      </c>
    </row>
    <row r="191" spans="1:6" x14ac:dyDescent="0.25">
      <c r="A191" s="21"/>
      <c r="B191" s="22" t="s">
        <v>100</v>
      </c>
      <c r="C191" s="23">
        <f t="shared" ref="C191:F191" si="88">C94 -($G94*C$96/$G$96)</f>
        <v>-5.2680385364208493E-2</v>
      </c>
      <c r="D191" s="24">
        <f t="shared" si="88"/>
        <v>8.0316402886690952E-2</v>
      </c>
      <c r="E191" s="24">
        <f t="shared" si="88"/>
        <v>1.3087725625212598E-2</v>
      </c>
      <c r="F191" s="25">
        <f t="shared" si="88"/>
        <v>-4.0723743147694946E-2</v>
      </c>
    </row>
    <row r="192" spans="1:6" ht="15.75" thickBot="1" x14ac:dyDescent="0.3">
      <c r="A192" s="26"/>
      <c r="B192" s="27" t="s">
        <v>101</v>
      </c>
      <c r="C192" s="28">
        <f t="shared" ref="C192:F192" si="89">C95 -($G95*C$96/$G$96)</f>
        <v>-5.6889176220006721E-2</v>
      </c>
      <c r="D192" s="29">
        <f t="shared" si="89"/>
        <v>2.7433033850707306E-2</v>
      </c>
      <c r="E192" s="29">
        <f t="shared" si="89"/>
        <v>-9.1002606911888551E-4</v>
      </c>
      <c r="F192" s="30">
        <f t="shared" si="89"/>
        <v>3.0366168438418356E-2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Bumbu + Competiti (1)</vt:lpstr>
      <vt:lpstr> 1 Bumbu + Competiti (2)</vt:lpstr>
      <vt:lpstr> 1 Bumbu + Competiti (3)</vt:lpstr>
      <vt:lpstr> 1 Bumbu + Competiti (4)</vt:lpstr>
      <vt:lpstr> 1 Bumbu + Competiti (5)</vt:lpstr>
      <vt:lpstr> 1 Bumbu + Competiti (6)</vt:lpstr>
      <vt:lpstr> 1 Bumbu + Competiti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2025-12-16T22:49:15Z</dcterms:created>
  <dcterms:modified xsi:type="dcterms:W3CDTF">2025-12-16T22:49:16Z</dcterms:modified>
</cp:coreProperties>
</file>