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1B4D8065-CDB5-4702-B0AE-F4BC1EF74536}" xr6:coauthVersionLast="47" xr6:coauthVersionMax="47" xr10:uidLastSave="{00000000-0000-0000-0000-000000000000}"/>
  <bookViews>
    <workbookView xWindow="-28920" yWindow="-120" windowWidth="29040" windowHeight="15720" xr2:uid="{ACD55F98-A9A8-4873-A48C-A2D4E9F20F2D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<sst xmlns="http://schemas.openxmlformats.org/spreadsheetml/2006/main" count="617" uniqueCount="103">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</sst>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301154" xfId="16" xr:uid="{4EC0375F-1B9D-41D1-BE62-2FF703324C80}"/>
    <cellStyle name="style1765885301181" xfId="17" xr:uid="{292A65A8-FFEF-4CCC-BCF2-7C98E00AD3F6}"/>
    <cellStyle name="style1765885301192" xfId="21" xr:uid="{7647D025-F1D9-4BBE-986C-9AC891F52990}"/>
    <cellStyle name="style1765885301203" xfId="22" xr:uid="{894BE9E6-A4D1-4788-9CD9-7144F1125F3D}"/>
    <cellStyle name="style1765885301214" xfId="26" xr:uid="{3A5EB6FF-95BC-45D2-A785-3BA5A354767F}"/>
    <cellStyle name="style1765885301224" xfId="27" xr:uid="{70E8C779-0DA0-475B-958C-105357FFA32D}"/>
    <cellStyle name="style1765885301287" xfId="1" xr:uid="{F96E3BC5-3760-473A-B517-7772B0B46282}"/>
    <cellStyle name="style1765885301295" xfId="2" xr:uid="{572CA0DD-89AC-4166-8D1A-9F8079229F0A}"/>
    <cellStyle name="style1765885301302" xfId="6" xr:uid="{7624A587-0B9D-473A-8313-24495C51F69E}"/>
    <cellStyle name="style1765885301310" xfId="7" xr:uid="{4934BC2E-EFD0-4749-9716-DF128801E3CC}"/>
    <cellStyle name="style1765885301317" xfId="11" xr:uid="{79238ACD-06D3-433B-8744-BD3F950990AA}"/>
    <cellStyle name="style1765885301325" xfId="12" xr:uid="{2AC742B9-C521-4598-83C3-C2367AD62990}"/>
    <cellStyle name="style1765885301332" xfId="3" xr:uid="{46F77C69-2F45-48DC-B5C8-3B3029312255}"/>
    <cellStyle name="style1765885301341" xfId="4" xr:uid="{007A3821-F0C3-42FF-AC7E-CC2210681750}"/>
    <cellStyle name="style1765885301352" xfId="5" xr:uid="{39E1B958-8E29-44AD-AB6F-6E3755DE2246}"/>
    <cellStyle name="style1765885301362" xfId="8" xr:uid="{086C46AE-AE89-4100-A0BC-C001176CE663}"/>
    <cellStyle name="style1765885301372" xfId="9" xr:uid="{F6A0D4B7-3F35-4B5E-A188-625B1C95259C}"/>
    <cellStyle name="style1765885301382" xfId="10" xr:uid="{2A600707-1AF3-46D0-AB7C-6B723F58F32C}"/>
    <cellStyle name="style1765885301392" xfId="13" xr:uid="{18F950BA-23AF-48E4-846B-DC533923883D}"/>
    <cellStyle name="style1765885301401" xfId="14" xr:uid="{591E81F0-8038-45AD-8B7A-0659D11C069B}"/>
    <cellStyle name="style1765885301412" xfId="15" xr:uid="{B63C2C5F-8EAF-4B92-9887-2B8FCD5F83D7}"/>
    <cellStyle name="style1765885301424" xfId="18" xr:uid="{51653927-107E-42BA-8212-48A14B12A308}"/>
    <cellStyle name="style1765885301433" xfId="19" xr:uid="{349B1A3B-84B9-4E65-BFC7-4895E1B38292}"/>
    <cellStyle name="style1765885301443" xfId="20" xr:uid="{75B83337-013F-4A93-A016-B4262E59EF42}"/>
    <cellStyle name="style1765885301455" xfId="23" xr:uid="{98CD411E-BA8D-4390-B150-305E27D231D6}"/>
    <cellStyle name="style1765885301465" xfId="24" xr:uid="{86A81640-04D2-4542-9D79-26249381D4D3}"/>
    <cellStyle name="style1765885301475" xfId="25" xr:uid="{CA7B4FA7-B96F-41CA-8D8E-EB9D5D094566}"/>
    <cellStyle name="style1765885301490" xfId="28" xr:uid="{6BA5AA65-E758-4594-85FC-808546402E87}"/>
    <cellStyle name="style1765885301501" xfId="29" xr:uid="{04345721-6512-43DB-BEEF-7D92E33548F5}"/>
    <cellStyle name="style1765885301511" xfId="30" xr:uid="{ED3C8CF5-FDAE-4186-8037-D15956C662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E0B1-78A0-4ADE-9549-BD2C8307339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D5F-2EE1-4747-8FE2-0EEE56800910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0.15789473684210525</v>
      </c>
      <c r="D6" s="19">
        <v>0.15920398009950248</v>
      </c>
      <c r="E6" s="19">
        <v>0.1129032258064516</v>
      </c>
      <c r="F6" s="19">
        <v>0.21186440677966101</v>
      </c>
      <c r="G6" s="20">
        <v>0.1981981981981982</v>
      </c>
      <c r="H6" s="31">
        <f>AVERAGE(C6:G6)</f>
        <v>0.16801290954518372</v>
      </c>
    </row>
    <row r="7" spans="1:8" x14ac:dyDescent="0.25">
      <c r="A7" s="21"/>
      <c r="B7" s="22" t="s">
        <v>10</v>
      </c>
      <c r="C7" s="23">
        <v>0.20095693779904306</v>
      </c>
      <c r="D7" s="24">
        <v>0.22885572139303484</v>
      </c>
      <c r="E7" s="24">
        <v>0.24193548387096775</v>
      </c>
      <c r="F7" s="24">
        <v>0.17796610169491525</v>
      </c>
      <c r="G7" s="25">
        <v>0.17117117117117117</v>
      </c>
      <c r="H7" s="31">
        <f>AVERAGE(C7:G7)</f>
        <v>0.20417708318582642</v>
      </c>
    </row>
    <row r="8" spans="1:8" ht="24" x14ac:dyDescent="0.25">
      <c r="A8" s="21"/>
      <c r="B8" s="22" t="s">
        <v>11</v>
      </c>
      <c r="C8" s="23">
        <v>0.22966507177033491</v>
      </c>
      <c r="D8" s="24">
        <v>0.21890547263681592</v>
      </c>
      <c r="E8" s="24">
        <v>0.19354838709677419</v>
      </c>
      <c r="F8" s="24">
        <v>0.16101694915254236</v>
      </c>
      <c r="G8" s="25">
        <v>0.1801801801801802</v>
      </c>
      <c r="H8" s="31">
        <f>AVERAGE(C8:G8)</f>
        <v>0.19666321216732954</v>
      </c>
    </row>
    <row r="9" spans="1:8" x14ac:dyDescent="0.25">
      <c r="A9" s="21"/>
      <c r="B9" s="22" t="s">
        <v>12</v>
      </c>
      <c r="C9" s="23">
        <v>0.10526315789473684</v>
      </c>
      <c r="D9" s="24">
        <v>9.4527363184079588E-2</v>
      </c>
      <c r="E9" s="24">
        <v>0.16666666666666663</v>
      </c>
      <c r="F9" s="24">
        <v>0.13559322033898305</v>
      </c>
      <c r="G9" s="25">
        <v>0.12612612612612611</v>
      </c>
      <c r="H9" s="31">
        <f>AVERAGE(C9:G9)</f>
        <v>0.12563530684211846</v>
      </c>
    </row>
    <row r="10" spans="1:8" x14ac:dyDescent="0.25">
      <c r="A10" s="21"/>
      <c r="B10" s="22" t="s">
        <v>13</v>
      </c>
      <c r="C10" s="23">
        <v>0.36363636363636365</v>
      </c>
      <c r="D10" s="24">
        <v>0.27860696517412936</v>
      </c>
      <c r="E10" s="24">
        <v>0.18817204301075269</v>
      </c>
      <c r="F10" s="24">
        <v>0.28813559322033899</v>
      </c>
      <c r="G10" s="25">
        <v>0.26126126126126126</v>
      </c>
      <c r="H10" s="31">
        <f>AVERAGE(C10:G10)</f>
        <v>0.27596244526056923</v>
      </c>
    </row>
    <row r="11" spans="1:8" ht="24" x14ac:dyDescent="0.25">
      <c r="A11" s="21"/>
      <c r="B11" s="22" t="s">
        <v>14</v>
      </c>
      <c r="C11" s="23">
        <v>0.17224880382775118</v>
      </c>
      <c r="D11" s="24">
        <v>0.11940298507462685</v>
      </c>
      <c r="E11" s="24">
        <v>0.13440860215053763</v>
      </c>
      <c r="F11" s="24">
        <v>0.13559322033898305</v>
      </c>
      <c r="G11" s="25">
        <v>0.14414414414414414</v>
      </c>
      <c r="H11" s="31">
        <f>AVERAGE(C11:G11)</f>
        <v>0.14115955110720857</v>
      </c>
    </row>
    <row r="12" spans="1:8" x14ac:dyDescent="0.25">
      <c r="A12" s="21"/>
      <c r="B12" s="22" t="s">
        <v>15</v>
      </c>
      <c r="C12" s="23">
        <v>0.21531100478468901</v>
      </c>
      <c r="D12" s="24">
        <v>0.22885572139303484</v>
      </c>
      <c r="E12" s="24">
        <v>0.29032258064516131</v>
      </c>
      <c r="F12" s="24">
        <v>0.32203389830508472</v>
      </c>
      <c r="G12" s="25">
        <v>0.26126126126126126</v>
      </c>
      <c r="H12" s="31">
        <f>AVERAGE(C12:G12)</f>
        <v>0.2635568932778462</v>
      </c>
    </row>
    <row r="13" spans="1:8" x14ac:dyDescent="0.25">
      <c r="A13" s="21"/>
      <c r="B13" s="22" t="s">
        <v>16</v>
      </c>
      <c r="C13" s="23">
        <v>0.41148325358851673</v>
      </c>
      <c r="D13" s="24">
        <v>0.45771144278606968</v>
      </c>
      <c r="E13" s="24">
        <v>0.30107526881720431</v>
      </c>
      <c r="F13" s="24">
        <v>0.36440677966101698</v>
      </c>
      <c r="G13" s="25">
        <v>0.3603603603603604</v>
      </c>
      <c r="H13" s="31">
        <f>AVERAGE(C13:G13)</f>
        <v>0.37900742104263363</v>
      </c>
    </row>
    <row r="14" spans="1:8" ht="24" x14ac:dyDescent="0.25">
      <c r="A14" s="21"/>
      <c r="B14" s="22" t="s">
        <v>17</v>
      </c>
      <c r="C14" s="23">
        <v>6.6985645933014357E-2</v>
      </c>
      <c r="D14" s="24">
        <v>7.9601990049751242E-2</v>
      </c>
      <c r="E14" s="24">
        <v>0.19892473118279569</v>
      </c>
      <c r="F14" s="24">
        <v>0.19491525423728814</v>
      </c>
      <c r="G14" s="25">
        <v>0.23423423423423423</v>
      </c>
      <c r="H14" s="31">
        <f>AVERAGE(C14:G14)</f>
        <v>0.15493237112741673</v>
      </c>
    </row>
    <row r="15" spans="1:8" ht="24" x14ac:dyDescent="0.25">
      <c r="A15" s="21"/>
      <c r="B15" s="22" t="s">
        <v>18</v>
      </c>
      <c r="C15" s="23">
        <v>0.14354066985645933</v>
      </c>
      <c r="D15" s="24">
        <v>8.45771144278607E-2</v>
      </c>
      <c r="E15" s="24">
        <v>8.0645161290322578E-2</v>
      </c>
      <c r="F15" s="24">
        <v>0.15254237288135594</v>
      </c>
      <c r="G15" s="25">
        <v>0.1801801801801802</v>
      </c>
      <c r="H15" s="31">
        <f>AVERAGE(C15:G15)</f>
        <v>0.12829709972723574</v>
      </c>
    </row>
    <row r="16" spans="1:8" ht="24" x14ac:dyDescent="0.25">
      <c r="A16" s="21"/>
      <c r="B16" s="22" t="s">
        <v>19</v>
      </c>
      <c r="C16" s="23">
        <v>7.1770334928229665E-2</v>
      </c>
      <c r="D16" s="24">
        <v>8.45771144278607E-2</v>
      </c>
      <c r="E16" s="24">
        <v>0.16666666666666663</v>
      </c>
      <c r="F16" s="24">
        <v>0.17796610169491525</v>
      </c>
      <c r="G16" s="25">
        <v>0.13513513513513514</v>
      </c>
      <c r="H16" s="31">
        <f>AVERAGE(C16:G16)</f>
        <v>0.12722307057056148</v>
      </c>
    </row>
    <row r="17" spans="1:8" ht="24" x14ac:dyDescent="0.25">
      <c r="A17" s="21"/>
      <c r="B17" s="22" t="s">
        <v>20</v>
      </c>
      <c r="C17" s="23">
        <v>7.1770334928229665E-2</v>
      </c>
      <c r="D17" s="24">
        <v>7.9601990049751242E-2</v>
      </c>
      <c r="E17" s="24">
        <v>0.1129032258064516</v>
      </c>
      <c r="F17" s="24">
        <v>0.10169491525423729</v>
      </c>
      <c r="G17" s="25">
        <v>7.2072072072072071E-2</v>
      </c>
      <c r="H17" s="31">
        <f>AVERAGE(C17:G17)</f>
        <v>8.7608507622148377E-2</v>
      </c>
    </row>
    <row r="18" spans="1:8" ht="24" x14ac:dyDescent="0.25">
      <c r="A18" s="21"/>
      <c r="B18" s="22" t="s">
        <v>21</v>
      </c>
      <c r="C18" s="23">
        <v>0.21052631578947367</v>
      </c>
      <c r="D18" s="24">
        <v>0.19900497512437812</v>
      </c>
      <c r="E18" s="24">
        <v>0.22043010752688172</v>
      </c>
      <c r="F18" s="24">
        <v>0.16949152542372878</v>
      </c>
      <c r="G18" s="25">
        <v>0.13513513513513514</v>
      </c>
      <c r="H18" s="31">
        <f>AVERAGE(C18:G18)</f>
        <v>0.18691761179991948</v>
      </c>
    </row>
    <row r="19" spans="1:8" x14ac:dyDescent="0.25">
      <c r="A19" s="21"/>
      <c r="B19" s="22" t="s">
        <v>22</v>
      </c>
      <c r="C19" s="23">
        <v>0.11961722488038279</v>
      </c>
      <c r="D19" s="24">
        <v>6.965174129353234E-2</v>
      </c>
      <c r="E19" s="24">
        <v>0.1075268817204301</v>
      </c>
      <c r="F19" s="24">
        <v>8.4745762711864389E-2</v>
      </c>
      <c r="G19" s="25">
        <v>0.12612612612612611</v>
      </c>
      <c r="H19" s="31">
        <f>AVERAGE(C19:G19)</f>
        <v>0.10153354734646713</v>
      </c>
    </row>
    <row r="20" spans="1:8" x14ac:dyDescent="0.25">
      <c r="A20" s="21"/>
      <c r="B20" s="22" t="s">
        <v>23</v>
      </c>
      <c r="C20" s="23">
        <v>0.13397129186602871</v>
      </c>
      <c r="D20" s="24">
        <v>0.11442786069651742</v>
      </c>
      <c r="E20" s="24">
        <v>0.11827956989247312</v>
      </c>
      <c r="F20" s="24">
        <v>0.1271186440677966</v>
      </c>
      <c r="G20" s="25">
        <v>0.1981981981981982</v>
      </c>
      <c r="H20" s="31">
        <f>AVERAGE(C20:G20)</f>
        <v>0.13839911294420282</v>
      </c>
    </row>
    <row r="21" spans="1:8" ht="24" x14ac:dyDescent="0.25">
      <c r="A21" s="21"/>
      <c r="B21" s="22" t="s">
        <v>24</v>
      </c>
      <c r="C21" s="23">
        <v>8.612440191387559E-2</v>
      </c>
      <c r="D21" s="24">
        <v>4.4776119402985072E-2</v>
      </c>
      <c r="E21" s="24">
        <v>9.6774193548387094E-2</v>
      </c>
      <c r="F21" s="24">
        <v>0.11864406779661017</v>
      </c>
      <c r="G21" s="25">
        <v>0.14414414414414414</v>
      </c>
      <c r="H21" s="31">
        <f>AVERAGE(C21:G21)</f>
        <v>9.8092585361200427E-2</v>
      </c>
    </row>
    <row r="22" spans="1:8" ht="24" x14ac:dyDescent="0.25">
      <c r="A22" s="21"/>
      <c r="B22" s="22" t="s">
        <v>25</v>
      </c>
      <c r="C22" s="23">
        <v>9.0909090909090912E-2</v>
      </c>
      <c r="D22" s="24">
        <v>8.45771144278607E-2</v>
      </c>
      <c r="E22" s="24">
        <v>0.12903225806451613</v>
      </c>
      <c r="F22" s="24">
        <v>0.11016949152542371</v>
      </c>
      <c r="G22" s="25">
        <v>9.90990990990991E-2</v>
      </c>
      <c r="H22" s="31">
        <f>AVERAGE(C22:G22)</f>
        <v>0.10275741080519811</v>
      </c>
    </row>
    <row r="23" spans="1:8" ht="24" x14ac:dyDescent="0.25">
      <c r="A23" s="21"/>
      <c r="B23" s="22" t="s">
        <v>26</v>
      </c>
      <c r="C23" s="23">
        <v>0.21531100478468901</v>
      </c>
      <c r="D23" s="24">
        <v>0.22388059701492538</v>
      </c>
      <c r="E23" s="24">
        <v>0.20967741935483872</v>
      </c>
      <c r="F23" s="24">
        <v>0.17796610169491525</v>
      </c>
      <c r="G23" s="25">
        <v>0.25225225225225223</v>
      </c>
      <c r="H23" s="31">
        <f>AVERAGE(C23:G23)</f>
        <v>0.21581747502032411</v>
      </c>
    </row>
    <row r="24" spans="1:8" ht="24" x14ac:dyDescent="0.25">
      <c r="A24" s="21"/>
      <c r="B24" s="22" t="s">
        <v>27</v>
      </c>
      <c r="C24" s="23">
        <v>0.13875598086124402</v>
      </c>
      <c r="D24" s="24">
        <v>0.11940298507462685</v>
      </c>
      <c r="E24" s="24">
        <v>0.19354838709677419</v>
      </c>
      <c r="F24" s="24">
        <v>0.2288135593220339</v>
      </c>
      <c r="G24" s="25">
        <v>0.1981981981981982</v>
      </c>
      <c r="H24" s="31">
        <f>AVERAGE(C24:G24)</f>
        <v>0.17574382211057543</v>
      </c>
    </row>
    <row r="25" spans="1:8" ht="24" x14ac:dyDescent="0.25">
      <c r="A25" s="21"/>
      <c r="B25" s="22" t="s">
        <v>28</v>
      </c>
      <c r="C25" s="23">
        <v>0.10047846889952153</v>
      </c>
      <c r="D25" s="24">
        <v>9.950248756218906E-2</v>
      </c>
      <c r="E25" s="24">
        <v>0.20967741935483872</v>
      </c>
      <c r="F25" s="24">
        <v>0.21186440677966101</v>
      </c>
      <c r="G25" s="25">
        <v>0.33333333333333326</v>
      </c>
      <c r="H25" s="31">
        <f>AVERAGE(C25:G25)</f>
        <v>0.1909712231859087</v>
      </c>
    </row>
    <row r="26" spans="1:8" x14ac:dyDescent="0.25">
      <c r="A26" s="21" t="s">
        <v>29</v>
      </c>
      <c r="B26" s="22" t="s">
        <v>30</v>
      </c>
      <c r="C26" s="23">
        <v>0.23923444976076558</v>
      </c>
      <c r="D26" s="24">
        <v>0.32338308457711451</v>
      </c>
      <c r="E26" s="24">
        <v>0.19892473118279569</v>
      </c>
      <c r="F26" s="24">
        <v>0.33050847457627119</v>
      </c>
      <c r="G26" s="25">
        <v>0.23423423423423423</v>
      </c>
      <c r="H26" s="31">
        <f>AVERAGE(C26:G26)</f>
        <v>0.26525699486623627</v>
      </c>
    </row>
    <row r="27" spans="1:8" x14ac:dyDescent="0.25">
      <c r="A27" s="21"/>
      <c r="B27" s="22" t="s">
        <v>31</v>
      </c>
      <c r="C27" s="23">
        <v>0.17224880382775118</v>
      </c>
      <c r="D27" s="24">
        <v>0.14925373134328357</v>
      </c>
      <c r="E27" s="24">
        <v>0.13440860215053763</v>
      </c>
      <c r="F27" s="24">
        <v>0.1440677966101695</v>
      </c>
      <c r="G27" s="25">
        <v>0.1981981981981982</v>
      </c>
      <c r="H27" s="31">
        <f>AVERAGE(C27:G27)</f>
        <v>0.15963542642598799</v>
      </c>
    </row>
    <row r="28" spans="1:8" ht="24" x14ac:dyDescent="0.25">
      <c r="A28" s="21"/>
      <c r="B28" s="22" t="s">
        <v>32</v>
      </c>
      <c r="C28" s="23">
        <v>0.11483253588516745</v>
      </c>
      <c r="D28" s="24">
        <v>0.1691542288557214</v>
      </c>
      <c r="E28" s="24">
        <v>0.17741935483870969</v>
      </c>
      <c r="F28" s="24">
        <v>0.26271186440677968</v>
      </c>
      <c r="G28" s="25">
        <v>0.1891891891891892</v>
      </c>
      <c r="H28" s="31">
        <f>AVERAGE(C28:G28)</f>
        <v>0.1826614346351135</v>
      </c>
    </row>
    <row r="29" spans="1:8" ht="24" x14ac:dyDescent="0.25">
      <c r="A29" s="21"/>
      <c r="B29" s="22" t="s">
        <v>33</v>
      </c>
      <c r="C29" s="23">
        <v>0.15789473684210525</v>
      </c>
      <c r="D29" s="24">
        <v>9.4527363184079588E-2</v>
      </c>
      <c r="E29" s="24">
        <v>0.18279569892473119</v>
      </c>
      <c r="F29" s="24">
        <v>0.17796610169491525</v>
      </c>
      <c r="G29" s="25">
        <v>0.1801801801801802</v>
      </c>
      <c r="H29" s="31">
        <f>AVERAGE(C29:G29)</f>
        <v>0.15867281616520229</v>
      </c>
    </row>
    <row r="30" spans="1:8" x14ac:dyDescent="0.25">
      <c r="A30" s="21"/>
      <c r="B30" s="22" t="s">
        <v>34</v>
      </c>
      <c r="C30" s="23">
        <v>0.10047846889952153</v>
      </c>
      <c r="D30" s="24">
        <v>0.1044776119402985</v>
      </c>
      <c r="E30" s="24">
        <v>9.6774193548387094E-2</v>
      </c>
      <c r="F30" s="24">
        <v>0.10169491525423729</v>
      </c>
      <c r="G30" s="25">
        <v>0.11711711711711711</v>
      </c>
      <c r="H30" s="31">
        <f>AVERAGE(C30:G30)</f>
        <v>0.10410846135191229</v>
      </c>
    </row>
    <row r="31" spans="1:8" x14ac:dyDescent="0.25">
      <c r="A31" s="21"/>
      <c r="B31" s="22" t="s">
        <v>35</v>
      </c>
      <c r="C31" s="23">
        <v>0.38277511961722488</v>
      </c>
      <c r="D31" s="24">
        <v>0.35820895522388058</v>
      </c>
      <c r="E31" s="24">
        <v>0.35483870967741937</v>
      </c>
      <c r="F31" s="24">
        <v>0.3728813559322034</v>
      </c>
      <c r="G31" s="25">
        <v>0.3603603603603604</v>
      </c>
      <c r="H31" s="31">
        <f>AVERAGE(C31:G31)</f>
        <v>0.36581290016221774</v>
      </c>
    </row>
    <row r="32" spans="1:8" x14ac:dyDescent="0.25">
      <c r="A32" s="21"/>
      <c r="B32" s="22" t="s">
        <v>36</v>
      </c>
      <c r="C32" s="23">
        <v>0.22966507177033491</v>
      </c>
      <c r="D32" s="24">
        <v>0.23383084577114427</v>
      </c>
      <c r="E32" s="24">
        <v>0.34408602150537637</v>
      </c>
      <c r="F32" s="24">
        <v>0.28813559322033899</v>
      </c>
      <c r="G32" s="25">
        <v>0.27927927927927926</v>
      </c>
      <c r="H32" s="31">
        <f>AVERAGE(C32:G32)</f>
        <v>0.27499936230929473</v>
      </c>
    </row>
    <row r="33" spans="1:8" x14ac:dyDescent="0.25">
      <c r="A33" s="21"/>
      <c r="B33" s="22" t="s">
        <v>37</v>
      </c>
      <c r="C33" s="23">
        <v>0.10047846889952153</v>
      </c>
      <c r="D33" s="24">
        <v>9.950248756218906E-2</v>
      </c>
      <c r="E33" s="24">
        <v>0.1129032258064516</v>
      </c>
      <c r="F33" s="24">
        <v>7.6271186440677971E-2</v>
      </c>
      <c r="G33" s="25">
        <v>9.90990990990991E-2</v>
      </c>
      <c r="H33" s="31">
        <f>AVERAGE(C33:G33)</f>
        <v>9.7650893561587848E-2</v>
      </c>
    </row>
    <row r="34" spans="1:8" ht="24" x14ac:dyDescent="0.25">
      <c r="A34" s="21"/>
      <c r="B34" s="22" t="s">
        <v>38</v>
      </c>
      <c r="C34" s="23">
        <v>0.19617224880382775</v>
      </c>
      <c r="D34" s="24">
        <v>0.18905472636815918</v>
      </c>
      <c r="E34" s="24">
        <v>0.32795698924731181</v>
      </c>
      <c r="F34" s="24">
        <v>0.21186440677966101</v>
      </c>
      <c r="G34" s="25">
        <v>0.3783783783783784</v>
      </c>
      <c r="H34" s="31">
        <f>AVERAGE(C34:G34)</f>
        <v>0.26068534991546766</v>
      </c>
    </row>
    <row r="35" spans="1:8" ht="24" x14ac:dyDescent="0.25">
      <c r="A35" s="21"/>
      <c r="B35" s="22" t="s">
        <v>39</v>
      </c>
      <c r="C35" s="23">
        <v>0.16746411483253587</v>
      </c>
      <c r="D35" s="24">
        <v>0.1691542288557214</v>
      </c>
      <c r="E35" s="24">
        <v>0.17741935483870969</v>
      </c>
      <c r="F35" s="24">
        <v>0.16949152542372878</v>
      </c>
      <c r="G35" s="25">
        <v>0.13513513513513514</v>
      </c>
      <c r="H35" s="31">
        <f>AVERAGE(C35:G35)</f>
        <v>0.16373287181716617</v>
      </c>
    </row>
    <row r="36" spans="1:8" x14ac:dyDescent="0.25">
      <c r="A36" s="21"/>
      <c r="B36" s="22" t="s">
        <v>40</v>
      </c>
      <c r="C36" s="23">
        <v>0.15789473684210525</v>
      </c>
      <c r="D36" s="24">
        <v>0.19900497512437812</v>
      </c>
      <c r="E36" s="24">
        <v>0.21505376344086019</v>
      </c>
      <c r="F36" s="24">
        <v>0.26271186440677968</v>
      </c>
      <c r="G36" s="25">
        <v>0.27027027027027029</v>
      </c>
      <c r="H36" s="31">
        <f>AVERAGE(C36:G36)</f>
        <v>0.2209871220168787</v>
      </c>
    </row>
    <row r="37" spans="1:8" x14ac:dyDescent="0.25">
      <c r="A37" s="21"/>
      <c r="B37" s="22" t="s">
        <v>41</v>
      </c>
      <c r="C37" s="23">
        <v>0.18181818181818182</v>
      </c>
      <c r="D37" s="24">
        <v>0.17412935323383086</v>
      </c>
      <c r="E37" s="24">
        <v>0.12365591397849462</v>
      </c>
      <c r="F37" s="24">
        <v>0.11864406779661017</v>
      </c>
      <c r="G37" s="25">
        <v>0.12612612612612611</v>
      </c>
      <c r="H37" s="31">
        <f>AVERAGE(C37:G37)</f>
        <v>0.14487472859064873</v>
      </c>
    </row>
    <row r="38" spans="1:8" x14ac:dyDescent="0.25">
      <c r="A38" s="21"/>
      <c r="B38" s="22" t="s">
        <v>42</v>
      </c>
      <c r="C38" s="23">
        <v>0.33971291866028708</v>
      </c>
      <c r="D38" s="24">
        <v>0.29353233830845771</v>
      </c>
      <c r="E38" s="24">
        <v>0.36021505376344087</v>
      </c>
      <c r="F38" s="24">
        <v>0.29661016949152541</v>
      </c>
      <c r="G38" s="25">
        <v>0.45045045045045046</v>
      </c>
      <c r="H38" s="31">
        <f>AVERAGE(C38:G38)</f>
        <v>0.34810418613483229</v>
      </c>
    </row>
    <row r="39" spans="1:8" ht="24" x14ac:dyDescent="0.25">
      <c r="A39" s="21"/>
      <c r="B39" s="22" t="s">
        <v>43</v>
      </c>
      <c r="C39" s="23">
        <v>9.569377990430622E-2</v>
      </c>
      <c r="D39" s="24">
        <v>4.4776119402985072E-2</v>
      </c>
      <c r="E39" s="24">
        <v>0.16129032258064516</v>
      </c>
      <c r="F39" s="24">
        <v>0.10169491525423729</v>
      </c>
      <c r="G39" s="25">
        <v>0.13513513513513514</v>
      </c>
      <c r="H39" s="31">
        <f>AVERAGE(C39:G39)</f>
        <v>0.10771805445546176</v>
      </c>
    </row>
    <row r="40" spans="1:8" ht="24" x14ac:dyDescent="0.25">
      <c r="A40" s="21"/>
      <c r="B40" s="22" t="s">
        <v>44</v>
      </c>
      <c r="C40" s="23">
        <v>0.37320574162679426</v>
      </c>
      <c r="D40" s="24">
        <v>0.25870646766169153</v>
      </c>
      <c r="E40" s="24">
        <v>0.23118279569892472</v>
      </c>
      <c r="F40" s="24">
        <v>0.2711864406779661</v>
      </c>
      <c r="G40" s="25">
        <v>0.29729729729729731</v>
      </c>
      <c r="H40" s="31">
        <f>AVERAGE(C40:G40)</f>
        <v>0.28631574859253484</v>
      </c>
    </row>
    <row r="41" spans="1:8" ht="24.75" thickBot="1" x14ac:dyDescent="0.3">
      <c r="A41" s="26"/>
      <c r="B41" s="27" t="s">
        <v>45</v>
      </c>
      <c r="C41" s="28">
        <v>0.19138755980861244</v>
      </c>
      <c r="D41" s="29">
        <v>0.19900497512437812</v>
      </c>
      <c r="E41" s="29">
        <v>0.17741935483870969</v>
      </c>
      <c r="F41" s="29">
        <v>0.1864406779661017</v>
      </c>
      <c r="G41" s="30">
        <v>0.2162162162162162</v>
      </c>
      <c r="H41" s="31">
        <f>AVERAGE(C41:G41)</f>
        <v>0.1940937567908036</v>
      </c>
    </row>
    <row r="42" spans="1:8" ht="15.75" thickTop="1" x14ac:dyDescent="0.25">
      <c r="C42" s="32">
        <f>AVERAGE(C6:C41)</f>
        <v>0.18075491759702286</v>
      </c>
      <c r="D42" s="32">
        <f>AVERAGE(D6:D41)</f>
        <v>0.17025981205085683</v>
      </c>
      <c r="E42" s="32">
        <f>AVERAGE(E6:E41)</f>
        <v>0.19026284348864991</v>
      </c>
      <c r="F42" s="32">
        <f>AVERAGE(F6:F41)</f>
        <v>0.19515065913370994</v>
      </c>
      <c r="G42" s="32">
        <f>AVERAGE(G6:G41)</f>
        <v>0.20770770770770772</v>
      </c>
      <c r="H42" s="32">
        <f>AVERAGE(H6:H41)</f>
        <v>0.18882718799558948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-2.9357025794947977E-3</v>
      </c>
      <c r="D49" s="19">
        <f t="shared" ref="D49:G49" si="0">D6 -($H6*D$42/$H$42)</f>
        <v>7.711778658951729E-3</v>
      </c>
      <c r="E49" s="19">
        <f t="shared" si="0"/>
        <v>-5.6387088010087599E-2</v>
      </c>
      <c r="F49" s="19">
        <f t="shared" si="0"/>
        <v>3.8225057548443159E-2</v>
      </c>
      <c r="G49" s="20">
        <f t="shared" si="0"/>
        <v>1.3385954382187593E-2</v>
      </c>
    </row>
    <row r="50" spans="1:7" x14ac:dyDescent="0.25">
      <c r="A50" s="21"/>
      <c r="B50" s="22" t="s">
        <v>10</v>
      </c>
      <c r="C50" s="23">
        <f t="shared" ref="C50:G50" si="1">C7 -($H7*C$42/$H$42)</f>
        <v>5.5083255615057114E-3</v>
      </c>
      <c r="D50" s="24">
        <f t="shared" si="1"/>
        <v>4.4755369228054537E-2</v>
      </c>
      <c r="E50" s="24">
        <f t="shared" si="1"/>
        <v>3.6206039745255714E-2</v>
      </c>
      <c r="F50" s="24">
        <f t="shared" si="1"/>
        <v>-3.3048492054386536E-2</v>
      </c>
      <c r="G50" s="25">
        <f t="shared" si="1"/>
        <v>-5.3421242480429287E-2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4.1409116221699682E-2</v>
      </c>
      <c r="D51" s="24">
        <f t="shared" si="2"/>
        <v>4.1580152610817295E-2</v>
      </c>
      <c r="E51" s="24">
        <f t="shared" si="2"/>
        <v>-4.6100579542729947E-3</v>
      </c>
      <c r="F51" s="24">
        <f t="shared" si="2"/>
        <v>-4.2232148020389326E-2</v>
      </c>
      <c r="G51" s="25">
        <f t="shared" si="2"/>
        <v>-3.6147062857854712E-2</v>
      </c>
    </row>
    <row r="52" spans="1:7" x14ac:dyDescent="0.25">
      <c r="A52" s="21"/>
      <c r="B52" s="22" t="s">
        <v>12</v>
      </c>
      <c r="C52" s="23">
        <f t="shared" ref="C52:G52" si="3">C9 -($H9*C$42/$H$42)</f>
        <v>-1.5001300717304947E-2</v>
      </c>
      <c r="D52" s="24">
        <f t="shared" si="3"/>
        <v>-1.8754224901585528E-2</v>
      </c>
      <c r="E52" s="24">
        <f t="shared" si="3"/>
        <v>4.0076153001289028E-2</v>
      </c>
      <c r="F52" s="24">
        <f t="shared" si="3"/>
        <v>5.7506208650238699E-3</v>
      </c>
      <c r="G52" s="25">
        <f t="shared" si="3"/>
        <v>-1.2071248247422423E-2</v>
      </c>
    </row>
    <row r="53" spans="1:7" x14ac:dyDescent="0.25">
      <c r="A53" s="21"/>
      <c r="B53" s="22" t="s">
        <v>13</v>
      </c>
      <c r="C53" s="23">
        <f t="shared" ref="C53:G53" si="4">C10 -($H10*C$42/$H$42)</f>
        <v>9.9471178620145373E-2</v>
      </c>
      <c r="D53" s="24">
        <f t="shared" si="4"/>
        <v>2.9779905035645288E-2</v>
      </c>
      <c r="E53" s="24">
        <f t="shared" si="4"/>
        <v>-8.9888548203385377E-2</v>
      </c>
      <c r="F53" s="24">
        <f t="shared" si="4"/>
        <v>2.9316792055397167E-3</v>
      </c>
      <c r="G53" s="25">
        <f t="shared" si="4"/>
        <v>-4.2294214657945028E-2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3.7123754838448875E-2</v>
      </c>
      <c r="D54" s="24">
        <f t="shared" si="5"/>
        <v>-7.8763484568242503E-3</v>
      </c>
      <c r="E54" s="24">
        <f t="shared" si="5"/>
        <v>-7.8241868049713781E-3</v>
      </c>
      <c r="F54" s="24">
        <f t="shared" si="5"/>
        <v>-1.0293501451492382E-2</v>
      </c>
      <c r="G54" s="25">
        <f t="shared" si="5"/>
        <v>-1.1129718125160781E-2</v>
      </c>
    </row>
    <row r="55" spans="1:7" x14ac:dyDescent="0.25">
      <c r="A55" s="21"/>
      <c r="B55" s="22" t="s">
        <v>15</v>
      </c>
      <c r="C55" s="23">
        <f t="shared" ref="C55:G55" si="6">C12 -($H12*C$42/$H$42)</f>
        <v>-3.6978959559201829E-2</v>
      </c>
      <c r="D55" s="24">
        <f t="shared" si="6"/>
        <v>-8.7856245938679745E-3</v>
      </c>
      <c r="E55" s="24">
        <f t="shared" si="6"/>
        <v>2.476186098201133E-2</v>
      </c>
      <c r="F55" s="24">
        <f t="shared" si="6"/>
        <v>4.9650975123461727E-2</v>
      </c>
      <c r="G55" s="25">
        <f t="shared" si="6"/>
        <v>-2.8648251952402892E-2</v>
      </c>
    </row>
    <row r="56" spans="1:7" x14ac:dyDescent="0.25">
      <c r="A56" s="21"/>
      <c r="B56" s="22" t="s">
        <v>16</v>
      </c>
      <c r="C56" s="23">
        <f t="shared" ref="C56:G56" si="7">C13 -($H13*C$42/$H$42)</f>
        <v>4.8678215360538901E-2</v>
      </c>
      <c r="D56" s="24">
        <f t="shared" si="7"/>
        <v>0.11597181854241467</v>
      </c>
      <c r="E56" s="24">
        <f t="shared" si="7"/>
        <v>-8.0813750430149933E-2</v>
      </c>
      <c r="F56" s="24">
        <f t="shared" si="7"/>
        <v>-2.7292894618754004E-2</v>
      </c>
      <c r="G56" s="25">
        <f t="shared" si="7"/>
        <v>-5.6543388854049415E-2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-8.1323441722846376E-2</v>
      </c>
      <c r="D57" s="24">
        <f t="shared" si="8"/>
        <v>-6.0095882215145863E-2</v>
      </c>
      <c r="E57" s="24">
        <f t="shared" si="8"/>
        <v>4.2814407282671524E-2</v>
      </c>
      <c r="F57" s="24">
        <f t="shared" si="8"/>
        <v>3.4794486313920236E-2</v>
      </c>
      <c r="G57" s="25">
        <f t="shared" si="8"/>
        <v>6.3810430341400604E-2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2.0728208709841031E-2</v>
      </c>
      <c r="D58" s="24">
        <f t="shared" si="9"/>
        <v>-3.1104532468980289E-2</v>
      </c>
      <c r="E58" s="24">
        <f t="shared" si="9"/>
        <v>-4.8627382905065866E-2</v>
      </c>
      <c r="F58" s="24">
        <f t="shared" si="9"/>
        <v>1.9948842031877967E-2</v>
      </c>
      <c r="G58" s="25">
        <f t="shared" si="9"/>
        <v>3.9054864632327269E-2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-5.0014011285511528E-2</v>
      </c>
      <c r="D59" s="24">
        <f t="shared" si="10"/>
        <v>-3.0136112591029385E-2</v>
      </c>
      <c r="E59" s="24">
        <f t="shared" si="10"/>
        <v>3.8476317485183376E-2</v>
      </c>
      <c r="F59" s="24">
        <f t="shared" si="10"/>
        <v>4.6482567239911454E-2</v>
      </c>
      <c r="G59" s="25">
        <f t="shared" si="10"/>
        <v>-4.8087608485538058E-3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-1.2092951625661388E-2</v>
      </c>
      <c r="D60" s="24">
        <f t="shared" si="11"/>
        <v>6.0802630893948273E-4</v>
      </c>
      <c r="E60" s="24">
        <f t="shared" si="11"/>
        <v>2.4628629595357526E-2</v>
      </c>
      <c r="F60" s="24">
        <f t="shared" si="11"/>
        <v>1.1152561742187719E-2</v>
      </c>
      <c r="G60" s="25">
        <f t="shared" si="11"/>
        <v>-2.4296266020823284E-2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3.1599340935005604E-2</v>
      </c>
      <c r="D61" s="24">
        <f t="shared" si="12"/>
        <v>3.0466970656543496E-2</v>
      </c>
      <c r="E61" s="24">
        <f t="shared" si="12"/>
        <v>3.2091358765813621E-2</v>
      </c>
      <c r="F61" s="24">
        <f t="shared" si="12"/>
        <v>-2.3685609361041804E-2</v>
      </c>
      <c r="G61" s="25">
        <f t="shared" si="12"/>
        <v>-7.0472060996320723E-2</v>
      </c>
    </row>
    <row r="62" spans="1:7" x14ac:dyDescent="0.25">
      <c r="A62" s="21"/>
      <c r="B62" s="22" t="s">
        <v>22</v>
      </c>
      <c r="C62" s="23">
        <f t="shared" ref="C62:G62" si="13">C19 -($H19*C$42/$H$42)</f>
        <v>2.2424187274099325E-2</v>
      </c>
      <c r="D62" s="24">
        <f t="shared" si="13"/>
        <v>-2.189801312250042E-2</v>
      </c>
      <c r="E62" s="24">
        <f t="shared" si="13"/>
        <v>5.2213735322791249E-3</v>
      </c>
      <c r="F62" s="24">
        <f t="shared" si="13"/>
        <v>-2.0187954191813795E-2</v>
      </c>
      <c r="G62" s="25">
        <f t="shared" si="13"/>
        <v>1.4440406507935905E-2</v>
      </c>
    </row>
    <row r="63" spans="1:7" x14ac:dyDescent="0.25">
      <c r="A63" s="21"/>
      <c r="B63" s="22" t="s">
        <v>23</v>
      </c>
      <c r="C63" s="23">
        <f t="shared" ref="C63:G63" si="14">C20 -($H20*C$42/$H$42)</f>
        <v>1.4886736515650201E-3</v>
      </c>
      <c r="D63" s="24">
        <f t="shared" si="14"/>
        <v>-1.0362468535286148E-2</v>
      </c>
      <c r="E63" s="24">
        <f t="shared" si="14"/>
        <v>-2.1171793253843996E-2</v>
      </c>
      <c r="F63" s="24">
        <f t="shared" si="14"/>
        <v>-1.5915197622483723E-2</v>
      </c>
      <c r="G63" s="25">
        <f t="shared" si="14"/>
        <v>4.5960785760048917E-2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-7.7747731575492918E-3</v>
      </c>
      <c r="D64" s="24">
        <f t="shared" si="15"/>
        <v>-4.3671022793353269E-2</v>
      </c>
      <c r="E64" s="24">
        <f t="shared" si="15"/>
        <v>-2.0641909771031558E-3</v>
      </c>
      <c r="F64" s="24">
        <f t="shared" si="15"/>
        <v>1.7266544291811181E-2</v>
      </c>
      <c r="G64" s="25">
        <f t="shared" si="15"/>
        <v>3.6243442636194528E-2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-7.4554905886267259E-3</v>
      </c>
      <c r="D65" s="24">
        <f t="shared" si="16"/>
        <v>-8.0761609624097203E-3</v>
      </c>
      <c r="E65" s="24">
        <f t="shared" si="16"/>
        <v>2.5493581368314033E-2</v>
      </c>
      <c r="F65" s="24">
        <f t="shared" si="16"/>
        <v>3.970926253264867E-3</v>
      </c>
      <c r="G65" s="25">
        <f t="shared" si="16"/>
        <v>-1.3932856070542399E-2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8.719621799059829E-3</v>
      </c>
      <c r="D66" s="24">
        <f t="shared" si="17"/>
        <v>2.9284452655093329E-2</v>
      </c>
      <c r="E66" s="24">
        <f t="shared" si="17"/>
        <v>-7.7809186513738415E-3</v>
      </c>
      <c r="F66" s="24">
        <f t="shared" si="17"/>
        <v>-4.5078698949857221E-2</v>
      </c>
      <c r="G66" s="25">
        <f t="shared" si="17"/>
        <v>1.4855543147078043E-2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-2.9474878375641334E-2</v>
      </c>
      <c r="D67" s="24">
        <f t="shared" si="18"/>
        <v>-3.9059948358161928E-2</v>
      </c>
      <c r="E67" s="24">
        <f t="shared" si="18"/>
        <v>1.6468382489055522E-2</v>
      </c>
      <c r="F67" s="24">
        <f t="shared" si="18"/>
        <v>4.7184403650037454E-2</v>
      </c>
      <c r="G67" s="25">
        <f t="shared" si="18"/>
        <v>4.8820405947104795E-3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-8.2328827426777967E-2</v>
      </c>
      <c r="D68" s="24">
        <f t="shared" si="19"/>
        <v>-7.2690536715196832E-2</v>
      </c>
      <c r="E68" s="24">
        <f t="shared" si="19"/>
        <v>1.7254239549262945E-2</v>
      </c>
      <c r="F68" s="24">
        <f t="shared" si="19"/>
        <v>1.4497912706935623E-2</v>
      </c>
      <c r="G68" s="25">
        <f t="shared" si="19"/>
        <v>0.12326721188577647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-1.4682937655925543E-2</v>
      </c>
      <c r="D69" s="24">
        <f t="shared" si="20"/>
        <v>8.4208807977945083E-2</v>
      </c>
      <c r="E69" s="24">
        <f t="shared" si="20"/>
        <v>-6.8349015962573756E-2</v>
      </c>
      <c r="F69" s="24">
        <f t="shared" si="20"/>
        <v>5.6368516567776028E-2</v>
      </c>
      <c r="G69" s="25">
        <f t="shared" si="20"/>
        <v>-5.7545370927221839E-2</v>
      </c>
    </row>
    <row r="70" spans="1:7" x14ac:dyDescent="0.25">
      <c r="A70" s="21"/>
      <c r="B70" s="22" t="s">
        <v>31</v>
      </c>
      <c r="C70" s="23">
        <f t="shared" ref="C70:G70" si="21">C27 -($H27*C$42/$H$42)</f>
        <v>1.9437714198703465E-2</v>
      </c>
      <c r="D70" s="24">
        <f t="shared" si="21"/>
        <v>5.3152551711872775E-3</v>
      </c>
      <c r="E70" s="24">
        <f t="shared" si="21"/>
        <v>-2.6440534436938695E-2</v>
      </c>
      <c r="F70" s="24">
        <f t="shared" si="21"/>
        <v>-2.0913523181819715E-2</v>
      </c>
      <c r="G70" s="25">
        <f t="shared" si="21"/>
        <v>2.2601088248867862E-2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-6.0020211307123039E-2</v>
      </c>
      <c r="D71" s="24">
        <f t="shared" si="22"/>
        <v>4.4538916847801646E-3</v>
      </c>
      <c r="E71" s="24">
        <f t="shared" si="22"/>
        <v>-6.6308569888615387E-3</v>
      </c>
      <c r="F71" s="24">
        <f t="shared" si="22"/>
        <v>7.3933438239759258E-2</v>
      </c>
      <c r="G71" s="25">
        <f t="shared" si="22"/>
        <v>-1.1736261628554789E-2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6.0051063536259719E-3</v>
      </c>
      <c r="D72" s="24">
        <f t="shared" si="23"/>
        <v>-4.8543156186777708E-2</v>
      </c>
      <c r="E72" s="24">
        <f t="shared" si="23"/>
        <v>2.29164913360001E-2</v>
      </c>
      <c r="F72" s="24">
        <f t="shared" si="23"/>
        <v>1.3979628190027404E-2</v>
      </c>
      <c r="G72" s="25">
        <f t="shared" si="23"/>
        <v>5.6419303071243987E-3</v>
      </c>
    </row>
    <row r="73" spans="1:7" x14ac:dyDescent="0.25">
      <c r="A73" s="21"/>
      <c r="B73" s="22" t="s">
        <v>34</v>
      </c>
      <c r="C73" s="23">
        <f t="shared" ref="C73:G73" si="24">C30 -($H30*C$42/$H$42)</f>
        <v>8.2059360850522678E-4</v>
      </c>
      <c r="D73" s="24">
        <f t="shared" si="24"/>
        <v>1.0606134793191391E-2</v>
      </c>
      <c r="E73" s="24">
        <f t="shared" si="24"/>
        <v>-8.1258057488841767E-3</v>
      </c>
      <c r="F73" s="24">
        <f t="shared" si="24"/>
        <v>-5.8999447332799687E-3</v>
      </c>
      <c r="G73" s="25">
        <f t="shared" si="24"/>
        <v>2.5990220804676806E-3</v>
      </c>
    </row>
    <row r="74" spans="1:7" x14ac:dyDescent="0.25">
      <c r="A74" s="21"/>
      <c r="B74" s="22" t="s">
        <v>35</v>
      </c>
      <c r="C74" s="23">
        <f t="shared" ref="C74:G74" si="25">C31 -($H31*C$42/$H$42)</f>
        <v>3.2600542922823883E-2</v>
      </c>
      <c r="D74" s="24">
        <f t="shared" si="25"/>
        <v>2.8366434723851641E-2</v>
      </c>
      <c r="E74" s="24">
        <f t="shared" si="25"/>
        <v>-1.3755470580769091E-2</v>
      </c>
      <c r="F74" s="24">
        <f t="shared" si="25"/>
        <v>-5.1819375165041981E-3</v>
      </c>
      <c r="G74" s="25">
        <f t="shared" si="25"/>
        <v>-4.2029569549402013E-2</v>
      </c>
    </row>
    <row r="75" spans="1:7" x14ac:dyDescent="0.25">
      <c r="A75" s="21"/>
      <c r="B75" s="22" t="s">
        <v>36</v>
      </c>
      <c r="C75" s="23">
        <f t="shared" ref="C75:G75" si="26">C32 -($H32*C$42/$H$42)</f>
        <v>-3.3578201622114501E-2</v>
      </c>
      <c r="D75" s="24">
        <f t="shared" si="26"/>
        <v>-1.4127831355264187E-2</v>
      </c>
      <c r="E75" s="24">
        <f t="shared" si="26"/>
        <v>6.6995835574344076E-2</v>
      </c>
      <c r="F75" s="24">
        <f t="shared" si="26"/>
        <v>3.9270140126547726E-3</v>
      </c>
      <c r="G75" s="25">
        <f t="shared" si="26"/>
        <v>-2.3216816609619773E-2</v>
      </c>
    </row>
    <row r="76" spans="1:7" x14ac:dyDescent="0.25">
      <c r="A76" s="21"/>
      <c r="B76" s="22" t="s">
        <v>37</v>
      </c>
      <c r="C76" s="23">
        <f t="shared" ref="C76:G76" si="27">C33 -($H33*C$42/$H$42)</f>
        <v>7.0021035182145641E-3</v>
      </c>
      <c r="D76" s="24">
        <f t="shared" si="27"/>
        <v>1.1453605614201182E-2</v>
      </c>
      <c r="E76" s="24">
        <f t="shared" si="27"/>
        <v>1.4509891268899913E-2</v>
      </c>
      <c r="F76" s="24">
        <f t="shared" si="27"/>
        <v>-2.464985382808213E-2</v>
      </c>
      <c r="G76" s="25">
        <f t="shared" si="27"/>
        <v>-8.3157465732334318E-3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-5.3368929259058145E-2</v>
      </c>
      <c r="D77" s="24">
        <f t="shared" si="28"/>
        <v>-4.5997435093124012E-2</v>
      </c>
      <c r="E77" s="24">
        <f t="shared" si="28"/>
        <v>6.52896453269593E-2</v>
      </c>
      <c r="F77" s="24">
        <f t="shared" si="28"/>
        <v>-5.7550810396022334E-2</v>
      </c>
      <c r="G77" s="25">
        <f t="shared" si="28"/>
        <v>9.1627529421245246E-2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1.0730743608858839E-2</v>
      </c>
      <c r="D78" s="24">
        <f t="shared" si="29"/>
        <v>2.1521209066278357E-2</v>
      </c>
      <c r="E78" s="24">
        <f t="shared" si="29"/>
        <v>1.2441619931042147E-2</v>
      </c>
      <c r="F78" s="24">
        <f t="shared" si="29"/>
        <v>2.7554441933258511E-4</v>
      </c>
      <c r="G78" s="25">
        <f t="shared" si="29"/>
        <v>-4.4969117025511762E-2</v>
      </c>
    </row>
    <row r="79" spans="1:7" x14ac:dyDescent="0.25">
      <c r="A79" s="21"/>
      <c r="B79" s="22" t="s">
        <v>40</v>
      </c>
      <c r="C79" s="23">
        <f t="shared" ref="C79:G79" si="30">C36 -($H36*C$42/$H$42)</f>
        <v>-5.3645293246661119E-2</v>
      </c>
      <c r="D79" s="24">
        <f t="shared" si="30"/>
        <v>-2.5248488255882884E-4</v>
      </c>
      <c r="E79" s="24">
        <f t="shared" si="30"/>
        <v>-7.6135264532553593E-3</v>
      </c>
      <c r="F79" s="24">
        <f t="shared" si="30"/>
        <v>3.4324294907715963E-2</v>
      </c>
      <c r="G79" s="25">
        <f t="shared" si="30"/>
        <v>2.718700967475951E-2</v>
      </c>
    </row>
    <row r="80" spans="1:7" x14ac:dyDescent="0.25">
      <c r="A80" s="21"/>
      <c r="B80" s="22" t="s">
        <v>41</v>
      </c>
      <c r="C80" s="23">
        <f t="shared" ref="C80:G80" si="31">C37 -($H37*C$42/$H$42)</f>
        <v>4.3136777374953972E-2</v>
      </c>
      <c r="D80" s="24">
        <f t="shared" si="31"/>
        <v>4.35001555923403E-2</v>
      </c>
      <c r="E80" s="24">
        <f t="shared" si="31"/>
        <v>-2.23202990017414E-2</v>
      </c>
      <c r="F80" s="24">
        <f t="shared" si="31"/>
        <v>-3.10822458576651E-2</v>
      </c>
      <c r="G80" s="25">
        <f t="shared" si="31"/>
        <v>-3.3234388107887786E-2</v>
      </c>
    </row>
    <row r="81" spans="1:7" x14ac:dyDescent="0.25">
      <c r="A81" s="21"/>
      <c r="B81" s="22" t="s">
        <v>42</v>
      </c>
      <c r="C81" s="23">
        <f t="shared" ref="C81:G81" si="32">C38 -($H38*C$42/$H$42)</f>
        <v>6.4900170861239004E-3</v>
      </c>
      <c r="D81" s="24">
        <f t="shared" si="32"/>
        <v>-2.0342765878431868E-2</v>
      </c>
      <c r="E81" s="24">
        <f t="shared" si="32"/>
        <v>9.4642271088467567E-3</v>
      </c>
      <c r="F81" s="24">
        <f t="shared" si="32"/>
        <v>-6.315137805110338E-2</v>
      </c>
      <c r="G81" s="25">
        <f t="shared" si="32"/>
        <v>6.7539899734564868E-2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-7.4193801416051475E-3</v>
      </c>
      <c r="D82" s="24">
        <f t="shared" si="33"/>
        <v>-5.2350019585534195E-2</v>
      </c>
      <c r="E82" s="24">
        <f t="shared" si="33"/>
        <v>5.2753286397910201E-2</v>
      </c>
      <c r="F82" s="24">
        <f t="shared" si="33"/>
        <v>-9.6304163927881659E-3</v>
      </c>
      <c r="G82" s="25">
        <f t="shared" si="33"/>
        <v>1.6646529722017453E-2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9.912985195786389E-2</v>
      </c>
      <c r="D83" s="24">
        <f t="shared" si="34"/>
        <v>5.4414442832334542E-4</v>
      </c>
      <c r="E83" s="24">
        <f t="shared" si="34"/>
        <v>-5.7309815143055803E-2</v>
      </c>
      <c r="F83" s="24">
        <f t="shared" si="34"/>
        <v>-2.4717489530960424E-2</v>
      </c>
      <c r="G83" s="25">
        <f t="shared" si="34"/>
        <v>-1.7646691712171036E-2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5.5912166695208376E-3</v>
      </c>
      <c r="D84" s="29">
        <f t="shared" si="35"/>
        <v>2.3996455947474349E-2</v>
      </c>
      <c r="E84" s="29">
        <f t="shared" si="35"/>
        <v>-1.8150099234160971E-2</v>
      </c>
      <c r="F84" s="29">
        <f t="shared" si="35"/>
        <v>-1.4152917551234684E-2</v>
      </c>
      <c r="G84" s="30">
        <f t="shared" si="35"/>
        <v>2.7153441684007462E-3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D3EA0-5AFC-451D-8885-4027CCF6512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0.13875598086124402</v>
      </c>
      <c r="D6" s="19">
        <v>0.23383084577114427</v>
      </c>
      <c r="E6" s="19">
        <v>0.16666666666666663</v>
      </c>
      <c r="F6" s="19">
        <v>0.21186440677966101</v>
      </c>
      <c r="G6" s="20">
        <v>0.16216216216216217</v>
      </c>
      <c r="H6" s="31">
        <f>AVERAGE(C6:G6)</f>
        <v>0.18265601244817561</v>
      </c>
    </row>
    <row r="7" spans="1:8" x14ac:dyDescent="0.25">
      <c r="A7" s="21"/>
      <c r="B7" s="22" t="s">
        <v>48</v>
      </c>
      <c r="C7" s="23">
        <v>0.24880382775119617</v>
      </c>
      <c r="D7" s="24">
        <v>0.20398009950248755</v>
      </c>
      <c r="E7" s="24">
        <v>0.21505376344086019</v>
      </c>
      <c r="F7" s="24">
        <v>0.27966101694915252</v>
      </c>
      <c r="G7" s="25">
        <v>0.27927927927927926</v>
      </c>
      <c r="H7" s="31">
        <f>AVERAGE(C7:G7)</f>
        <v>0.24535559738459517</v>
      </c>
    </row>
    <row r="8" spans="1:8" x14ac:dyDescent="0.25">
      <c r="A8" s="21"/>
      <c r="B8" s="22" t="s">
        <v>49</v>
      </c>
      <c r="C8" s="23">
        <v>0.36363636363636365</v>
      </c>
      <c r="D8" s="24">
        <v>0.33333333333333326</v>
      </c>
      <c r="E8" s="24">
        <v>0.31182795698924731</v>
      </c>
      <c r="F8" s="24">
        <v>0.4576271186440678</v>
      </c>
      <c r="G8" s="25">
        <v>0.38738738738738737</v>
      </c>
      <c r="H8" s="31">
        <f>AVERAGE(C8:G8)</f>
        <v>0.3707624319980799</v>
      </c>
    </row>
    <row r="9" spans="1:8" x14ac:dyDescent="0.25">
      <c r="A9" s="21"/>
      <c r="B9" s="22" t="s">
        <v>50</v>
      </c>
      <c r="C9" s="23">
        <v>0.19138755980861244</v>
      </c>
      <c r="D9" s="24">
        <v>0.13930348258706468</v>
      </c>
      <c r="E9" s="24">
        <v>0.22580645161290319</v>
      </c>
      <c r="F9" s="24">
        <v>0.21186440677966101</v>
      </c>
      <c r="G9" s="25">
        <v>0.2072072072072072</v>
      </c>
      <c r="H9" s="31">
        <f>AVERAGE(C9:G9)</f>
        <v>0.19511382159908969</v>
      </c>
    </row>
    <row r="10" spans="1:8" x14ac:dyDescent="0.25">
      <c r="A10" s="21"/>
      <c r="B10" s="22" t="s">
        <v>51</v>
      </c>
      <c r="C10" s="23">
        <v>0.36842105263157893</v>
      </c>
      <c r="D10" s="24">
        <v>0.31840796019900497</v>
      </c>
      <c r="E10" s="24">
        <v>0.38709677419354838</v>
      </c>
      <c r="F10" s="24">
        <v>0.3135593220338983</v>
      </c>
      <c r="G10" s="25">
        <v>0.31531531531531531</v>
      </c>
      <c r="H10" s="31">
        <f>AVERAGE(C10:G10)</f>
        <v>0.34056008487466916</v>
      </c>
    </row>
    <row r="11" spans="1:8" x14ac:dyDescent="0.25">
      <c r="A11" s="21"/>
      <c r="B11" s="22" t="s">
        <v>52</v>
      </c>
      <c r="C11" s="23">
        <v>0.21531100478468901</v>
      </c>
      <c r="D11" s="24">
        <v>0.23383084577114427</v>
      </c>
      <c r="E11" s="24">
        <v>0.16129032258064516</v>
      </c>
      <c r="F11" s="24">
        <v>0.15254237288135594</v>
      </c>
      <c r="G11" s="25">
        <v>0.27027027027027029</v>
      </c>
      <c r="H11" s="31">
        <f>AVERAGE(C11:G11)</f>
        <v>0.20664896325762094</v>
      </c>
    </row>
    <row r="12" spans="1:8" x14ac:dyDescent="0.25">
      <c r="A12" s="21"/>
      <c r="B12" s="22" t="s">
        <v>53</v>
      </c>
      <c r="C12" s="23">
        <v>0.12918660287081341</v>
      </c>
      <c r="D12" s="24">
        <v>0.14427860696517414</v>
      </c>
      <c r="E12" s="24">
        <v>0.13440860215053763</v>
      </c>
      <c r="F12" s="24">
        <v>0.1440677966101695</v>
      </c>
      <c r="G12" s="25">
        <v>0.13513513513513514</v>
      </c>
      <c r="H12" s="31">
        <f>AVERAGE(C12:G12)</f>
        <v>0.13741534874636593</v>
      </c>
    </row>
    <row r="13" spans="1:8" x14ac:dyDescent="0.25">
      <c r="A13" s="21"/>
      <c r="B13" s="22" t="s">
        <v>54</v>
      </c>
      <c r="C13" s="23">
        <v>6.2200956937799042E-2</v>
      </c>
      <c r="D13" s="24">
        <v>9.4527363184079588E-2</v>
      </c>
      <c r="E13" s="24">
        <v>0.12903225806451613</v>
      </c>
      <c r="F13" s="24">
        <v>5.9322033898305086E-2</v>
      </c>
      <c r="G13" s="25">
        <v>7.2072072072072071E-2</v>
      </c>
      <c r="H13" s="31">
        <f>AVERAGE(C13:G13)</f>
        <v>8.3430936831354385E-2</v>
      </c>
    </row>
    <row r="14" spans="1:8" x14ac:dyDescent="0.25">
      <c r="A14" s="21"/>
      <c r="B14" s="22" t="s">
        <v>55</v>
      </c>
      <c r="C14" s="23">
        <v>5.7416267942583726E-2</v>
      </c>
      <c r="D14" s="24">
        <v>5.4726368159203981E-2</v>
      </c>
      <c r="E14" s="24">
        <v>9.6774193548387094E-2</v>
      </c>
      <c r="F14" s="24">
        <v>0.11864406779661017</v>
      </c>
      <c r="G14" s="25">
        <v>8.1081081081081086E-2</v>
      </c>
      <c r="H14" s="31">
        <f>AVERAGE(C14:G14)</f>
        <v>8.1728395705573206E-2</v>
      </c>
    </row>
    <row r="15" spans="1:8" x14ac:dyDescent="0.25">
      <c r="A15" s="21"/>
      <c r="B15" s="22" t="s">
        <v>56</v>
      </c>
      <c r="C15" s="23">
        <v>0.19617224880382775</v>
      </c>
      <c r="D15" s="24">
        <v>0.24875621890547264</v>
      </c>
      <c r="E15" s="24">
        <v>0.19892473118279569</v>
      </c>
      <c r="F15" s="24">
        <v>0.17796610169491525</v>
      </c>
      <c r="G15" s="25">
        <v>0.33333333333333326</v>
      </c>
      <c r="H15" s="31">
        <f>AVERAGE(C15:G15)</f>
        <v>0.23103052678406893</v>
      </c>
    </row>
    <row r="16" spans="1:8" x14ac:dyDescent="0.25">
      <c r="A16" s="21"/>
      <c r="B16" s="22" t="s">
        <v>57</v>
      </c>
      <c r="C16" s="23">
        <v>0.24401913875598086</v>
      </c>
      <c r="D16" s="24">
        <v>0.17412935323383086</v>
      </c>
      <c r="E16" s="24">
        <v>0.27956989247311825</v>
      </c>
      <c r="F16" s="24">
        <v>0.2711864406779661</v>
      </c>
      <c r="G16" s="25">
        <v>0.28828828828828829</v>
      </c>
      <c r="H16" s="31">
        <f>AVERAGE(C16:G16)</f>
        <v>0.25143862268583683</v>
      </c>
    </row>
    <row r="17" spans="1:8" x14ac:dyDescent="0.25">
      <c r="A17" s="21"/>
      <c r="B17" s="22" t="s">
        <v>58</v>
      </c>
      <c r="C17" s="23">
        <v>0.15311004784688995</v>
      </c>
      <c r="D17" s="24">
        <v>0.21890547263681592</v>
      </c>
      <c r="E17" s="24">
        <v>0.17204301075268819</v>
      </c>
      <c r="F17" s="24">
        <v>0.17796610169491525</v>
      </c>
      <c r="G17" s="25">
        <v>0.24324324324324326</v>
      </c>
      <c r="H17" s="31">
        <f>AVERAGE(C17:G17)</f>
        <v>0.19305357523491051</v>
      </c>
    </row>
    <row r="18" spans="1:8" x14ac:dyDescent="0.25">
      <c r="A18" s="21"/>
      <c r="B18" s="22" t="s">
        <v>59</v>
      </c>
      <c r="C18" s="23">
        <v>0.17703349282296654</v>
      </c>
      <c r="D18" s="24">
        <v>8.9552238805970144E-2</v>
      </c>
      <c r="E18" s="24">
        <v>0.17741935483870969</v>
      </c>
      <c r="F18" s="24">
        <v>0.19491525423728814</v>
      </c>
      <c r="G18" s="25">
        <v>0.26126126126126126</v>
      </c>
      <c r="H18" s="31">
        <f>AVERAGE(C18:G18)</f>
        <v>0.18003632039323916</v>
      </c>
    </row>
    <row r="19" spans="1:8" x14ac:dyDescent="0.25">
      <c r="A19" s="21"/>
      <c r="B19" s="22" t="s">
        <v>60</v>
      </c>
      <c r="C19" s="23">
        <v>0.20095693779904306</v>
      </c>
      <c r="D19" s="24">
        <v>0.11442786069651742</v>
      </c>
      <c r="E19" s="24">
        <v>0.19892473118279569</v>
      </c>
      <c r="F19" s="24">
        <v>0.15254237288135594</v>
      </c>
      <c r="G19" s="25">
        <v>0.16216216216216217</v>
      </c>
      <c r="H19" s="31">
        <f>AVERAGE(C19:G19)</f>
        <v>0.16580281294437488</v>
      </c>
    </row>
    <row r="20" spans="1:8" x14ac:dyDescent="0.25">
      <c r="A20" s="21"/>
      <c r="B20" s="22" t="s">
        <v>61</v>
      </c>
      <c r="C20" s="23">
        <v>0.21531100478468901</v>
      </c>
      <c r="D20" s="24">
        <v>0.21393034825870647</v>
      </c>
      <c r="E20" s="24">
        <v>0.20967741935483872</v>
      </c>
      <c r="F20" s="24">
        <v>0.2288135593220339</v>
      </c>
      <c r="G20" s="25">
        <v>0.2162162162162162</v>
      </c>
      <c r="H20" s="31">
        <f>AVERAGE(C20:G20)</f>
        <v>0.21678970958729687</v>
      </c>
    </row>
    <row r="21" spans="1:8" x14ac:dyDescent="0.25">
      <c r="A21" s="21"/>
      <c r="B21" s="22" t="s">
        <v>62</v>
      </c>
      <c r="C21" s="23">
        <v>0.19138755980861244</v>
      </c>
      <c r="D21" s="24">
        <v>0.14427860696517414</v>
      </c>
      <c r="E21" s="24">
        <v>0.18279569892473119</v>
      </c>
      <c r="F21" s="24">
        <v>0.17796610169491525</v>
      </c>
      <c r="G21" s="25">
        <v>0.1891891891891892</v>
      </c>
      <c r="H21" s="31">
        <f>AVERAGE(C21:G21)</f>
        <v>0.17712343131652447</v>
      </c>
    </row>
    <row r="22" spans="1:8" x14ac:dyDescent="0.25">
      <c r="A22" s="21"/>
      <c r="B22" s="22" t="s">
        <v>63</v>
      </c>
      <c r="C22" s="23">
        <v>6.6985645933014357E-2</v>
      </c>
      <c r="D22" s="24">
        <v>6.4676616915422883E-2</v>
      </c>
      <c r="E22" s="24">
        <v>0.12365591397849462</v>
      </c>
      <c r="F22" s="24">
        <v>3.3898305084745763E-2</v>
      </c>
      <c r="G22" s="25">
        <v>4.504504504504505E-2</v>
      </c>
      <c r="H22" s="31">
        <f>AVERAGE(C22:G22)</f>
        <v>6.6852305391344541E-2</v>
      </c>
    </row>
    <row r="23" spans="1:8" ht="15.75" thickBot="1" x14ac:dyDescent="0.3">
      <c r="A23" s="26"/>
      <c r="B23" s="27" t="s">
        <v>64</v>
      </c>
      <c r="C23" s="28">
        <v>0.28229665071770332</v>
      </c>
      <c r="D23" s="29">
        <v>0.28358208955223879</v>
      </c>
      <c r="E23" s="29">
        <v>0.28494623655913981</v>
      </c>
      <c r="F23" s="29">
        <v>0.16949152542372878</v>
      </c>
      <c r="G23" s="30">
        <v>0.23423423423423423</v>
      </c>
      <c r="H23" s="31">
        <f>AVERAGE(C23:G23)</f>
        <v>0.25091014729740901</v>
      </c>
    </row>
    <row r="24" spans="1:8" ht="15.75" thickTop="1" x14ac:dyDescent="0.25">
      <c r="C24" s="32">
        <f>AVERAGE(C6:C23)</f>
        <v>0.19457735247208932</v>
      </c>
      <c r="D24" s="32">
        <f>AVERAGE(D6:D23)</f>
        <v>0.18380320619126586</v>
      </c>
      <c r="E24" s="32">
        <f>AVERAGE(E6:E23)</f>
        <v>0.20310633213859011</v>
      </c>
      <c r="F24" s="32">
        <f>AVERAGE(F6:F23)</f>
        <v>0.1963276836158192</v>
      </c>
      <c r="G24" s="32">
        <f>AVERAGE(G6:G23)</f>
        <v>0.21571571571571571</v>
      </c>
      <c r="H24" s="32">
        <f>AVERAGE(H6:H23)</f>
        <v>0.19870605802669608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-4.0104813158936881E-2</v>
      </c>
      <c r="D31" s="19">
        <f t="shared" ref="D31:G31" si="0">D6 -($H6*D$24/$H$24)</f>
        <v>6.4873940020560877E-2</v>
      </c>
      <c r="E31" s="19">
        <f t="shared" si="0"/>
        <v>-2.00341974128041E-2</v>
      </c>
      <c r="F31" s="19">
        <f t="shared" si="0"/>
        <v>3.1394660771037947E-2</v>
      </c>
      <c r="G31" s="20">
        <f t="shared" si="0"/>
        <v>-3.6129590219857621E-2</v>
      </c>
    </row>
    <row r="32" spans="1:8" x14ac:dyDescent="0.25">
      <c r="A32" s="21"/>
      <c r="B32" s="22" t="s">
        <v>48</v>
      </c>
      <c r="C32" s="23">
        <f t="shared" ref="C32:G32" si="1">C7 -($H7*C$24/$H$24)</f>
        <v>8.5462179560862883E-3</v>
      </c>
      <c r="D32" s="24">
        <f t="shared" si="1"/>
        <v>-2.297395466229879E-2</v>
      </c>
      <c r="E32" s="24">
        <f t="shared" si="1"/>
        <v>-3.5735145308779914E-2</v>
      </c>
      <c r="F32" s="24">
        <f t="shared" si="1"/>
        <v>3.7242156774182467E-2</v>
      </c>
      <c r="G32" s="25">
        <f t="shared" si="1"/>
        <v>1.2920725240810005E-2</v>
      </c>
    </row>
    <row r="33" spans="1:7" x14ac:dyDescent="0.25">
      <c r="A33" s="21"/>
      <c r="B33" s="22" t="s">
        <v>49</v>
      </c>
      <c r="C33" s="23">
        <f t="shared" ref="C33:G33" si="2">C8 -($H8*C$24/$H$24)</f>
        <v>5.7761680838724905E-4</v>
      </c>
      <c r="D33" s="24">
        <f t="shared" si="2"/>
        <v>-9.622107548910519E-3</v>
      </c>
      <c r="E33" s="24">
        <f t="shared" si="2"/>
        <v>-6.7144875574299212E-2</v>
      </c>
      <c r="F33" s="24">
        <f t="shared" si="2"/>
        <v>9.1302457137415194E-2</v>
      </c>
      <c r="G33" s="25">
        <f t="shared" si="2"/>
        <v>-1.511309082259249E-2</v>
      </c>
    </row>
    <row r="34" spans="1:7" x14ac:dyDescent="0.25">
      <c r="A34" s="21"/>
      <c r="B34" s="22" t="s">
        <v>50</v>
      </c>
      <c r="C34" s="23">
        <f t="shared" ref="C34:G34" si="3">C9 -($H9*C$24/$H$24)</f>
        <v>3.2780443687696614E-4</v>
      </c>
      <c r="D34" s="24">
        <f t="shared" si="3"/>
        <v>-4.1176903055356068E-2</v>
      </c>
      <c r="E34" s="24">
        <f t="shared" si="3"/>
        <v>2.6371904684242331E-2</v>
      </c>
      <c r="F34" s="24">
        <f t="shared" si="3"/>
        <v>1.9085962999990019E-2</v>
      </c>
      <c r="G34" s="25">
        <f t="shared" si="3"/>
        <v>-4.6087690657529712E-3</v>
      </c>
    </row>
    <row r="35" spans="1:7" x14ac:dyDescent="0.25">
      <c r="A35" s="21"/>
      <c r="B35" s="22" t="s">
        <v>51</v>
      </c>
      <c r="C35" s="23">
        <f t="shared" ref="C35:G35" si="4">C10 -($H10*C$24/$H$24)</f>
        <v>3.4937109914138287E-2</v>
      </c>
      <c r="D35" s="24">
        <f t="shared" si="4"/>
        <v>3.3897059879327007E-3</v>
      </c>
      <c r="E35" s="24">
        <f t="shared" si="4"/>
        <v>3.8995108856258842E-2</v>
      </c>
      <c r="F35" s="24">
        <f t="shared" si="4"/>
        <v>-2.2924493605319785E-2</v>
      </c>
      <c r="G35" s="25">
        <f t="shared" si="4"/>
        <v>-5.4397431153009546E-2</v>
      </c>
    </row>
    <row r="36" spans="1:7" x14ac:dyDescent="0.25">
      <c r="A36" s="21"/>
      <c r="B36" s="22" t="s">
        <v>52</v>
      </c>
      <c r="C36" s="23">
        <f t="shared" ref="C36:G36" si="5">C11 -($H11*C$24/$H$24)</f>
        <v>1.2955784410039639E-2</v>
      </c>
      <c r="D36" s="24">
        <f t="shared" si="5"/>
        <v>4.2680448143363553E-2</v>
      </c>
      <c r="E36" s="24">
        <f t="shared" si="5"/>
        <v>-4.993480756540597E-2</v>
      </c>
      <c r="F36" s="24">
        <f t="shared" si="5"/>
        <v>-5.1633144870239567E-2</v>
      </c>
      <c r="G36" s="25">
        <f t="shared" si="5"/>
        <v>4.5931719882242455E-2</v>
      </c>
    </row>
    <row r="37" spans="1:7" x14ac:dyDescent="0.25">
      <c r="A37" s="21"/>
      <c r="B37" s="22" t="s">
        <v>53</v>
      </c>
      <c r="C37" s="23">
        <f t="shared" ref="C37:G37" si="6">C12 -($H12*C$24/$H$24)</f>
        <v>-5.3735359272925609E-3</v>
      </c>
      <c r="D37" s="24">
        <f t="shared" si="6"/>
        <v>1.7169338479360363E-2</v>
      </c>
      <c r="E37" s="24">
        <f t="shared" si="6"/>
        <v>-6.0497600181180777E-3</v>
      </c>
      <c r="F37" s="24">
        <f t="shared" si="6"/>
        <v>8.2972147741116886E-3</v>
      </c>
      <c r="G37" s="25">
        <f t="shared" si="6"/>
        <v>-1.4043257308061163E-2</v>
      </c>
    </row>
    <row r="38" spans="1:7" x14ac:dyDescent="0.25">
      <c r="A38" s="21"/>
      <c r="B38" s="22" t="s">
        <v>54</v>
      </c>
      <c r="C38" s="23">
        <f t="shared" ref="C38:G38" si="7">C13 -($H13*C$24/$H$24)</f>
        <v>-1.9496455632934263E-2</v>
      </c>
      <c r="D38" s="24">
        <f t="shared" si="7"/>
        <v>1.7353703571328011E-2</v>
      </c>
      <c r="E38" s="24">
        <f t="shared" si="7"/>
        <v>4.3753773175916541E-2</v>
      </c>
      <c r="F38" s="24">
        <f t="shared" si="7"/>
        <v>-2.311029218506435E-2</v>
      </c>
      <c r="G38" s="25">
        <f t="shared" si="7"/>
        <v>-1.8500728929245855E-2</v>
      </c>
    </row>
    <row r="39" spans="1:7" x14ac:dyDescent="0.25">
      <c r="A39" s="21"/>
      <c r="B39" s="22" t="s">
        <v>55</v>
      </c>
      <c r="C39" s="23">
        <f t="shared" ref="C39:G39" si="8">C14 -($H14*C$24/$H$24)</f>
        <v>-2.2613978825460027E-2</v>
      </c>
      <c r="D39" s="24">
        <f t="shared" si="8"/>
        <v>-2.0872440033823769E-2</v>
      </c>
      <c r="E39" s="24">
        <f t="shared" si="8"/>
        <v>1.3235951945807817E-2</v>
      </c>
      <c r="F39" s="24">
        <f t="shared" si="8"/>
        <v>3.789390459646988E-2</v>
      </c>
      <c r="G39" s="25">
        <f t="shared" si="8"/>
        <v>-7.6434376829938033E-3</v>
      </c>
    </row>
    <row r="40" spans="1:7" x14ac:dyDescent="0.25">
      <c r="A40" s="21"/>
      <c r="B40" s="22" t="s">
        <v>56</v>
      </c>
      <c r="C40" s="23">
        <f t="shared" ref="C40:G40" si="9">C15 -($H15*C$24/$H$24)</f>
        <v>-3.0057936064702001E-2</v>
      </c>
      <c r="D40" s="24">
        <f t="shared" si="9"/>
        <v>3.5052862436773802E-2</v>
      </c>
      <c r="E40" s="24">
        <f t="shared" si="9"/>
        <v>-3.7221883435538478E-2</v>
      </c>
      <c r="F40" s="24">
        <f t="shared" si="9"/>
        <v>-5.0299149090568845E-2</v>
      </c>
      <c r="G40" s="25">
        <f t="shared" si="9"/>
        <v>8.2526106154035606E-2</v>
      </c>
    </row>
    <row r="41" spans="1:7" x14ac:dyDescent="0.25">
      <c r="A41" s="21"/>
      <c r="B41" s="22" t="s">
        <v>57</v>
      </c>
      <c r="C41" s="23">
        <f t="shared" ref="C41:G41" si="10">C16 -($H16*C$24/$H$24)</f>
        <v>-2.1951035137026953E-3</v>
      </c>
      <c r="D41" s="24">
        <f t="shared" si="10"/>
        <v>-5.8451502472962769E-2</v>
      </c>
      <c r="E41" s="24">
        <f t="shared" si="10"/>
        <v>2.2563252017102853E-2</v>
      </c>
      <c r="F41" s="24">
        <f t="shared" si="10"/>
        <v>2.2757364817429265E-2</v>
      </c>
      <c r="G41" s="25">
        <f t="shared" si="10"/>
        <v>1.5325989152133845E-2</v>
      </c>
    </row>
    <row r="42" spans="1:7" x14ac:dyDescent="0.25">
      <c r="A42" s="21"/>
      <c r="B42" s="22" t="s">
        <v>58</v>
      </c>
      <c r="C42" s="23">
        <f t="shared" ref="C42:G42" si="11">C17 -($H17*C$24/$H$24)</f>
        <v>-3.5932268867145567E-2</v>
      </c>
      <c r="D42" s="24">
        <f t="shared" si="11"/>
        <v>4.0330815944184695E-2</v>
      </c>
      <c r="E42" s="24">
        <f t="shared" si="11"/>
        <v>-2.5285666397839995E-2</v>
      </c>
      <c r="F42" s="24">
        <f t="shared" si="11"/>
        <v>-1.2776755448021843E-2</v>
      </c>
      <c r="G42" s="25">
        <f t="shared" si="11"/>
        <v>3.3663874768822877E-2</v>
      </c>
    </row>
    <row r="43" spans="1:7" x14ac:dyDescent="0.25">
      <c r="A43" s="21"/>
      <c r="B43" s="22" t="s">
        <v>59</v>
      </c>
      <c r="C43" s="23">
        <f t="shared" ref="C43:G43" si="12">C18 -($H18*C$24/$H$24)</f>
        <v>7.3795901379147821E-4</v>
      </c>
      <c r="D43" s="24">
        <f t="shared" si="12"/>
        <v>-7.6981450442243651E-2</v>
      </c>
      <c r="E43" s="24">
        <f t="shared" si="12"/>
        <v>-6.6038050484748534E-3</v>
      </c>
      <c r="F43" s="24">
        <f t="shared" si="12"/>
        <v>1.7033844377245616E-2</v>
      </c>
      <c r="G43" s="25">
        <f t="shared" si="12"/>
        <v>6.581345209968148E-2</v>
      </c>
    </row>
    <row r="44" spans="1:7" x14ac:dyDescent="0.25">
      <c r="A44" s="21"/>
      <c r="B44" s="22" t="s">
        <v>60</v>
      </c>
      <c r="C44" s="23">
        <f t="shared" ref="C44:G44" si="13">C19 -($H19*C$24/$H$24)</f>
        <v>3.8599168259841554E-2</v>
      </c>
      <c r="D44" s="24">
        <f t="shared" si="13"/>
        <v>-3.8939826818135542E-2</v>
      </c>
      <c r="E44" s="24">
        <f t="shared" si="13"/>
        <v>2.9450274642228491E-2</v>
      </c>
      <c r="F44" s="24">
        <f t="shared" si="13"/>
        <v>-1.1275894793114138E-2</v>
      </c>
      <c r="G44" s="25">
        <f t="shared" si="13"/>
        <v>-1.7833721290820281E-2</v>
      </c>
    </row>
    <row r="45" spans="1:7" x14ac:dyDescent="0.25">
      <c r="A45" s="21"/>
      <c r="B45" s="22" t="s">
        <v>61</v>
      </c>
      <c r="C45" s="23">
        <f t="shared" ref="C45:G45" si="14">C20 -($H20*C$24/$H$24)</f>
        <v>3.025742052426672E-3</v>
      </c>
      <c r="D45" s="24">
        <f t="shared" si="14"/>
        <v>1.339975504415436E-2</v>
      </c>
      <c r="E45" s="24">
        <f t="shared" si="14"/>
        <v>-1.1913020297234789E-2</v>
      </c>
      <c r="F45" s="24">
        <f t="shared" si="14"/>
        <v>1.4618672977391167E-2</v>
      </c>
      <c r="G45" s="25">
        <f t="shared" si="14"/>
        <v>-1.9131149776737327E-2</v>
      </c>
    </row>
    <row r="46" spans="1:7" x14ac:dyDescent="0.25">
      <c r="A46" s="21"/>
      <c r="B46" s="22" t="s">
        <v>62</v>
      </c>
      <c r="C46" s="23">
        <f t="shared" ref="C46:G46" si="15">C21 -($H21*C$24/$H$24)</f>
        <v>1.7944391197663334E-2</v>
      </c>
      <c r="D46" s="24">
        <f t="shared" si="15"/>
        <v>-1.9560658384258717E-2</v>
      </c>
      <c r="E46" s="24">
        <f t="shared" si="15"/>
        <v>1.7499329940942887E-3</v>
      </c>
      <c r="F46" s="24">
        <f t="shared" si="15"/>
        <v>2.9627156391816289E-3</v>
      </c>
      <c r="G46" s="25">
        <f t="shared" si="15"/>
        <v>-3.0963814466804795E-3</v>
      </c>
    </row>
    <row r="47" spans="1:7" x14ac:dyDescent="0.25">
      <c r="A47" s="21"/>
      <c r="B47" s="22" t="s">
        <v>63</v>
      </c>
      <c r="C47" s="23">
        <f t="shared" ref="C47:G47" si="16">C22 -($H22*C$24/$H$24)</f>
        <v>1.5223947423747969E-3</v>
      </c>
      <c r="D47" s="24">
        <f t="shared" si="16"/>
        <v>2.8381999379398296E-3</v>
      </c>
      <c r="E47" s="24">
        <f t="shared" si="16"/>
        <v>5.5323188354091835E-2</v>
      </c>
      <c r="F47" s="24">
        <f t="shared" si="16"/>
        <v>-3.2153824337985186E-2</v>
      </c>
      <c r="G47" s="25">
        <f t="shared" si="16"/>
        <v>-2.7529958696421254E-2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3.6599903198547834E-2</v>
      </c>
      <c r="D48" s="29">
        <f t="shared" si="17"/>
        <v>5.1490073852392293E-2</v>
      </c>
      <c r="E48" s="29">
        <f t="shared" si="17"/>
        <v>2.8479774388754098E-2</v>
      </c>
      <c r="F48" s="29">
        <f t="shared" si="17"/>
        <v>-7.8415400534140922E-2</v>
      </c>
      <c r="G48" s="30">
        <f t="shared" si="17"/>
        <v>-3.8154350905553192E-2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E44B-931F-4319-AB66-2F5073D9A3EA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0.15789473684210525</v>
      </c>
      <c r="D6" s="19">
        <v>0.15920398009950248</v>
      </c>
      <c r="E6" s="19">
        <v>0.1129032258064516</v>
      </c>
      <c r="F6" s="19">
        <v>0.21186440677966101</v>
      </c>
      <c r="G6" s="20">
        <v>0.1981981981981982</v>
      </c>
      <c r="H6" s="31">
        <f>AVERAGE(C6:G6)</f>
        <v>0.16801290954518372</v>
      </c>
    </row>
    <row r="7" spans="1:8" x14ac:dyDescent="0.25">
      <c r="A7" s="21"/>
      <c r="B7" s="22" t="s">
        <v>10</v>
      </c>
      <c r="C7" s="23">
        <v>0.20095693779904306</v>
      </c>
      <c r="D7" s="24">
        <v>0.22885572139303484</v>
      </c>
      <c r="E7" s="24">
        <v>0.24193548387096775</v>
      </c>
      <c r="F7" s="24">
        <v>0.17796610169491525</v>
      </c>
      <c r="G7" s="25">
        <v>0.17117117117117117</v>
      </c>
      <c r="H7" s="31">
        <f>AVERAGE(C7:G7)</f>
        <v>0.20417708318582642</v>
      </c>
    </row>
    <row r="8" spans="1:8" ht="24" x14ac:dyDescent="0.25">
      <c r="A8" s="21"/>
      <c r="B8" s="22" t="s">
        <v>11</v>
      </c>
      <c r="C8" s="23">
        <v>0.22966507177033491</v>
      </c>
      <c r="D8" s="24">
        <v>0.21890547263681592</v>
      </c>
      <c r="E8" s="24">
        <v>0.19354838709677419</v>
      </c>
      <c r="F8" s="24">
        <v>0.16101694915254236</v>
      </c>
      <c r="G8" s="25">
        <v>0.1801801801801802</v>
      </c>
      <c r="H8" s="31">
        <f>AVERAGE(C8:G8)</f>
        <v>0.19666321216732954</v>
      </c>
    </row>
    <row r="9" spans="1:8" x14ac:dyDescent="0.25">
      <c r="A9" s="21"/>
      <c r="B9" s="22" t="s">
        <v>12</v>
      </c>
      <c r="C9" s="23">
        <v>0.10526315789473684</v>
      </c>
      <c r="D9" s="24">
        <v>9.4527363184079588E-2</v>
      </c>
      <c r="E9" s="24">
        <v>0.16666666666666663</v>
      </c>
      <c r="F9" s="24">
        <v>0.13559322033898305</v>
      </c>
      <c r="G9" s="25">
        <v>0.12612612612612611</v>
      </c>
      <c r="H9" s="31">
        <f>AVERAGE(C9:G9)</f>
        <v>0.12563530684211846</v>
      </c>
    </row>
    <row r="10" spans="1:8" x14ac:dyDescent="0.25">
      <c r="A10" s="21"/>
      <c r="B10" s="22" t="s">
        <v>13</v>
      </c>
      <c r="C10" s="23">
        <v>0.36363636363636365</v>
      </c>
      <c r="D10" s="24">
        <v>0.27860696517412936</v>
      </c>
      <c r="E10" s="24">
        <v>0.18817204301075269</v>
      </c>
      <c r="F10" s="24">
        <v>0.28813559322033899</v>
      </c>
      <c r="G10" s="25">
        <v>0.26126126126126126</v>
      </c>
      <c r="H10" s="31">
        <f>AVERAGE(C10:G10)</f>
        <v>0.27596244526056923</v>
      </c>
    </row>
    <row r="11" spans="1:8" ht="24" x14ac:dyDescent="0.25">
      <c r="A11" s="21"/>
      <c r="B11" s="22" t="s">
        <v>14</v>
      </c>
      <c r="C11" s="23">
        <v>0.17224880382775118</v>
      </c>
      <c r="D11" s="24">
        <v>0.11940298507462685</v>
      </c>
      <c r="E11" s="24">
        <v>0.13440860215053763</v>
      </c>
      <c r="F11" s="24">
        <v>0.13559322033898305</v>
      </c>
      <c r="G11" s="25">
        <v>0.14414414414414414</v>
      </c>
      <c r="H11" s="31">
        <f>AVERAGE(C11:G11)</f>
        <v>0.14115955110720857</v>
      </c>
    </row>
    <row r="12" spans="1:8" x14ac:dyDescent="0.25">
      <c r="A12" s="21"/>
      <c r="B12" s="22" t="s">
        <v>15</v>
      </c>
      <c r="C12" s="23">
        <v>0.21531100478468901</v>
      </c>
      <c r="D12" s="24">
        <v>0.22885572139303484</v>
      </c>
      <c r="E12" s="24">
        <v>0.29032258064516131</v>
      </c>
      <c r="F12" s="24">
        <v>0.32203389830508472</v>
      </c>
      <c r="G12" s="25">
        <v>0.26126126126126126</v>
      </c>
      <c r="H12" s="31">
        <f>AVERAGE(C12:G12)</f>
        <v>0.2635568932778462</v>
      </c>
    </row>
    <row r="13" spans="1:8" x14ac:dyDescent="0.25">
      <c r="A13" s="21"/>
      <c r="B13" s="22" t="s">
        <v>16</v>
      </c>
      <c r="C13" s="23">
        <v>0.41148325358851673</v>
      </c>
      <c r="D13" s="24">
        <v>0.45771144278606968</v>
      </c>
      <c r="E13" s="24">
        <v>0.30107526881720431</v>
      </c>
      <c r="F13" s="24">
        <v>0.36440677966101698</v>
      </c>
      <c r="G13" s="25">
        <v>0.3603603603603604</v>
      </c>
      <c r="H13" s="31">
        <f>AVERAGE(C13:G13)</f>
        <v>0.37900742104263363</v>
      </c>
    </row>
    <row r="14" spans="1:8" ht="24" x14ac:dyDescent="0.25">
      <c r="A14" s="21"/>
      <c r="B14" s="22" t="s">
        <v>17</v>
      </c>
      <c r="C14" s="23">
        <v>6.6985645933014357E-2</v>
      </c>
      <c r="D14" s="24">
        <v>7.9601990049751242E-2</v>
      </c>
      <c r="E14" s="24">
        <v>0.19892473118279569</v>
      </c>
      <c r="F14" s="24">
        <v>0.19491525423728814</v>
      </c>
      <c r="G14" s="25">
        <v>0.23423423423423423</v>
      </c>
      <c r="H14" s="31">
        <f>AVERAGE(C14:G14)</f>
        <v>0.15493237112741673</v>
      </c>
    </row>
    <row r="15" spans="1:8" ht="24" x14ac:dyDescent="0.25">
      <c r="A15" s="21"/>
      <c r="B15" s="22" t="s">
        <v>18</v>
      </c>
      <c r="C15" s="23">
        <v>0.14354066985645933</v>
      </c>
      <c r="D15" s="24">
        <v>8.45771144278607E-2</v>
      </c>
      <c r="E15" s="24">
        <v>8.0645161290322578E-2</v>
      </c>
      <c r="F15" s="24">
        <v>0.15254237288135594</v>
      </c>
      <c r="G15" s="25">
        <v>0.1801801801801802</v>
      </c>
      <c r="H15" s="31">
        <f>AVERAGE(C15:G15)</f>
        <v>0.12829709972723574</v>
      </c>
    </row>
    <row r="16" spans="1:8" ht="24" x14ac:dyDescent="0.25">
      <c r="A16" s="21"/>
      <c r="B16" s="22" t="s">
        <v>19</v>
      </c>
      <c r="C16" s="23">
        <v>7.1770334928229665E-2</v>
      </c>
      <c r="D16" s="24">
        <v>8.45771144278607E-2</v>
      </c>
      <c r="E16" s="24">
        <v>0.16666666666666663</v>
      </c>
      <c r="F16" s="24">
        <v>0.17796610169491525</v>
      </c>
      <c r="G16" s="25">
        <v>0.13513513513513514</v>
      </c>
      <c r="H16" s="31">
        <f>AVERAGE(C16:G16)</f>
        <v>0.12722307057056148</v>
      </c>
    </row>
    <row r="17" spans="1:8" ht="24" x14ac:dyDescent="0.25">
      <c r="A17" s="21"/>
      <c r="B17" s="22" t="s">
        <v>20</v>
      </c>
      <c r="C17" s="23">
        <v>7.1770334928229665E-2</v>
      </c>
      <c r="D17" s="24">
        <v>7.9601990049751242E-2</v>
      </c>
      <c r="E17" s="24">
        <v>0.1129032258064516</v>
      </c>
      <c r="F17" s="24">
        <v>0.10169491525423729</v>
      </c>
      <c r="G17" s="25">
        <v>7.2072072072072071E-2</v>
      </c>
      <c r="H17" s="31">
        <f>AVERAGE(C17:G17)</f>
        <v>8.7608507622148377E-2</v>
      </c>
    </row>
    <row r="18" spans="1:8" ht="24" x14ac:dyDescent="0.25">
      <c r="A18" s="21"/>
      <c r="B18" s="22" t="s">
        <v>21</v>
      </c>
      <c r="C18" s="23">
        <v>0.21052631578947367</v>
      </c>
      <c r="D18" s="24">
        <v>0.19900497512437812</v>
      </c>
      <c r="E18" s="24">
        <v>0.22043010752688172</v>
      </c>
      <c r="F18" s="24">
        <v>0.16949152542372878</v>
      </c>
      <c r="G18" s="25">
        <v>0.13513513513513514</v>
      </c>
      <c r="H18" s="31">
        <f>AVERAGE(C18:G18)</f>
        <v>0.18691761179991948</v>
      </c>
    </row>
    <row r="19" spans="1:8" x14ac:dyDescent="0.25">
      <c r="A19" s="21"/>
      <c r="B19" s="22" t="s">
        <v>22</v>
      </c>
      <c r="C19" s="23">
        <v>0.11961722488038279</v>
      </c>
      <c r="D19" s="24">
        <v>6.965174129353234E-2</v>
      </c>
      <c r="E19" s="24">
        <v>0.1075268817204301</v>
      </c>
      <c r="F19" s="24">
        <v>8.4745762711864389E-2</v>
      </c>
      <c r="G19" s="25">
        <v>0.12612612612612611</v>
      </c>
      <c r="H19" s="31">
        <f>AVERAGE(C19:G19)</f>
        <v>0.10153354734646713</v>
      </c>
    </row>
    <row r="20" spans="1:8" x14ac:dyDescent="0.25">
      <c r="A20" s="21"/>
      <c r="B20" s="22" t="s">
        <v>23</v>
      </c>
      <c r="C20" s="23">
        <v>0.13397129186602871</v>
      </c>
      <c r="D20" s="24">
        <v>0.11442786069651742</v>
      </c>
      <c r="E20" s="24">
        <v>0.11827956989247312</v>
      </c>
      <c r="F20" s="24">
        <v>0.1271186440677966</v>
      </c>
      <c r="G20" s="25">
        <v>0.1981981981981982</v>
      </c>
      <c r="H20" s="31">
        <f>AVERAGE(C20:G20)</f>
        <v>0.13839911294420282</v>
      </c>
    </row>
    <row r="21" spans="1:8" ht="24" x14ac:dyDescent="0.25">
      <c r="A21" s="21"/>
      <c r="B21" s="22" t="s">
        <v>24</v>
      </c>
      <c r="C21" s="23">
        <v>8.612440191387559E-2</v>
      </c>
      <c r="D21" s="24">
        <v>4.4776119402985072E-2</v>
      </c>
      <c r="E21" s="24">
        <v>9.6774193548387094E-2</v>
      </c>
      <c r="F21" s="24">
        <v>0.11864406779661017</v>
      </c>
      <c r="G21" s="25">
        <v>0.14414414414414414</v>
      </c>
      <c r="H21" s="31">
        <f>AVERAGE(C21:G21)</f>
        <v>9.8092585361200427E-2</v>
      </c>
    </row>
    <row r="22" spans="1:8" ht="24" x14ac:dyDescent="0.25">
      <c r="A22" s="21"/>
      <c r="B22" s="22" t="s">
        <v>25</v>
      </c>
      <c r="C22" s="23">
        <v>9.0909090909090912E-2</v>
      </c>
      <c r="D22" s="24">
        <v>8.45771144278607E-2</v>
      </c>
      <c r="E22" s="24">
        <v>0.12903225806451613</v>
      </c>
      <c r="F22" s="24">
        <v>0.11016949152542371</v>
      </c>
      <c r="G22" s="25">
        <v>9.90990990990991E-2</v>
      </c>
      <c r="H22" s="31">
        <f>AVERAGE(C22:G22)</f>
        <v>0.10275741080519811</v>
      </c>
    </row>
    <row r="23" spans="1:8" ht="24" x14ac:dyDescent="0.25">
      <c r="A23" s="21"/>
      <c r="B23" s="22" t="s">
        <v>26</v>
      </c>
      <c r="C23" s="23">
        <v>0.21531100478468901</v>
      </c>
      <c r="D23" s="24">
        <v>0.22388059701492538</v>
      </c>
      <c r="E23" s="24">
        <v>0.20967741935483872</v>
      </c>
      <c r="F23" s="24">
        <v>0.17796610169491525</v>
      </c>
      <c r="G23" s="25">
        <v>0.25225225225225223</v>
      </c>
      <c r="H23" s="31">
        <f>AVERAGE(C23:G23)</f>
        <v>0.21581747502032411</v>
      </c>
    </row>
    <row r="24" spans="1:8" ht="24" x14ac:dyDescent="0.25">
      <c r="A24" s="21"/>
      <c r="B24" s="22" t="s">
        <v>27</v>
      </c>
      <c r="C24" s="23">
        <v>0.13875598086124402</v>
      </c>
      <c r="D24" s="24">
        <v>0.11940298507462685</v>
      </c>
      <c r="E24" s="24">
        <v>0.19354838709677419</v>
      </c>
      <c r="F24" s="24">
        <v>0.2288135593220339</v>
      </c>
      <c r="G24" s="25">
        <v>0.1981981981981982</v>
      </c>
      <c r="H24" s="31">
        <f>AVERAGE(C24:G24)</f>
        <v>0.17574382211057543</v>
      </c>
    </row>
    <row r="25" spans="1:8" ht="24.75" thickBot="1" x14ac:dyDescent="0.3">
      <c r="A25" s="26"/>
      <c r="B25" s="27" t="s">
        <v>28</v>
      </c>
      <c r="C25" s="28">
        <v>0.10047846889952153</v>
      </c>
      <c r="D25" s="29">
        <v>9.950248756218906E-2</v>
      </c>
      <c r="E25" s="29">
        <v>0.20967741935483872</v>
      </c>
      <c r="F25" s="29">
        <v>0.21186440677966101</v>
      </c>
      <c r="G25" s="30">
        <v>0.33333333333333326</v>
      </c>
      <c r="H25" s="31">
        <f>AVERAGE(C25:G25)</f>
        <v>0.1909712231859087</v>
      </c>
    </row>
    <row r="26" spans="1:8" ht="15.75" thickTop="1" x14ac:dyDescent="0.25">
      <c r="C26" s="32">
        <f>AVERAGE(C6:C25)</f>
        <v>0.16531100478468894</v>
      </c>
      <c r="D26" s="32">
        <f>AVERAGE(D6:D25)</f>
        <v>0.1534825870646766</v>
      </c>
      <c r="E26" s="32">
        <f>AVERAGE(E6:E25)</f>
        <v>0.17365591397849456</v>
      </c>
      <c r="F26" s="32">
        <f>AVERAGE(F6:F25)</f>
        <v>0.1826271186440678</v>
      </c>
      <c r="G26" s="32">
        <f>AVERAGE(G6:G25)</f>
        <v>0.19054054054054056</v>
      </c>
      <c r="H26" s="32">
        <f>AVERAGE(H6:H25)</f>
        <v>0.17312343300249369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-2.5363637432979369E-3</v>
      </c>
      <c r="D33" s="19">
        <f t="shared" ref="D33:G33" si="0">D6 -($H6*D$26/$H$26)</f>
        <v>1.0252127828372593E-2</v>
      </c>
      <c r="E33" s="19">
        <f t="shared" si="0"/>
        <v>-5.5626446123256207E-2</v>
      </c>
      <c r="F33" s="19">
        <f t="shared" si="0"/>
        <v>3.4628355985766884E-2</v>
      </c>
      <c r="G33" s="20">
        <f t="shared" si="0"/>
        <v>1.3282326052414611E-2</v>
      </c>
    </row>
    <row r="34" spans="1:7" x14ac:dyDescent="0.25">
      <c r="A34" s="21"/>
      <c r="B34" s="22" t="s">
        <v>10</v>
      </c>
      <c r="C34" s="23">
        <f t="shared" ref="C34:G34" si="1">C7 -($H7*C$26/$H$26)</f>
        <v>5.9936206438789275E-3</v>
      </c>
      <c r="D34" s="24">
        <f t="shared" si="1"/>
        <v>4.7842519406513878E-2</v>
      </c>
      <c r="E34" s="24">
        <f t="shared" si="1"/>
        <v>3.7130407058592607E-2</v>
      </c>
      <c r="F34" s="24">
        <f t="shared" si="1"/>
        <v>-3.7419370674041968E-2</v>
      </c>
      <c r="G34" s="25">
        <f t="shared" si="1"/>
        <v>-5.35471764349435E-2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4.187655207815999E-2</v>
      </c>
      <c r="D35" s="24">
        <f t="shared" si="2"/>
        <v>4.4553693328833133E-2</v>
      </c>
      <c r="E35" s="24">
        <f t="shared" si="2"/>
        <v>-3.7197080568857899E-3</v>
      </c>
      <c r="F35" s="24">
        <f t="shared" si="2"/>
        <v>-4.6442175002470387E-2</v>
      </c>
      <c r="G35" s="25">
        <f t="shared" si="2"/>
        <v>-3.6268362347637084E-2</v>
      </c>
    </row>
    <row r="36" spans="1:7" x14ac:dyDescent="0.25">
      <c r="A36" s="21"/>
      <c r="B36" s="22" t="s">
        <v>12</v>
      </c>
      <c r="C36" s="23">
        <f t="shared" ref="C36:G36" si="3">C9 -($H9*C$26/$H$26)</f>
        <v>-1.4702686418228875E-2</v>
      </c>
      <c r="D36" s="24">
        <f t="shared" si="3"/>
        <v>-1.6854623565888877E-2</v>
      </c>
      <c r="E36" s="24">
        <f t="shared" si="3"/>
        <v>4.0644939513633377E-2</v>
      </c>
      <c r="F36" s="24">
        <f t="shared" si="3"/>
        <v>3.0611090550707321E-3</v>
      </c>
      <c r="G36" s="25">
        <f t="shared" si="3"/>
        <v>-1.2148738584586455E-2</v>
      </c>
    </row>
    <row r="37" spans="1:7" x14ac:dyDescent="0.25">
      <c r="A37" s="21"/>
      <c r="B37" s="22" t="s">
        <v>13</v>
      </c>
      <c r="C37" s="23">
        <f t="shared" ref="C37:G37" si="4">C10 -($H10*C$26/$H$26)</f>
        <v>0.1001270956090406</v>
      </c>
      <c r="D37" s="24">
        <f t="shared" si="4"/>
        <v>3.3952447315323514E-2</v>
      </c>
      <c r="E37" s="24">
        <f t="shared" si="4"/>
        <v>-8.8639188284401593E-2</v>
      </c>
      <c r="F37" s="24">
        <f t="shared" si="4"/>
        <v>-2.9759296847266525E-3</v>
      </c>
      <c r="G37" s="25">
        <f t="shared" si="4"/>
        <v>-4.2464424955236058E-2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3.7459267692846937E-2</v>
      </c>
      <c r="D38" s="24">
        <f t="shared" si="5"/>
        <v>-5.7420211043502645E-3</v>
      </c>
      <c r="E38" s="24">
        <f t="shared" si="5"/>
        <v>-7.1851176549333484E-3</v>
      </c>
      <c r="F38" s="24">
        <f t="shared" si="5"/>
        <v>-1.3315345305207921E-2</v>
      </c>
      <c r="G38" s="25">
        <f t="shared" si="5"/>
        <v>-1.1216783628355376E-2</v>
      </c>
    </row>
    <row r="39" spans="1:7" x14ac:dyDescent="0.25">
      <c r="A39" s="21"/>
      <c r="B39" s="22" t="s">
        <v>15</v>
      </c>
      <c r="C39" s="23">
        <f t="shared" ref="C39:G39" si="6">C12 -($H12*C$26/$H$26)</f>
        <v>-3.6352528511027327E-2</v>
      </c>
      <c r="D39" s="24">
        <f t="shared" si="6"/>
        <v>-4.8006538154560796E-3</v>
      </c>
      <c r="E39" s="24">
        <f t="shared" si="6"/>
        <v>2.5955057463954045E-2</v>
      </c>
      <c r="F39" s="24">
        <f t="shared" si="6"/>
        <v>4.4008935517858672E-2</v>
      </c>
      <c r="G39" s="25">
        <f t="shared" si="6"/>
        <v>-2.88108106553292E-2</v>
      </c>
    </row>
    <row r="40" spans="1:7" x14ac:dyDescent="0.25">
      <c r="A40" s="21"/>
      <c r="B40" s="22" t="s">
        <v>16</v>
      </c>
      <c r="C40" s="23">
        <f t="shared" ref="C40:G40" si="7">C13 -($H13*C$26/$H$26)</f>
        <v>4.9579053176149968E-2</v>
      </c>
      <c r="D40" s="24">
        <f t="shared" si="7"/>
        <v>0.12170239716197639</v>
      </c>
      <c r="E40" s="24">
        <f t="shared" si="7"/>
        <v>-7.9097876806834999E-2</v>
      </c>
      <c r="F40" s="24">
        <f t="shared" si="7"/>
        <v>-3.5406417485658148E-2</v>
      </c>
      <c r="G40" s="25">
        <f t="shared" si="7"/>
        <v>-5.6777156045633326E-2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-8.0955193158240665E-2</v>
      </c>
      <c r="D41" s="24">
        <f t="shared" si="8"/>
        <v>-5.7753310317692402E-2</v>
      </c>
      <c r="E41" s="24">
        <f t="shared" si="8"/>
        <v>4.3515829878260387E-2</v>
      </c>
      <c r="F41" s="24">
        <f t="shared" si="8"/>
        <v>3.1477803668214011E-2</v>
      </c>
      <c r="G41" s="25">
        <f t="shared" si="8"/>
        <v>6.3714869929458684E-2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2.1033149649386712E-2</v>
      </c>
      <c r="D42" s="24">
        <f t="shared" si="9"/>
        <v>-2.9164684920280237E-2</v>
      </c>
      <c r="E42" s="24">
        <f t="shared" si="9"/>
        <v>-4.8046545704664476E-2</v>
      </c>
      <c r="F42" s="24">
        <f t="shared" si="9"/>
        <v>1.7202348442040521E-2</v>
      </c>
      <c r="G42" s="25">
        <f t="shared" si="9"/>
        <v>3.8975732533517493E-2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-4.9711623135240399E-2</v>
      </c>
      <c r="D43" s="24">
        <f t="shared" si="10"/>
        <v>-2.8212504324676604E-2</v>
      </c>
      <c r="E43" s="24">
        <f t="shared" si="10"/>
        <v>3.9052292252296422E-2</v>
      </c>
      <c r="F43" s="24">
        <f t="shared" si="10"/>
        <v>4.3759065706795303E-2</v>
      </c>
      <c r="G43" s="25">
        <f t="shared" si="10"/>
        <v>-4.8872304991747495E-3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-1.1884720725015244E-2</v>
      </c>
      <c r="D44" s="24">
        <f t="shared" si="11"/>
        <v>1.932663803609333E-3</v>
      </c>
      <c r="E44" s="24">
        <f t="shared" si="11"/>
        <v>2.5025258049210186E-2</v>
      </c>
      <c r="F44" s="24">
        <f t="shared" si="11"/>
        <v>9.2771007605208511E-3</v>
      </c>
      <c r="G44" s="25">
        <f t="shared" si="11"/>
        <v>-2.435030188832514E-2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3.2043613114821679E-2</v>
      </c>
      <c r="D45" s="24">
        <f t="shared" si="12"/>
        <v>3.3293158246362947E-2</v>
      </c>
      <c r="E45" s="24">
        <f t="shared" si="12"/>
        <v>3.2937587578268451E-2</v>
      </c>
      <c r="F45" s="24">
        <f t="shared" si="12"/>
        <v>-2.7687009421741848E-2</v>
      </c>
      <c r="G45" s="25">
        <f t="shared" si="12"/>
        <v>-7.0587349517711201E-2</v>
      </c>
    </row>
    <row r="46" spans="1:7" x14ac:dyDescent="0.25">
      <c r="A46" s="21"/>
      <c r="B46" s="22" t="s">
        <v>22</v>
      </c>
      <c r="C46" s="23">
        <f t="shared" ref="C46:G46" si="13">C19 -($H19*C$26/$H$26)</f>
        <v>2.2665515685957899E-2</v>
      </c>
      <c r="D46" s="24">
        <f t="shared" si="13"/>
        <v>-2.0362829526381673E-2</v>
      </c>
      <c r="E46" s="24">
        <f t="shared" si="13"/>
        <v>5.6810445732685677E-3</v>
      </c>
      <c r="F46" s="24">
        <f t="shared" si="13"/>
        <v>-2.236151257725974E-2</v>
      </c>
      <c r="G46" s="25">
        <f t="shared" si="13"/>
        <v>1.4377781844414975E-2</v>
      </c>
    </row>
    <row r="47" spans="1:7" x14ac:dyDescent="0.25">
      <c r="A47" s="21"/>
      <c r="B47" s="22" t="s">
        <v>23</v>
      </c>
      <c r="C47" s="23">
        <f t="shared" ref="C47:G47" si="14">C20 -($H20*C$26/$H$26)</f>
        <v>1.8176254020193794E-3</v>
      </c>
      <c r="D47" s="24">
        <f t="shared" si="14"/>
        <v>-8.269878908881062E-3</v>
      </c>
      <c r="E47" s="24">
        <f t="shared" si="14"/>
        <v>-2.0545221386892576E-2</v>
      </c>
      <c r="F47" s="24">
        <f t="shared" si="14"/>
        <v>-1.8877947967959746E-2</v>
      </c>
      <c r="G47" s="25">
        <f t="shared" si="14"/>
        <v>4.5875422861713949E-2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-7.5416233419563911E-3</v>
      </c>
      <c r="D48" s="24">
        <f t="shared" si="15"/>
        <v>-4.2187866419100627E-2</v>
      </c>
      <c r="E48" s="24">
        <f t="shared" si="15"/>
        <v>-1.6200981427174216E-3</v>
      </c>
      <c r="F48" s="24">
        <f t="shared" si="15"/>
        <v>1.5166647587381427E-2</v>
      </c>
      <c r="G48" s="25">
        <f t="shared" si="15"/>
        <v>3.6182940316392964E-2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-7.2112532561941362E-3</v>
      </c>
      <c r="D49" s="24">
        <f t="shared" si="16"/>
        <v>-6.5224725946678025E-3</v>
      </c>
      <c r="E49" s="24">
        <f t="shared" si="16"/>
        <v>2.5958793184789081E-2</v>
      </c>
      <c r="F49" s="24">
        <f t="shared" si="16"/>
        <v>1.7711682643096749E-3</v>
      </c>
      <c r="G49" s="25">
        <f t="shared" si="16"/>
        <v>-1.3996235598236803E-2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9.2325841633142391E-3</v>
      </c>
      <c r="D50" s="24">
        <f t="shared" si="17"/>
        <v>3.2547605140807234E-2</v>
      </c>
      <c r="E50" s="24">
        <f t="shared" si="17"/>
        <v>-6.803851997061211E-3</v>
      </c>
      <c r="F50" s="24">
        <f t="shared" si="17"/>
        <v>-4.9698766846780928E-2</v>
      </c>
      <c r="G50" s="25">
        <f t="shared" si="17"/>
        <v>1.4722429539720638E-2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-2.9057164441751354E-2</v>
      </c>
      <c r="D51" s="24">
        <f t="shared" si="18"/>
        <v>-3.6402708067888978E-2</v>
      </c>
      <c r="E51" s="24">
        <f t="shared" si="18"/>
        <v>1.7264024400209937E-2</v>
      </c>
      <c r="F51" s="24">
        <f t="shared" si="18"/>
        <v>4.3422204177824747E-2</v>
      </c>
      <c r="G51" s="25">
        <f t="shared" si="18"/>
        <v>4.7736439316055923E-3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-8.1874920484623359E-2</v>
      </c>
      <c r="D52" s="29">
        <f t="shared" si="19"/>
        <v>-6.9803058666534482E-2</v>
      </c>
      <c r="E52" s="29">
        <f t="shared" si="19"/>
        <v>1.8118820205165226E-2</v>
      </c>
      <c r="F52" s="29">
        <f t="shared" si="19"/>
        <v>1.0409735800063852E-2</v>
      </c>
      <c r="G52" s="30">
        <f t="shared" si="19"/>
        <v>0.12314942314592886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AC6D-4885-4EF3-8E69-A9BF21AC9EC0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0.23923444976076558</v>
      </c>
      <c r="D6" s="19">
        <v>0.32338308457711451</v>
      </c>
      <c r="E6" s="19">
        <v>0.19892473118279569</v>
      </c>
      <c r="F6" s="19">
        <v>0.33050847457627119</v>
      </c>
      <c r="G6" s="20">
        <v>0.23423423423423423</v>
      </c>
      <c r="H6" s="31">
        <f>AVERAGE(C6:G6)</f>
        <v>0.26525699486623627</v>
      </c>
    </row>
    <row r="7" spans="1:8" x14ac:dyDescent="0.25">
      <c r="A7" s="21"/>
      <c r="B7" s="22" t="s">
        <v>31</v>
      </c>
      <c r="C7" s="23">
        <v>0.17224880382775118</v>
      </c>
      <c r="D7" s="24">
        <v>0.14925373134328357</v>
      </c>
      <c r="E7" s="24">
        <v>0.13440860215053763</v>
      </c>
      <c r="F7" s="24">
        <v>0.1440677966101695</v>
      </c>
      <c r="G7" s="25">
        <v>0.1981981981981982</v>
      </c>
      <c r="H7" s="31">
        <f>AVERAGE(C7:G7)</f>
        <v>0.15963542642598799</v>
      </c>
    </row>
    <row r="8" spans="1:8" ht="24" x14ac:dyDescent="0.25">
      <c r="A8" s="21"/>
      <c r="B8" s="22" t="s">
        <v>32</v>
      </c>
      <c r="C8" s="23">
        <v>0.11483253588516745</v>
      </c>
      <c r="D8" s="24">
        <v>0.1691542288557214</v>
      </c>
      <c r="E8" s="24">
        <v>0.17741935483870969</v>
      </c>
      <c r="F8" s="24">
        <v>0.26271186440677968</v>
      </c>
      <c r="G8" s="25">
        <v>0.1891891891891892</v>
      </c>
      <c r="H8" s="31">
        <f>AVERAGE(C8:G8)</f>
        <v>0.1826614346351135</v>
      </c>
    </row>
    <row r="9" spans="1:8" ht="24" x14ac:dyDescent="0.25">
      <c r="A9" s="21"/>
      <c r="B9" s="22" t="s">
        <v>33</v>
      </c>
      <c r="C9" s="23">
        <v>0.15789473684210525</v>
      </c>
      <c r="D9" s="24">
        <v>9.4527363184079588E-2</v>
      </c>
      <c r="E9" s="24">
        <v>0.18279569892473119</v>
      </c>
      <c r="F9" s="24">
        <v>0.17796610169491525</v>
      </c>
      <c r="G9" s="25">
        <v>0.1801801801801802</v>
      </c>
      <c r="H9" s="31">
        <f>AVERAGE(C9:G9)</f>
        <v>0.15867281616520229</v>
      </c>
    </row>
    <row r="10" spans="1:8" x14ac:dyDescent="0.25">
      <c r="A10" s="21"/>
      <c r="B10" s="22" t="s">
        <v>34</v>
      </c>
      <c r="C10" s="23">
        <v>0.10047846889952153</v>
      </c>
      <c r="D10" s="24">
        <v>0.1044776119402985</v>
      </c>
      <c r="E10" s="24">
        <v>9.6774193548387094E-2</v>
      </c>
      <c r="F10" s="24">
        <v>0.10169491525423729</v>
      </c>
      <c r="G10" s="25">
        <v>0.11711711711711711</v>
      </c>
      <c r="H10" s="31">
        <f>AVERAGE(C10:G10)</f>
        <v>0.10410846135191229</v>
      </c>
    </row>
    <row r="11" spans="1:8" x14ac:dyDescent="0.25">
      <c r="A11" s="21"/>
      <c r="B11" s="22" t="s">
        <v>35</v>
      </c>
      <c r="C11" s="23">
        <v>0.38277511961722488</v>
      </c>
      <c r="D11" s="24">
        <v>0.35820895522388058</v>
      </c>
      <c r="E11" s="24">
        <v>0.35483870967741937</v>
      </c>
      <c r="F11" s="24">
        <v>0.3728813559322034</v>
      </c>
      <c r="G11" s="25">
        <v>0.3603603603603604</v>
      </c>
      <c r="H11" s="31">
        <f>AVERAGE(C11:G11)</f>
        <v>0.36581290016221774</v>
      </c>
    </row>
    <row r="12" spans="1:8" x14ac:dyDescent="0.25">
      <c r="A12" s="21"/>
      <c r="B12" s="22" t="s">
        <v>36</v>
      </c>
      <c r="C12" s="23">
        <v>0.22966507177033491</v>
      </c>
      <c r="D12" s="24">
        <v>0.23383084577114427</v>
      </c>
      <c r="E12" s="24">
        <v>0.34408602150537637</v>
      </c>
      <c r="F12" s="24">
        <v>0.28813559322033899</v>
      </c>
      <c r="G12" s="25">
        <v>0.27927927927927926</v>
      </c>
      <c r="H12" s="31">
        <f>AVERAGE(C12:G12)</f>
        <v>0.27499936230929473</v>
      </c>
    </row>
    <row r="13" spans="1:8" x14ac:dyDescent="0.25">
      <c r="A13" s="21"/>
      <c r="B13" s="22" t="s">
        <v>37</v>
      </c>
      <c r="C13" s="23">
        <v>0.10047846889952153</v>
      </c>
      <c r="D13" s="24">
        <v>9.950248756218906E-2</v>
      </c>
      <c r="E13" s="24">
        <v>0.1129032258064516</v>
      </c>
      <c r="F13" s="24">
        <v>7.6271186440677971E-2</v>
      </c>
      <c r="G13" s="25">
        <v>9.90990990990991E-2</v>
      </c>
      <c r="H13" s="31">
        <f>AVERAGE(C13:G13)</f>
        <v>9.7650893561587848E-2</v>
      </c>
    </row>
    <row r="14" spans="1:8" ht="24" x14ac:dyDescent="0.25">
      <c r="A14" s="21"/>
      <c r="B14" s="22" t="s">
        <v>38</v>
      </c>
      <c r="C14" s="23">
        <v>0.19617224880382775</v>
      </c>
      <c r="D14" s="24">
        <v>0.18905472636815918</v>
      </c>
      <c r="E14" s="24">
        <v>0.32795698924731181</v>
      </c>
      <c r="F14" s="24">
        <v>0.21186440677966101</v>
      </c>
      <c r="G14" s="25">
        <v>0.3783783783783784</v>
      </c>
      <c r="H14" s="31">
        <f>AVERAGE(C14:G14)</f>
        <v>0.26068534991546766</v>
      </c>
    </row>
    <row r="15" spans="1:8" ht="24" x14ac:dyDescent="0.25">
      <c r="A15" s="21"/>
      <c r="B15" s="22" t="s">
        <v>39</v>
      </c>
      <c r="C15" s="23">
        <v>0.16746411483253587</v>
      </c>
      <c r="D15" s="24">
        <v>0.1691542288557214</v>
      </c>
      <c r="E15" s="24">
        <v>0.17741935483870969</v>
      </c>
      <c r="F15" s="24">
        <v>0.16949152542372878</v>
      </c>
      <c r="G15" s="25">
        <v>0.13513513513513514</v>
      </c>
      <c r="H15" s="31">
        <f>AVERAGE(C15:G15)</f>
        <v>0.16373287181716617</v>
      </c>
    </row>
    <row r="16" spans="1:8" x14ac:dyDescent="0.25">
      <c r="A16" s="21"/>
      <c r="B16" s="22" t="s">
        <v>40</v>
      </c>
      <c r="C16" s="23">
        <v>0.15789473684210525</v>
      </c>
      <c r="D16" s="24">
        <v>0.19900497512437812</v>
      </c>
      <c r="E16" s="24">
        <v>0.21505376344086019</v>
      </c>
      <c r="F16" s="24">
        <v>0.26271186440677968</v>
      </c>
      <c r="G16" s="25">
        <v>0.27027027027027029</v>
      </c>
      <c r="H16" s="31">
        <f>AVERAGE(C16:G16)</f>
        <v>0.2209871220168787</v>
      </c>
    </row>
    <row r="17" spans="1:8" x14ac:dyDescent="0.25">
      <c r="A17" s="21"/>
      <c r="B17" s="22" t="s">
        <v>41</v>
      </c>
      <c r="C17" s="23">
        <v>0.18181818181818182</v>
      </c>
      <c r="D17" s="24">
        <v>0.17412935323383086</v>
      </c>
      <c r="E17" s="24">
        <v>0.12365591397849462</v>
      </c>
      <c r="F17" s="24">
        <v>0.11864406779661017</v>
      </c>
      <c r="G17" s="25">
        <v>0.12612612612612611</v>
      </c>
      <c r="H17" s="31">
        <f>AVERAGE(C17:G17)</f>
        <v>0.14487472859064873</v>
      </c>
    </row>
    <row r="18" spans="1:8" x14ac:dyDescent="0.25">
      <c r="A18" s="21"/>
      <c r="B18" s="22" t="s">
        <v>42</v>
      </c>
      <c r="C18" s="23">
        <v>0.33971291866028708</v>
      </c>
      <c r="D18" s="24">
        <v>0.29353233830845771</v>
      </c>
      <c r="E18" s="24">
        <v>0.36021505376344087</v>
      </c>
      <c r="F18" s="24">
        <v>0.29661016949152541</v>
      </c>
      <c r="G18" s="25">
        <v>0.45045045045045046</v>
      </c>
      <c r="H18" s="31">
        <f>AVERAGE(C18:G18)</f>
        <v>0.34810418613483229</v>
      </c>
    </row>
    <row r="19" spans="1:8" ht="24" x14ac:dyDescent="0.25">
      <c r="A19" s="21"/>
      <c r="B19" s="22" t="s">
        <v>43</v>
      </c>
      <c r="C19" s="23">
        <v>9.569377990430622E-2</v>
      </c>
      <c r="D19" s="24">
        <v>4.4776119402985072E-2</v>
      </c>
      <c r="E19" s="24">
        <v>0.16129032258064516</v>
      </c>
      <c r="F19" s="24">
        <v>0.10169491525423729</v>
      </c>
      <c r="G19" s="25">
        <v>0.13513513513513514</v>
      </c>
      <c r="H19" s="31">
        <f>AVERAGE(C19:G19)</f>
        <v>0.10771805445546176</v>
      </c>
    </row>
    <row r="20" spans="1:8" ht="24" x14ac:dyDescent="0.25">
      <c r="A20" s="21"/>
      <c r="B20" s="22" t="s">
        <v>44</v>
      </c>
      <c r="C20" s="23">
        <v>0.37320574162679426</v>
      </c>
      <c r="D20" s="24">
        <v>0.25870646766169153</v>
      </c>
      <c r="E20" s="24">
        <v>0.23118279569892472</v>
      </c>
      <c r="F20" s="24">
        <v>0.2711864406779661</v>
      </c>
      <c r="G20" s="25">
        <v>0.29729729729729731</v>
      </c>
      <c r="H20" s="31">
        <f>AVERAGE(C20:G20)</f>
        <v>0.28631574859253484</v>
      </c>
    </row>
    <row r="21" spans="1:8" ht="24.75" thickBot="1" x14ac:dyDescent="0.3">
      <c r="A21" s="26"/>
      <c r="B21" s="27" t="s">
        <v>45</v>
      </c>
      <c r="C21" s="28">
        <v>0.19138755980861244</v>
      </c>
      <c r="D21" s="29">
        <v>0.19900497512437812</v>
      </c>
      <c r="E21" s="29">
        <v>0.17741935483870969</v>
      </c>
      <c r="F21" s="29">
        <v>0.1864406779661017</v>
      </c>
      <c r="G21" s="30">
        <v>0.2162162162162162</v>
      </c>
      <c r="H21" s="31">
        <f>AVERAGE(C21:G21)</f>
        <v>0.1940937567908036</v>
      </c>
    </row>
    <row r="22" spans="1:8" ht="15.75" thickTop="1" x14ac:dyDescent="0.25">
      <c r="C22" s="32">
        <f>AVERAGE(C6:C21)</f>
        <v>0.20005980861244019</v>
      </c>
      <c r="D22" s="32">
        <f>AVERAGE(D6:D21)</f>
        <v>0.19123134328358207</v>
      </c>
      <c r="E22" s="32">
        <f>AVERAGE(E6:E21)</f>
        <v>0.21102150537634404</v>
      </c>
      <c r="F22" s="32">
        <f>AVERAGE(F6:F21)</f>
        <v>0.21080508474576276</v>
      </c>
      <c r="G22" s="32">
        <f>AVERAGE(G6:G21)</f>
        <v>0.22916666666666669</v>
      </c>
      <c r="H22" s="32">
        <f>AVERAGE(H6:H21)</f>
        <v>0.20845688173695914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-1.5337446277730593E-2</v>
      </c>
      <c r="D29" s="19">
        <f t="shared" ref="D29:G29" si="0">D6 -($H6*D$22/$H$22)</f>
        <v>8.0045224867381359E-2</v>
      </c>
      <c r="E29" s="19">
        <f t="shared" si="0"/>
        <v>-6.9595693289974558E-2</v>
      </c>
      <c r="F29" s="19">
        <f t="shared" si="0"/>
        <v>6.2263440801168024E-2</v>
      </c>
      <c r="G29" s="20">
        <f t="shared" si="0"/>
        <v>-5.7375526100844398E-2</v>
      </c>
    </row>
    <row r="30" spans="1:8" x14ac:dyDescent="0.25">
      <c r="A30" s="21"/>
      <c r="B30" s="22" t="s">
        <v>31</v>
      </c>
      <c r="C30" s="23">
        <f t="shared" ref="C30:G30" si="1">C7 -($H7*C$22/$H$22)</f>
        <v>1.9043821615422007E-2</v>
      </c>
      <c r="D30" s="24">
        <f t="shared" si="1"/>
        <v>2.8095517281921389E-3</v>
      </c>
      <c r="E30" s="24">
        <f t="shared" si="1"/>
        <v>-2.71908025566375E-2</v>
      </c>
      <c r="F30" s="24">
        <f t="shared" si="1"/>
        <v>-1.7365874064325326E-2</v>
      </c>
      <c r="G30" s="25">
        <f t="shared" si="1"/>
        <v>2.2703303277348763E-2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-6.0470919436046322E-2</v>
      </c>
      <c r="D31" s="24">
        <f t="shared" si="2"/>
        <v>1.5867625273318919E-3</v>
      </c>
      <c r="E31" s="24">
        <f t="shared" si="2"/>
        <v>-7.4893446953400444E-3</v>
      </c>
      <c r="F31" s="24">
        <f t="shared" si="2"/>
        <v>7.7992804584008452E-2</v>
      </c>
      <c r="G31" s="25">
        <f t="shared" si="2"/>
        <v>-1.161930297995406E-2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5.6135889639390701E-3</v>
      </c>
      <c r="D32" s="24">
        <f t="shared" si="3"/>
        <v>-5.1033750102403463E-2</v>
      </c>
      <c r="E32" s="24">
        <f t="shared" si="3"/>
        <v>2.2170747373667476E-2</v>
      </c>
      <c r="F32" s="24">
        <f t="shared" si="3"/>
        <v>1.7505884791345239E-2</v>
      </c>
      <c r="G32" s="25">
        <f t="shared" si="3"/>
        <v>5.7435289734516781E-3</v>
      </c>
    </row>
    <row r="33" spans="1:7" x14ac:dyDescent="0.25">
      <c r="A33" s="21"/>
      <c r="B33" s="22" t="s">
        <v>34</v>
      </c>
      <c r="C33" s="23">
        <f t="shared" ref="C33:G33" si="4">C10 -($H10*C$22/$H$22)</f>
        <v>5.6371108749178611E-4</v>
      </c>
      <c r="D33" s="24">
        <f t="shared" si="4"/>
        <v>8.9720054780711989E-3</v>
      </c>
      <c r="E33" s="24">
        <f t="shared" si="4"/>
        <v>-8.6151035275288529E-3</v>
      </c>
      <c r="F33" s="24">
        <f t="shared" si="4"/>
        <v>-3.586296069522682E-3</v>
      </c>
      <c r="G33" s="25">
        <f t="shared" si="4"/>
        <v>2.6656830314886054E-3</v>
      </c>
    </row>
    <row r="34" spans="1:7" x14ac:dyDescent="0.25">
      <c r="A34" s="21"/>
      <c r="B34" s="22" t="s">
        <v>35</v>
      </c>
      <c r="C34" s="23">
        <f t="shared" ref="C34:G34" si="5">C11 -($H11*C$22/$H$22)</f>
        <v>3.1697917537791387E-2</v>
      </c>
      <c r="D34" s="24">
        <f t="shared" si="5"/>
        <v>2.2624484682120194E-2</v>
      </c>
      <c r="E34" s="24">
        <f t="shared" si="5"/>
        <v>-1.5474749082483807E-2</v>
      </c>
      <c r="F34" s="24">
        <f t="shared" si="5"/>
        <v>2.9476853465653097E-3</v>
      </c>
      <c r="G34" s="25">
        <f t="shared" si="5"/>
        <v>-4.1795338483993194E-2</v>
      </c>
    </row>
    <row r="35" spans="1:7" x14ac:dyDescent="0.25">
      <c r="A35" s="21"/>
      <c r="B35" s="22" t="s">
        <v>36</v>
      </c>
      <c r="C35" s="23">
        <f t="shared" ref="C35:G35" si="6">C12 -($H12*C$22/$H$22)</f>
        <v>-3.4256749057642477E-2</v>
      </c>
      <c r="D35" s="24">
        <f t="shared" si="6"/>
        <v>-1.8444334680291163E-2</v>
      </c>
      <c r="E35" s="24">
        <f t="shared" si="6"/>
        <v>6.5703370241946113E-2</v>
      </c>
      <c r="F35" s="24">
        <f t="shared" si="6"/>
        <v>1.0038447212981416E-2</v>
      </c>
      <c r="G35" s="25">
        <f t="shared" si="6"/>
        <v>-2.3040733716993778E-2</v>
      </c>
    </row>
    <row r="36" spans="1:7" x14ac:dyDescent="0.25">
      <c r="A36" s="21"/>
      <c r="B36" s="22" t="s">
        <v>37</v>
      </c>
      <c r="C36" s="23">
        <f t="shared" ref="C36:G36" si="7">C13 -($H13*C$22/$H$22)</f>
        <v>6.761154728927174E-3</v>
      </c>
      <c r="D36" s="24">
        <f t="shared" si="7"/>
        <v>9.9208369444456074E-3</v>
      </c>
      <c r="E36" s="24">
        <f t="shared" si="7"/>
        <v>1.4050943315180336E-2</v>
      </c>
      <c r="F36" s="24">
        <f t="shared" si="7"/>
        <v>-2.2479714566876696E-2</v>
      </c>
      <c r="G36" s="25">
        <f t="shared" si="7"/>
        <v>-8.2532204216764077E-3</v>
      </c>
    </row>
    <row r="37" spans="1:7" ht="24" x14ac:dyDescent="0.25">
      <c r="A37" s="21"/>
      <c r="B37" s="22" t="s">
        <v>38</v>
      </c>
      <c r="C37" s="23">
        <f t="shared" ref="C37:G37" si="8">C14 -($H14*C$22/$H$22)</f>
        <v>-5.4012157571223879E-2</v>
      </c>
      <c r="D37" s="24">
        <f t="shared" si="8"/>
        <v>-5.008925978044948E-2</v>
      </c>
      <c r="E37" s="24">
        <f t="shared" si="8"/>
        <v>6.4064454204331045E-2</v>
      </c>
      <c r="F37" s="24">
        <f t="shared" si="8"/>
        <v>-5.1757483862703624E-2</v>
      </c>
      <c r="G37" s="25">
        <f t="shared" si="8"/>
        <v>9.1794447010045688E-2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1.0326740780087856E-2</v>
      </c>
      <c r="D38" s="24">
        <f t="shared" si="9"/>
        <v>1.8951190431761966E-2</v>
      </c>
      <c r="E38" s="24">
        <f t="shared" si="9"/>
        <v>1.1672094289889412E-2</v>
      </c>
      <c r="F38" s="24">
        <f t="shared" si="9"/>
        <v>3.9142528890737938E-3</v>
      </c>
      <c r="G38" s="25">
        <f t="shared" si="9"/>
        <v>-4.4864278390813056E-2</v>
      </c>
    </row>
    <row r="39" spans="1:7" x14ac:dyDescent="0.25">
      <c r="A39" s="21"/>
      <c r="B39" s="22" t="s">
        <v>40</v>
      </c>
      <c r="C39" s="23">
        <f t="shared" ref="C39:G39" si="10">C16 -($H16*C$22/$H$22)</f>
        <v>-5.4190568129010158E-2</v>
      </c>
      <c r="D39" s="24">
        <f t="shared" si="10"/>
        <v>-3.7211898241402697E-3</v>
      </c>
      <c r="E39" s="24">
        <f t="shared" si="10"/>
        <v>-8.6521404766288779E-3</v>
      </c>
      <c r="F39" s="24">
        <f t="shared" si="10"/>
        <v>3.9235390057164421E-2</v>
      </c>
      <c r="G39" s="25">
        <f t="shared" si="10"/>
        <v>2.7328508372614885E-2</v>
      </c>
    </row>
    <row r="40" spans="1:7" x14ac:dyDescent="0.25">
      <c r="A40" s="21"/>
      <c r="B40" s="22" t="s">
        <v>41</v>
      </c>
      <c r="C40" s="23">
        <f t="shared" ref="C40:G40" si="11">C17 -($H17*C$22/$H$22)</f>
        <v>4.2779306089448105E-2</v>
      </c>
      <c r="D40" s="24">
        <f t="shared" si="11"/>
        <v>4.1226142145827038E-2</v>
      </c>
      <c r="E40" s="24">
        <f t="shared" si="11"/>
        <v>-2.3001193541538095E-2</v>
      </c>
      <c r="F40" s="24">
        <f t="shared" si="11"/>
        <v>-2.7862630296515548E-2</v>
      </c>
      <c r="G40" s="25">
        <f t="shared" si="11"/>
        <v>-3.3141624397221597E-2</v>
      </c>
    </row>
    <row r="41" spans="1:7" x14ac:dyDescent="0.25">
      <c r="A41" s="21"/>
      <c r="B41" s="22" t="s">
        <v>42</v>
      </c>
      <c r="C41" s="23">
        <f t="shared" ref="C41:G41" si="12">C18 -($H18*C$22/$H$22)</f>
        <v>5.6310870841965177E-3</v>
      </c>
      <c r="D41" s="24">
        <f t="shared" si="12"/>
        <v>-2.5806752646578723E-2</v>
      </c>
      <c r="E41" s="24">
        <f t="shared" si="12"/>
        <v>7.8281775236268003E-3</v>
      </c>
      <c r="F41" s="24">
        <f t="shared" si="12"/>
        <v>-5.5415303820049777E-2</v>
      </c>
      <c r="G41" s="25">
        <f t="shared" si="12"/>
        <v>6.7762791858805127E-2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-7.6851691565214958E-3</v>
      </c>
      <c r="D42" s="24">
        <f t="shared" si="13"/>
        <v>-5.4040806561612663E-2</v>
      </c>
      <c r="E42" s="24">
        <f t="shared" si="13"/>
        <v>5.2247023947379664E-2</v>
      </c>
      <c r="F42" s="24">
        <f t="shared" si="13"/>
        <v>-7.2365501352609912E-3</v>
      </c>
      <c r="G42" s="25">
        <f t="shared" si="13"/>
        <v>1.6715501906015576E-2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9.8423381894343465E-2</v>
      </c>
      <c r="D43" s="24">
        <f t="shared" si="14"/>
        <v>-3.9499855595755418E-3</v>
      </c>
      <c r="E43" s="24">
        <f t="shared" si="14"/>
        <v>-5.8655466187727018E-2</v>
      </c>
      <c r="F43" s="24">
        <f t="shared" si="14"/>
        <v>-1.8354567242592379E-2</v>
      </c>
      <c r="G43" s="25">
        <f t="shared" si="14"/>
        <v>-1.7463362904448831E-2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5.1122998465274183E-3</v>
      </c>
      <c r="D44" s="29">
        <f t="shared" si="15"/>
        <v>2.0949880349920097E-2</v>
      </c>
      <c r="E44" s="29">
        <f t="shared" si="15"/>
        <v>-1.90623175381614E-2</v>
      </c>
      <c r="F44" s="29">
        <f t="shared" si="15"/>
        <v>-9.8394856244604922E-3</v>
      </c>
      <c r="G44" s="30">
        <f t="shared" si="15"/>
        <v>2.8396229661745709E-3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F74D-35BD-4EFD-8107-B9FC899F0E2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0.13397129186602871</v>
      </c>
      <c r="D6" s="19">
        <v>0.12437810945273632</v>
      </c>
      <c r="E6" s="19">
        <v>0.18279569892473119</v>
      </c>
      <c r="F6" s="19">
        <v>0.20338983050847459</v>
      </c>
      <c r="G6" s="20">
        <v>0.13513513513513514</v>
      </c>
      <c r="H6" s="31">
        <f>AVERAGE(C6:G6)</f>
        <v>0.15593401317742117</v>
      </c>
    </row>
    <row r="7" spans="1:8" ht="24" x14ac:dyDescent="0.25">
      <c r="A7" s="21"/>
      <c r="B7" s="22" t="s">
        <v>67</v>
      </c>
      <c r="C7" s="23">
        <v>0.14354066985645933</v>
      </c>
      <c r="D7" s="24">
        <v>0.1691542288557214</v>
      </c>
      <c r="E7" s="24">
        <v>0.22043010752688172</v>
      </c>
      <c r="F7" s="24">
        <v>0.20338983050847459</v>
      </c>
      <c r="G7" s="25">
        <v>0.2162162162162162</v>
      </c>
      <c r="H7" s="31">
        <f>AVERAGE(C7:G7)</f>
        <v>0.19054621059275065</v>
      </c>
    </row>
    <row r="8" spans="1:8" ht="24" x14ac:dyDescent="0.25">
      <c r="A8" s="21"/>
      <c r="B8" s="22" t="s">
        <v>68</v>
      </c>
      <c r="C8" s="23">
        <v>8.1339712918660295E-2</v>
      </c>
      <c r="D8" s="24">
        <v>5.4726368159203981E-2</v>
      </c>
      <c r="E8" s="24">
        <v>5.3763440860215048E-2</v>
      </c>
      <c r="F8" s="24">
        <v>9.3220338983050849E-2</v>
      </c>
      <c r="G8" s="25">
        <v>7.2072072072072071E-2</v>
      </c>
      <c r="H8" s="31">
        <f>AVERAGE(C8:G8)</f>
        <v>7.1024386598640438E-2</v>
      </c>
    </row>
    <row r="9" spans="1:8" x14ac:dyDescent="0.25">
      <c r="A9" s="21"/>
      <c r="B9" s="22" t="s">
        <v>69</v>
      </c>
      <c r="C9" s="23">
        <v>0.10526315789473684</v>
      </c>
      <c r="D9" s="24">
        <v>0.11442786069651742</v>
      </c>
      <c r="E9" s="24">
        <v>0.14516129032258066</v>
      </c>
      <c r="F9" s="24">
        <v>0.11864406779661017</v>
      </c>
      <c r="G9" s="25">
        <v>0.2162162162162162</v>
      </c>
      <c r="H9" s="31">
        <f>AVERAGE(C9:G9)</f>
        <v>0.13994251858533227</v>
      </c>
    </row>
    <row r="10" spans="1:8" x14ac:dyDescent="0.25">
      <c r="A10" s="21"/>
      <c r="B10" s="22" t="s">
        <v>70</v>
      </c>
      <c r="C10" s="23">
        <v>0.15311004784688995</v>
      </c>
      <c r="D10" s="24">
        <v>0.14427860696517414</v>
      </c>
      <c r="E10" s="24">
        <v>0.12903225806451613</v>
      </c>
      <c r="F10" s="24">
        <v>0.1271186440677966</v>
      </c>
      <c r="G10" s="25">
        <v>0.15315315315315314</v>
      </c>
      <c r="H10" s="31">
        <f>AVERAGE(C10:G10)</f>
        <v>0.14133854201950599</v>
      </c>
    </row>
    <row r="11" spans="1:8" ht="24" x14ac:dyDescent="0.25">
      <c r="A11" s="21"/>
      <c r="B11" s="22" t="s">
        <v>71</v>
      </c>
      <c r="C11" s="23">
        <v>0.10526315789473684</v>
      </c>
      <c r="D11" s="24">
        <v>7.4626865671641784E-2</v>
      </c>
      <c r="E11" s="24">
        <v>0.10215053763440859</v>
      </c>
      <c r="F11" s="24">
        <v>9.3220338983050849E-2</v>
      </c>
      <c r="G11" s="25">
        <v>0.12612612612612611</v>
      </c>
      <c r="H11" s="31">
        <f>AVERAGE(C11:G11)</f>
        <v>0.10027740526199284</v>
      </c>
    </row>
    <row r="12" spans="1:8" x14ac:dyDescent="0.25">
      <c r="A12" s="21"/>
      <c r="B12" s="22" t="s">
        <v>72</v>
      </c>
      <c r="C12" s="23">
        <v>0.18660287081339713</v>
      </c>
      <c r="D12" s="24">
        <v>0.15920398009950248</v>
      </c>
      <c r="E12" s="24">
        <v>0.12903225806451613</v>
      </c>
      <c r="F12" s="24">
        <v>0.16949152542372878</v>
      </c>
      <c r="G12" s="25">
        <v>0.15315315315315314</v>
      </c>
      <c r="H12" s="31">
        <f>AVERAGE(C12:G12)</f>
        <v>0.15949675751085954</v>
      </c>
    </row>
    <row r="13" spans="1:8" x14ac:dyDescent="0.25">
      <c r="A13" s="21"/>
      <c r="B13" s="22" t="s">
        <v>73</v>
      </c>
      <c r="C13" s="23">
        <v>0.13875598086124402</v>
      </c>
      <c r="D13" s="24">
        <v>9.950248756218906E-2</v>
      </c>
      <c r="E13" s="24">
        <v>0.12903225806451613</v>
      </c>
      <c r="F13" s="24">
        <v>0.1271186440677966</v>
      </c>
      <c r="G13" s="25">
        <v>0.17117117117117117</v>
      </c>
      <c r="H13" s="31">
        <f>AVERAGE(C13:G13)</f>
        <v>0.1331161083453834</v>
      </c>
    </row>
    <row r="14" spans="1:8" x14ac:dyDescent="0.25">
      <c r="A14" s="21"/>
      <c r="B14" s="22" t="s">
        <v>74</v>
      </c>
      <c r="C14" s="23">
        <v>0.12440191387559808</v>
      </c>
      <c r="D14" s="24">
        <v>0.13432835820895522</v>
      </c>
      <c r="E14" s="24">
        <v>0.14516129032258066</v>
      </c>
      <c r="F14" s="24">
        <v>9.3220338983050849E-2</v>
      </c>
      <c r="G14" s="25">
        <v>0.13513513513513514</v>
      </c>
      <c r="H14" s="31">
        <f>AVERAGE(C14:G14)</f>
        <v>0.12644940730506399</v>
      </c>
    </row>
    <row r="15" spans="1:8" x14ac:dyDescent="0.25">
      <c r="A15" s="21"/>
      <c r="B15" s="22" t="s">
        <v>75</v>
      </c>
      <c r="C15" s="23">
        <v>0.12440191387559808</v>
      </c>
      <c r="D15" s="24">
        <v>0.20895522388059701</v>
      </c>
      <c r="E15" s="24">
        <v>0.14516129032258066</v>
      </c>
      <c r="F15" s="24">
        <v>5.9322033898305086E-2</v>
      </c>
      <c r="G15" s="25">
        <v>0.14414414414414414</v>
      </c>
      <c r="H15" s="31">
        <f>AVERAGE(C15:G15)</f>
        <v>0.13639692122424499</v>
      </c>
    </row>
    <row r="16" spans="1:8" x14ac:dyDescent="0.25">
      <c r="A16" s="21"/>
      <c r="B16" s="22" t="s">
        <v>76</v>
      </c>
      <c r="C16" s="23">
        <v>0.14832535885167464</v>
      </c>
      <c r="D16" s="24">
        <v>0.10945273631840796</v>
      </c>
      <c r="E16" s="24">
        <v>0.13440860215053763</v>
      </c>
      <c r="F16" s="24">
        <v>0.13559322033898305</v>
      </c>
      <c r="G16" s="25">
        <v>0.15315315315315314</v>
      </c>
      <c r="H16" s="31">
        <f>AVERAGE(C16:G16)</f>
        <v>0.13618661416255129</v>
      </c>
    </row>
    <row r="17" spans="1:8" x14ac:dyDescent="0.25">
      <c r="A17" s="21"/>
      <c r="B17" s="22" t="s">
        <v>77</v>
      </c>
      <c r="C17" s="23">
        <v>9.569377990430622E-2</v>
      </c>
      <c r="D17" s="24">
        <v>9.950248756218906E-2</v>
      </c>
      <c r="E17" s="24">
        <v>0.1075268817204301</v>
      </c>
      <c r="F17" s="24">
        <v>0.1440677966101695</v>
      </c>
      <c r="G17" s="25">
        <v>9.00900900900901E-2</v>
      </c>
      <c r="H17" s="31">
        <f>AVERAGE(C17:G17)</f>
        <v>0.10737620717743698</v>
      </c>
    </row>
    <row r="18" spans="1:8" x14ac:dyDescent="0.25">
      <c r="A18" s="21"/>
      <c r="B18" s="22" t="s">
        <v>78</v>
      </c>
      <c r="C18" s="23">
        <v>0.34928229665071769</v>
      </c>
      <c r="D18" s="24">
        <v>0.36318407960199006</v>
      </c>
      <c r="E18" s="24">
        <v>0.28494623655913981</v>
      </c>
      <c r="F18" s="24">
        <v>0.38135593220338981</v>
      </c>
      <c r="G18" s="25">
        <v>0.3963963963963964</v>
      </c>
      <c r="H18" s="31">
        <f>AVERAGE(C18:G18)</f>
        <v>0.35503298828232677</v>
      </c>
    </row>
    <row r="19" spans="1:8" ht="24" x14ac:dyDescent="0.25">
      <c r="A19" s="21"/>
      <c r="B19" s="22" t="s">
        <v>79</v>
      </c>
      <c r="C19" s="23">
        <v>0.12918660287081341</v>
      </c>
      <c r="D19" s="24">
        <v>7.4626865671641784E-2</v>
      </c>
      <c r="E19" s="24">
        <v>0.14516129032258066</v>
      </c>
      <c r="F19" s="24">
        <v>7.6271186440677971E-2</v>
      </c>
      <c r="G19" s="25">
        <v>0.16216216216216217</v>
      </c>
      <c r="H19" s="31">
        <f>AVERAGE(C19:G19)</f>
        <v>0.11748162149357519</v>
      </c>
    </row>
    <row r="20" spans="1:8" x14ac:dyDescent="0.25">
      <c r="A20" s="21"/>
      <c r="B20" s="22" t="s">
        <v>80</v>
      </c>
      <c r="C20" s="23">
        <v>0.37799043062200949</v>
      </c>
      <c r="D20" s="24">
        <v>0.37810945273631835</v>
      </c>
      <c r="E20" s="24">
        <v>0.34946236559139782</v>
      </c>
      <c r="F20" s="24">
        <v>0.36440677966101698</v>
      </c>
      <c r="G20" s="25">
        <v>0.34234234234234234</v>
      </c>
      <c r="H20" s="31">
        <f>AVERAGE(C20:G20)</f>
        <v>0.362462274190617</v>
      </c>
    </row>
    <row r="21" spans="1:8" x14ac:dyDescent="0.25">
      <c r="A21" s="21"/>
      <c r="B21" s="22" t="s">
        <v>81</v>
      </c>
      <c r="C21" s="23">
        <v>0.23923444976076558</v>
      </c>
      <c r="D21" s="24">
        <v>0.23383084577114427</v>
      </c>
      <c r="E21" s="24">
        <v>0.30645161290322581</v>
      </c>
      <c r="F21" s="24">
        <v>0.39830508474576271</v>
      </c>
      <c r="G21" s="25">
        <v>0.32432432432432434</v>
      </c>
      <c r="H21" s="31">
        <f>AVERAGE(C21:G21)</f>
        <v>0.30042926350104454</v>
      </c>
    </row>
    <row r="22" spans="1:8" x14ac:dyDescent="0.25">
      <c r="A22" s="21"/>
      <c r="B22" s="22" t="s">
        <v>82</v>
      </c>
      <c r="C22" s="23">
        <v>0.33014354066985646</v>
      </c>
      <c r="D22" s="24">
        <v>0.28358208955223879</v>
      </c>
      <c r="E22" s="24">
        <v>0.37634408602150538</v>
      </c>
      <c r="F22" s="24">
        <v>0.34745762711864409</v>
      </c>
      <c r="G22" s="25">
        <v>0.35135135135135137</v>
      </c>
      <c r="H22" s="31">
        <f>AVERAGE(C22:G22)</f>
        <v>0.33777573894271923</v>
      </c>
    </row>
    <row r="23" spans="1:8" ht="15.75" thickBot="1" x14ac:dyDescent="0.3">
      <c r="A23" s="26"/>
      <c r="B23" s="27" t="s">
        <v>83</v>
      </c>
      <c r="C23" s="28">
        <v>0.23923444976076558</v>
      </c>
      <c r="D23" s="29">
        <v>0.28855721393034828</v>
      </c>
      <c r="E23" s="29">
        <v>0.30107526881720431</v>
      </c>
      <c r="F23" s="29">
        <v>0.24576271186440679</v>
      </c>
      <c r="G23" s="30">
        <v>0.27927927927927926</v>
      </c>
      <c r="H23" s="31">
        <f>AVERAGE(C23:G23)</f>
        <v>0.27078178473040088</v>
      </c>
    </row>
    <row r="24" spans="1:8" ht="15.75" thickTop="1" x14ac:dyDescent="0.25">
      <c r="C24" s="32">
        <f>AVERAGE(C6:C23)</f>
        <v>0.1780967570441255</v>
      </c>
      <c r="D24" s="32">
        <f>AVERAGE(D6:D23)</f>
        <v>0.17302377003869543</v>
      </c>
      <c r="E24" s="32">
        <f>AVERAGE(E6:E23)</f>
        <v>0.18817204301075272</v>
      </c>
      <c r="F24" s="32">
        <f>AVERAGE(F6:F23)</f>
        <v>0.18785310734463273</v>
      </c>
      <c r="G24" s="32">
        <f>AVERAGE(G6:G23)</f>
        <v>0.20120120120120122</v>
      </c>
      <c r="H24" s="32">
        <f>AVERAGE(H6:H23)</f>
        <v>0.18566937572788147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-1.5602874314594117E-2</v>
      </c>
      <c r="D31" s="19">
        <f t="shared" ref="D31:G31" si="0">D6 -($H6*D$24/$H$24)</f>
        <v>-2.093551984908E-2</v>
      </c>
      <c r="E31" s="19">
        <f t="shared" si="0"/>
        <v>2.4759826183577222E-2</v>
      </c>
      <c r="F31" s="19">
        <f t="shared" si="0"/>
        <v>4.5621815178746361E-2</v>
      </c>
      <c r="G31" s="20">
        <f t="shared" si="0"/>
        <v>-3.3843247198649534E-2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-3.9234017894698214E-2</v>
      </c>
      <c r="D32" s="24">
        <f t="shared" si="1"/>
        <v>-8.4142236372981571E-3</v>
      </c>
      <c r="E32" s="24">
        <f t="shared" si="1"/>
        <v>2.7315494012237929E-2</v>
      </c>
      <c r="F32" s="24">
        <f t="shared" si="1"/>
        <v>1.0602529898092961E-2</v>
      </c>
      <c r="G32" s="25">
        <f t="shared" si="1"/>
        <v>9.7302176216652603E-3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1.3212091577352522E-2</v>
      </c>
      <c r="D33" s="24">
        <f t="shared" si="2"/>
        <v>-1.1460675804326581E-2</v>
      </c>
      <c r="E33" s="24">
        <f t="shared" si="2"/>
        <v>-1.8218294832370363E-2</v>
      </c>
      <c r="F33" s="24">
        <f t="shared" si="2"/>
        <v>2.1360606232317295E-2</v>
      </c>
      <c r="G33" s="25">
        <f t="shared" si="2"/>
        <v>-4.8937271729729143E-3</v>
      </c>
    </row>
    <row r="34" spans="1:7" x14ac:dyDescent="0.25">
      <c r="A34" s="21"/>
      <c r="B34" s="22" t="s">
        <v>69</v>
      </c>
      <c r="C34" s="23">
        <f t="shared" ref="C34:G34" si="3">C9 -($H9*C$24/$H$24)</f>
        <v>-2.8971734827489687E-2</v>
      </c>
      <c r="D34" s="24">
        <f t="shared" si="3"/>
        <v>-1.5983425814359409E-2</v>
      </c>
      <c r="E34" s="24">
        <f t="shared" si="3"/>
        <v>3.3324640929580929E-3</v>
      </c>
      <c r="F34" s="24">
        <f t="shared" si="3"/>
        <v>-2.2944370591945193E-2</v>
      </c>
      <c r="G34" s="25">
        <f t="shared" si="3"/>
        <v>6.4567067140835988E-2</v>
      </c>
    </row>
    <row r="35" spans="1:7" x14ac:dyDescent="0.25">
      <c r="A35" s="21"/>
      <c r="B35" s="22" t="s">
        <v>70</v>
      </c>
      <c r="C35" s="23">
        <f t="shared" ref="C35:G35" si="4">C10 -($H10*C$24/$H$24)</f>
        <v>1.7536069206971039E-2</v>
      </c>
      <c r="D35" s="24">
        <f t="shared" si="4"/>
        <v>1.2566377653707966E-2</v>
      </c>
      <c r="E35" s="24">
        <f t="shared" si="4"/>
        <v>-1.4211408822966787E-2</v>
      </c>
      <c r="F35" s="24">
        <f t="shared" si="4"/>
        <v>-1.5882236943605799E-2</v>
      </c>
      <c r="G35" s="25">
        <f t="shared" si="4"/>
        <v>-8.8010941065863602E-6</v>
      </c>
    </row>
    <row r="36" spans="1:7" ht="24" x14ac:dyDescent="0.25">
      <c r="A36" s="21"/>
      <c r="B36" s="22" t="s">
        <v>71</v>
      </c>
      <c r="C36" s="23">
        <f t="shared" ref="C36:G36" si="5">C11 -($H11*C$24/$H$24)</f>
        <v>9.075616939491396E-3</v>
      </c>
      <c r="D36" s="24">
        <f t="shared" si="5"/>
        <v>-1.8820826712249064E-2</v>
      </c>
      <c r="E36" s="24">
        <f t="shared" si="5"/>
        <v>5.2147714991843119E-4</v>
      </c>
      <c r="F36" s="24">
        <f t="shared" si="5"/>
        <v>-8.2364688565503275E-3</v>
      </c>
      <c r="G36" s="25">
        <f t="shared" si="5"/>
        <v>1.7460201479389398E-2</v>
      </c>
    </row>
    <row r="37" spans="1:7" x14ac:dyDescent="0.25">
      <c r="A37" s="21"/>
      <c r="B37" s="22" t="s">
        <v>72</v>
      </c>
      <c r="C37" s="23">
        <f t="shared" ref="C37:G37" si="6">C12 -($H12*C$24/$H$24)</f>
        <v>3.3611268615255402E-2</v>
      </c>
      <c r="D37" s="24">
        <f t="shared" si="6"/>
        <v>1.0570258543167232E-2</v>
      </c>
      <c r="E37" s="24">
        <f t="shared" si="6"/>
        <v>-3.2614381812143461E-2</v>
      </c>
      <c r="F37" s="24">
        <f t="shared" si="6"/>
        <v>8.1188629027924009E-3</v>
      </c>
      <c r="G37" s="25">
        <f t="shared" si="6"/>
        <v>-1.9686008249071796E-2</v>
      </c>
    </row>
    <row r="38" spans="1:7" x14ac:dyDescent="0.25">
      <c r="A38" s="21"/>
      <c r="B38" s="22" t="s">
        <v>73</v>
      </c>
      <c r="C38" s="23">
        <f t="shared" ref="C38:G38" si="7">C13 -($H13*C$24/$H$24)</f>
        <v>1.1069079810888782E-2</v>
      </c>
      <c r="D38" s="24">
        <f t="shared" si="7"/>
        <v>-2.4547323175333619E-2</v>
      </c>
      <c r="E38" s="24">
        <f t="shared" si="7"/>
        <v>-5.8781436470893567E-3</v>
      </c>
      <c r="F38" s="24">
        <f t="shared" si="7"/>
        <v>-7.563095945992554E-3</v>
      </c>
      <c r="G38" s="25">
        <f t="shared" si="7"/>
        <v>2.691948295752658E-2</v>
      </c>
    </row>
    <row r="39" spans="1:7" x14ac:dyDescent="0.25">
      <c r="A39" s="21"/>
      <c r="B39" s="22" t="s">
        <v>74</v>
      </c>
      <c r="C39" s="23">
        <f t="shared" ref="C39:G39" si="8">C14 -($H14*C$24/$H$24)</f>
        <v>3.1098091173557829E-3</v>
      </c>
      <c r="D39" s="24">
        <f t="shared" si="8"/>
        <v>1.64911915501606E-2</v>
      </c>
      <c r="E39" s="24">
        <f t="shared" si="8"/>
        <v>1.7007451183455619E-2</v>
      </c>
      <c r="F39" s="24">
        <f t="shared" si="8"/>
        <v>-3.4716290259228177E-2</v>
      </c>
      <c r="G39" s="25">
        <f t="shared" si="8"/>
        <v>-1.8921615917439627E-3</v>
      </c>
    </row>
    <row r="40" spans="1:7" x14ac:dyDescent="0.25">
      <c r="A40" s="21"/>
      <c r="B40" s="22" t="s">
        <v>75</v>
      </c>
      <c r="C40" s="23">
        <f t="shared" ref="C40:G40" si="9">C15 -($H15*C$24/$H$24)</f>
        <v>-6.4319904535865696E-3</v>
      </c>
      <c r="D40" s="24">
        <f t="shared" si="9"/>
        <v>8.1848050501191483E-2</v>
      </c>
      <c r="E40" s="24">
        <f t="shared" si="9"/>
        <v>6.9258531293232006E-3</v>
      </c>
      <c r="F40" s="24">
        <f t="shared" si="9"/>
        <v>-7.8679105943777278E-2</v>
      </c>
      <c r="G40" s="25">
        <f t="shared" si="9"/>
        <v>-3.6628072331509332E-3</v>
      </c>
    </row>
    <row r="41" spans="1:7" x14ac:dyDescent="0.25">
      <c r="A41" s="21"/>
      <c r="B41" s="22" t="s">
        <v>76</v>
      </c>
      <c r="C41" s="23">
        <f t="shared" ref="C41:G41" si="10">C16 -($H16*C$24/$H$24)</f>
        <v>1.7693184105111198E-2</v>
      </c>
      <c r="D41" s="24">
        <f t="shared" si="10"/>
        <v>-1.7458453633265619E-2</v>
      </c>
      <c r="E41" s="24">
        <f t="shared" si="10"/>
        <v>-3.6136932184240855E-3</v>
      </c>
      <c r="F41" s="24">
        <f t="shared" si="10"/>
        <v>-2.1951389361329066E-3</v>
      </c>
      <c r="G41" s="25">
        <f t="shared" si="10"/>
        <v>5.5741016827112189E-3</v>
      </c>
    </row>
    <row r="42" spans="1:7" x14ac:dyDescent="0.25">
      <c r="A42" s="21"/>
      <c r="B42" s="22" t="s">
        <v>77</v>
      </c>
      <c r="C42" s="23">
        <f t="shared" ref="C42:G42" si="11">C17 -($H17*C$24/$H$24)</f>
        <v>-7.3030347670966778E-3</v>
      </c>
      <c r="D42" s="24">
        <f t="shared" si="11"/>
        <v>-5.6052016572603891E-4</v>
      </c>
      <c r="E42" s="24">
        <f t="shared" si="11"/>
        <v>-1.2966665686376111E-3</v>
      </c>
      <c r="F42" s="24">
        <f t="shared" si="11"/>
        <v>3.5428695013117184E-2</v>
      </c>
      <c r="G42" s="25">
        <f t="shared" si="11"/>
        <v>-2.626847351165694E-2</v>
      </c>
    </row>
    <row r="43" spans="1:7" x14ac:dyDescent="0.25">
      <c r="A43" s="21"/>
      <c r="B43" s="22" t="s">
        <v>78</v>
      </c>
      <c r="C43" s="23">
        <f t="shared" ref="C43:G43" si="12">C18 -($H18*C$24/$H$24)</f>
        <v>8.7295070003763908E-3</v>
      </c>
      <c r="D43" s="24">
        <f t="shared" si="12"/>
        <v>3.2331746631671876E-2</v>
      </c>
      <c r="E43" s="24">
        <f t="shared" si="12"/>
        <v>-7.487229829289388E-2</v>
      </c>
      <c r="F43" s="24">
        <f t="shared" si="12"/>
        <v>2.2147259274834297E-2</v>
      </c>
      <c r="G43" s="25">
        <f t="shared" si="12"/>
        <v>1.1663785386010816E-2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1.6496528278457212E-2</v>
      </c>
      <c r="D44" s="24">
        <f t="shared" si="13"/>
        <v>-3.4853294863119694E-2</v>
      </c>
      <c r="E44" s="24">
        <f t="shared" si="13"/>
        <v>2.6096115217657367E-2</v>
      </c>
      <c r="F44" s="24">
        <f t="shared" si="13"/>
        <v>-4.2592183282711513E-2</v>
      </c>
      <c r="G44" s="25">
        <f t="shared" si="13"/>
        <v>3.485283464971653E-2</v>
      </c>
    </row>
    <row r="45" spans="1:7" x14ac:dyDescent="0.25">
      <c r="A45" s="21"/>
      <c r="B45" s="22" t="s">
        <v>80</v>
      </c>
      <c r="C45" s="23">
        <f t="shared" ref="C45:G45" si="14">C20 -($H20*C$24/$H$24)</f>
        <v>3.0311362218195692E-2</v>
      </c>
      <c r="D45" s="24">
        <f t="shared" si="14"/>
        <v>4.0333829096721008E-2</v>
      </c>
      <c r="E45" s="24">
        <f t="shared" si="14"/>
        <v>-1.7885595704783874E-2</v>
      </c>
      <c r="F45" s="24">
        <f t="shared" si="14"/>
        <v>-2.318557971950741E-3</v>
      </c>
      <c r="G45" s="25">
        <f t="shared" si="14"/>
        <v>-5.0441037638182473E-2</v>
      </c>
    </row>
    <row r="46" spans="1:7" x14ac:dyDescent="0.25">
      <c r="A46" s="21"/>
      <c r="B46" s="22" t="s">
        <v>81</v>
      </c>
      <c r="C46" s="23">
        <f t="shared" ref="C46:G46" si="15">C21 -($H21*C$24/$H$24)</f>
        <v>-4.8941655431235243E-2</v>
      </c>
      <c r="D46" s="24">
        <f t="shared" si="15"/>
        <v>-4.6136723447614381E-2</v>
      </c>
      <c r="E46" s="24">
        <f t="shared" si="15"/>
        <v>1.9728151931411864E-3</v>
      </c>
      <c r="F46" s="24">
        <f t="shared" si="15"/>
        <v>9.4342352794508866E-2</v>
      </c>
      <c r="G46" s="25">
        <f t="shared" si="15"/>
        <v>-1.2367891088008731E-3</v>
      </c>
    </row>
    <row r="47" spans="1:7" x14ac:dyDescent="0.25">
      <c r="A47" s="21"/>
      <c r="B47" s="22" t="s">
        <v>82</v>
      </c>
      <c r="C47" s="23">
        <f t="shared" ref="C47:G47" si="16">C22 -($H22*C$24/$H$24)</f>
        <v>6.1441547827209009E-3</v>
      </c>
      <c r="D47" s="24">
        <f t="shared" si="16"/>
        <v>-3.1188354148344033E-2</v>
      </c>
      <c r="E47" s="24">
        <f t="shared" si="16"/>
        <v>3.4015413739695577E-2</v>
      </c>
      <c r="F47" s="24">
        <f t="shared" si="16"/>
        <v>5.7091729254476475E-3</v>
      </c>
      <c r="G47" s="25">
        <f t="shared" si="16"/>
        <v>-1.4680387299520647E-2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-2.0503363963477073E-2</v>
      </c>
      <c r="D48" s="29">
        <f t="shared" si="17"/>
        <v>3.6217887274095528E-2</v>
      </c>
      <c r="E48" s="29">
        <f t="shared" si="17"/>
        <v>2.6643572997343712E-2</v>
      </c>
      <c r="F48" s="29">
        <f t="shared" si="17"/>
        <v>-2.8203845487962398E-2</v>
      </c>
      <c r="G48" s="30">
        <f t="shared" si="17"/>
        <v>-1.4154250820000214E-2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B8F2-5F46-4BF2-8A7D-172EE503C3F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0.14354066985645933</v>
      </c>
      <c r="D6" s="19">
        <v>0.13432835820895522</v>
      </c>
      <c r="E6" s="19">
        <v>0.19354838709677419</v>
      </c>
      <c r="F6" s="19">
        <v>0.17796610169491525</v>
      </c>
      <c r="G6" s="20">
        <v>0.1981981981981982</v>
      </c>
      <c r="H6" s="31">
        <f>AVERAGE(C6:G6)</f>
        <v>0.16951634301106044</v>
      </c>
    </row>
    <row r="7" spans="1:8" x14ac:dyDescent="0.25">
      <c r="A7" s="21"/>
      <c r="B7" s="22" t="s">
        <v>86</v>
      </c>
      <c r="C7" s="23">
        <v>0.22488038277511962</v>
      </c>
      <c r="D7" s="24">
        <v>0.24875621890547264</v>
      </c>
      <c r="E7" s="24">
        <v>0.29032258064516131</v>
      </c>
      <c r="F7" s="24">
        <v>0.3135593220338983</v>
      </c>
      <c r="G7" s="25">
        <v>0.29729729729729731</v>
      </c>
      <c r="H7" s="31">
        <f>AVERAGE(C7:G7)</f>
        <v>0.2749631603313899</v>
      </c>
    </row>
    <row r="8" spans="1:8" x14ac:dyDescent="0.25">
      <c r="A8" s="21"/>
      <c r="B8" s="22" t="s">
        <v>87</v>
      </c>
      <c r="C8" s="23">
        <v>0.18660287081339713</v>
      </c>
      <c r="D8" s="24">
        <v>0.1691542288557214</v>
      </c>
      <c r="E8" s="24">
        <v>0.26344086021505375</v>
      </c>
      <c r="F8" s="24">
        <v>0.21186440677966101</v>
      </c>
      <c r="G8" s="25">
        <v>0.1891891891891892</v>
      </c>
      <c r="H8" s="31">
        <f>AVERAGE(C8:G8)</f>
        <v>0.20405031117060451</v>
      </c>
    </row>
    <row r="9" spans="1:8" x14ac:dyDescent="0.25">
      <c r="A9" s="21"/>
      <c r="B9" s="22" t="s">
        <v>88</v>
      </c>
      <c r="C9" s="23">
        <v>0.19617224880382775</v>
      </c>
      <c r="D9" s="24">
        <v>0.23383084577114427</v>
      </c>
      <c r="E9" s="24">
        <v>0.23118279569892472</v>
      </c>
      <c r="F9" s="24">
        <v>0.2288135593220339</v>
      </c>
      <c r="G9" s="25">
        <v>0.24324324324324326</v>
      </c>
      <c r="H9" s="31">
        <f>AVERAGE(C9:G9)</f>
        <v>0.22664853856783479</v>
      </c>
    </row>
    <row r="10" spans="1:8" x14ac:dyDescent="0.25">
      <c r="A10" s="21"/>
      <c r="B10" s="22" t="s">
        <v>89</v>
      </c>
      <c r="C10" s="23">
        <v>0.11483253588516745</v>
      </c>
      <c r="D10" s="24">
        <v>0.11442786069651742</v>
      </c>
      <c r="E10" s="24">
        <v>0.1129032258064516</v>
      </c>
      <c r="F10" s="24">
        <v>0.15254237288135594</v>
      </c>
      <c r="G10" s="25">
        <v>8.1081081081081086E-2</v>
      </c>
      <c r="H10" s="31">
        <f>AVERAGE(C10:G10)</f>
        <v>0.11515741527011469</v>
      </c>
    </row>
    <row r="11" spans="1:8" ht="24" x14ac:dyDescent="0.25">
      <c r="A11" s="21"/>
      <c r="B11" s="22" t="s">
        <v>90</v>
      </c>
      <c r="C11" s="23">
        <v>8.1339712918660295E-2</v>
      </c>
      <c r="D11" s="24">
        <v>0.1044776119402985</v>
      </c>
      <c r="E11" s="24">
        <v>0.12365591397849462</v>
      </c>
      <c r="F11" s="24">
        <v>0.11016949152542371</v>
      </c>
      <c r="G11" s="25">
        <v>0.2162162162162162</v>
      </c>
      <c r="H11" s="31">
        <f>AVERAGE(C11:G11)</f>
        <v>0.12717178931581868</v>
      </c>
    </row>
    <row r="12" spans="1:8" ht="24" x14ac:dyDescent="0.25">
      <c r="A12" s="21"/>
      <c r="B12" s="22" t="s">
        <v>91</v>
      </c>
      <c r="C12" s="23">
        <v>6.6985645933014357E-2</v>
      </c>
      <c r="D12" s="24">
        <v>0.10945273631840796</v>
      </c>
      <c r="E12" s="24">
        <v>8.0645161290322578E-2</v>
      </c>
      <c r="F12" s="24">
        <v>0.11864406779661017</v>
      </c>
      <c r="G12" s="25">
        <v>5.405405405405405E-2</v>
      </c>
      <c r="H12" s="31">
        <f>AVERAGE(C12:G12)</f>
        <v>8.5956333078481828E-2</v>
      </c>
    </row>
    <row r="13" spans="1:8" x14ac:dyDescent="0.25">
      <c r="A13" s="21"/>
      <c r="B13" s="22" t="s">
        <v>92</v>
      </c>
      <c r="C13" s="23">
        <v>0.14832535885167464</v>
      </c>
      <c r="D13" s="24">
        <v>9.950248756218906E-2</v>
      </c>
      <c r="E13" s="24">
        <v>5.9139784946236562E-2</v>
      </c>
      <c r="F13" s="24">
        <v>0.11016949152542371</v>
      </c>
      <c r="G13" s="25">
        <v>0.14414414414414414</v>
      </c>
      <c r="H13" s="31">
        <f>AVERAGE(C13:G13)</f>
        <v>0.11225625340593362</v>
      </c>
    </row>
    <row r="14" spans="1:8" x14ac:dyDescent="0.25">
      <c r="A14" s="21"/>
      <c r="B14" s="22" t="s">
        <v>93</v>
      </c>
      <c r="C14" s="23">
        <v>6.6985645933014357E-2</v>
      </c>
      <c r="D14" s="24">
        <v>0.11940298507462685</v>
      </c>
      <c r="E14" s="24">
        <v>9.6774193548387094E-2</v>
      </c>
      <c r="F14" s="24">
        <v>0.11016949152542371</v>
      </c>
      <c r="G14" s="25">
        <v>9.90990990990991E-2</v>
      </c>
      <c r="H14" s="31">
        <f>AVERAGE(C14:G14)</f>
        <v>9.8486283036110206E-2</v>
      </c>
    </row>
    <row r="15" spans="1:8" x14ac:dyDescent="0.25">
      <c r="A15" s="21"/>
      <c r="B15" s="22" t="s">
        <v>94</v>
      </c>
      <c r="C15" s="23">
        <v>0.17703349282296654</v>
      </c>
      <c r="D15" s="24">
        <v>0.13930348258706468</v>
      </c>
      <c r="E15" s="24">
        <v>0.17204301075268819</v>
      </c>
      <c r="F15" s="24">
        <v>0.15254237288135594</v>
      </c>
      <c r="G15" s="25">
        <v>0.17117117117117117</v>
      </c>
      <c r="H15" s="31">
        <f>AVERAGE(C15:G15)</f>
        <v>0.16241870604304931</v>
      </c>
    </row>
    <row r="16" spans="1:8" x14ac:dyDescent="0.25">
      <c r="A16" s="21"/>
      <c r="B16" s="22" t="s">
        <v>95</v>
      </c>
      <c r="C16" s="23">
        <v>0.18181818181818182</v>
      </c>
      <c r="D16" s="24">
        <v>0.21393034825870647</v>
      </c>
      <c r="E16" s="24">
        <v>0.16129032258064516</v>
      </c>
      <c r="F16" s="24">
        <v>0.10169491525423729</v>
      </c>
      <c r="G16" s="25">
        <v>0.15315315315315314</v>
      </c>
      <c r="H16" s="31">
        <f>AVERAGE(C16:G16)</f>
        <v>0.16237738421298475</v>
      </c>
    </row>
    <row r="17" spans="1:8" x14ac:dyDescent="0.25">
      <c r="A17" s="21"/>
      <c r="B17" s="22" t="s">
        <v>96</v>
      </c>
      <c r="C17" s="23">
        <v>0.25358851674641147</v>
      </c>
      <c r="D17" s="24">
        <v>0.25870646766169153</v>
      </c>
      <c r="E17" s="24">
        <v>0.33870967741935482</v>
      </c>
      <c r="F17" s="24">
        <v>0.3559322033898305</v>
      </c>
      <c r="G17" s="25">
        <v>0.38738738738738737</v>
      </c>
      <c r="H17" s="31">
        <f>AVERAGE(C17:G17)</f>
        <v>0.31886485052093516</v>
      </c>
    </row>
    <row r="18" spans="1:8" ht="24" x14ac:dyDescent="0.25">
      <c r="A18" s="21"/>
      <c r="B18" s="22" t="s">
        <v>97</v>
      </c>
      <c r="C18" s="23">
        <v>0.16267942583732059</v>
      </c>
      <c r="D18" s="24">
        <v>8.9552238805970144E-2</v>
      </c>
      <c r="E18" s="24">
        <v>0.1129032258064516</v>
      </c>
      <c r="F18" s="24">
        <v>0.11016949152542371</v>
      </c>
      <c r="G18" s="25">
        <v>0.13513513513513514</v>
      </c>
      <c r="H18" s="31">
        <f>AVERAGE(C18:G18)</f>
        <v>0.12208790342206025</v>
      </c>
    </row>
    <row r="19" spans="1:8" ht="24" x14ac:dyDescent="0.25">
      <c r="A19" s="21"/>
      <c r="B19" s="22" t="s">
        <v>98</v>
      </c>
      <c r="C19" s="23">
        <v>0.14832535885167464</v>
      </c>
      <c r="D19" s="24">
        <v>0.10945273631840796</v>
      </c>
      <c r="E19" s="24">
        <v>0.18279569892473119</v>
      </c>
      <c r="F19" s="24">
        <v>0.13559322033898305</v>
      </c>
      <c r="G19" s="25">
        <v>0.1981981981981982</v>
      </c>
      <c r="H19" s="31">
        <f>AVERAGE(C19:G19)</f>
        <v>0.154873042526399</v>
      </c>
    </row>
    <row r="20" spans="1:8" x14ac:dyDescent="0.25">
      <c r="A20" s="21"/>
      <c r="B20" s="22" t="s">
        <v>99</v>
      </c>
      <c r="C20" s="23">
        <v>0.34449760765550236</v>
      </c>
      <c r="D20" s="24">
        <v>0.31840796019900497</v>
      </c>
      <c r="E20" s="24">
        <v>0.34408602150537637</v>
      </c>
      <c r="F20" s="24">
        <v>0.3135593220338983</v>
      </c>
      <c r="G20" s="25">
        <v>0.30630630630630629</v>
      </c>
      <c r="H20" s="31">
        <f>AVERAGE(C20:G20)</f>
        <v>0.32537144354001768</v>
      </c>
    </row>
    <row r="21" spans="1:8" x14ac:dyDescent="0.25">
      <c r="A21" s="21"/>
      <c r="B21" s="22" t="s">
        <v>100</v>
      </c>
      <c r="C21" s="23">
        <v>0.27272727272727271</v>
      </c>
      <c r="D21" s="24">
        <v>0.25870646766169153</v>
      </c>
      <c r="E21" s="24">
        <v>0.23655913978494625</v>
      </c>
      <c r="F21" s="24">
        <v>0.29661016949152541</v>
      </c>
      <c r="G21" s="25">
        <v>0.27027027027027029</v>
      </c>
      <c r="H21" s="31">
        <f>AVERAGE(C21:G21)</f>
        <v>0.2669746639871412</v>
      </c>
    </row>
    <row r="22" spans="1:8" x14ac:dyDescent="0.25">
      <c r="A22" s="21"/>
      <c r="B22" s="22" t="s">
        <v>101</v>
      </c>
      <c r="C22" s="23">
        <v>0.28229665071770332</v>
      </c>
      <c r="D22" s="24">
        <v>0.20895522388059701</v>
      </c>
      <c r="E22" s="24">
        <v>0.25268817204301075</v>
      </c>
      <c r="F22" s="24">
        <v>0.32203389830508472</v>
      </c>
      <c r="G22" s="25">
        <v>0.27027027027027029</v>
      </c>
      <c r="H22" s="31">
        <f>AVERAGE(C22:G22)</f>
        <v>0.26724884304333318</v>
      </c>
    </row>
    <row r="23" spans="1:8" ht="15.75" thickBot="1" x14ac:dyDescent="0.3">
      <c r="A23" s="26"/>
      <c r="B23" s="27" t="s">
        <v>102</v>
      </c>
      <c r="C23" s="28">
        <v>0.27751196172248804</v>
      </c>
      <c r="D23" s="29">
        <v>0.25870646766169153</v>
      </c>
      <c r="E23" s="29">
        <v>0.33870967741935482</v>
      </c>
      <c r="F23" s="29">
        <v>0.20338983050847459</v>
      </c>
      <c r="G23" s="30">
        <v>0.29729729729729731</v>
      </c>
      <c r="H23" s="31">
        <f>AVERAGE(C23:G23)</f>
        <v>0.27512304692186129</v>
      </c>
    </row>
    <row r="24" spans="1:8" ht="15.75" thickTop="1" x14ac:dyDescent="0.25">
      <c r="C24" s="32">
        <f>AVERAGE(C6:C23)</f>
        <v>0.18500797448165868</v>
      </c>
      <c r="D24" s="32">
        <f>AVERAGE(D6:D23)</f>
        <v>0.17716970702045332</v>
      </c>
      <c r="E24" s="32">
        <f>AVERAGE(E6:E23)</f>
        <v>0.19952210274790921</v>
      </c>
      <c r="F24" s="32">
        <f>AVERAGE(F6:F23)</f>
        <v>0.19585687382297551</v>
      </c>
      <c r="G24" s="32">
        <f>AVERAGE(G6:G23)</f>
        <v>0.20620620620620622</v>
      </c>
      <c r="H24" s="32">
        <f>AVERAGE(H6:H23)</f>
        <v>0.1927525728558406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-1.9164682385297144E-2</v>
      </c>
      <c r="D31" s="19">
        <f t="shared" ref="D31:G31" si="0">D6 -($H6*D$24/$H$24)</f>
        <v>-2.148362593981154E-2</v>
      </c>
      <c r="E31" s="19">
        <f t="shared" si="0"/>
        <v>1.8078577762513093E-2</v>
      </c>
      <c r="F31" s="19">
        <f t="shared" si="0"/>
        <v>5.7196797035447833E-3</v>
      </c>
      <c r="G31" s="20">
        <f t="shared" si="0"/>
        <v>1.6850050859050864E-2</v>
      </c>
    </row>
    <row r="32" spans="1:8" x14ac:dyDescent="0.25">
      <c r="A32" s="21"/>
      <c r="B32" s="22" t="s">
        <v>86</v>
      </c>
      <c r="C32" s="23">
        <f t="shared" ref="C32:G32" si="1">C7 -($H7*C$24/$H$24)</f>
        <v>-3.9035043080346887E-2</v>
      </c>
      <c r="D32" s="24">
        <f t="shared" si="1"/>
        <v>-3.9778527365400274E-3</v>
      </c>
      <c r="E32" s="24">
        <f t="shared" si="1"/>
        <v>5.7026291980796784E-3</v>
      </c>
      <c r="F32" s="24">
        <f t="shared" si="1"/>
        <v>3.4167850360684759E-2</v>
      </c>
      <c r="G32" s="25">
        <f t="shared" si="1"/>
        <v>3.1424162581221715E-3</v>
      </c>
    </row>
    <row r="33" spans="1:7" x14ac:dyDescent="0.25">
      <c r="A33" s="21"/>
      <c r="B33" s="22" t="s">
        <v>87</v>
      </c>
      <c r="C33" s="23">
        <f t="shared" ref="C33:G33" si="2">C8 -($H8*C$24/$H$24)</f>
        <v>-9.2489105802529836E-3</v>
      </c>
      <c r="D33" s="24">
        <f t="shared" si="2"/>
        <v>-1.8399863480913797E-2</v>
      </c>
      <c r="E33" s="24">
        <f t="shared" si="2"/>
        <v>5.2224239093357716E-2</v>
      </c>
      <c r="F33" s="24">
        <f t="shared" si="2"/>
        <v>4.5278433483158242E-3</v>
      </c>
      <c r="G33" s="25">
        <f t="shared" si="2"/>
        <v>-2.9103308380506704E-2</v>
      </c>
    </row>
    <row r="34" spans="1:7" x14ac:dyDescent="0.25">
      <c r="A34" s="21"/>
      <c r="B34" s="22" t="s">
        <v>88</v>
      </c>
      <c r="C34" s="23">
        <f t="shared" ref="C34:G34" si="3">C9 -($H9*C$24/$H$24)</f>
        <v>-2.136978665851566E-2</v>
      </c>
      <c r="D34" s="24">
        <f t="shared" si="3"/>
        <v>2.550545441717636E-2</v>
      </c>
      <c r="E34" s="24">
        <f t="shared" si="3"/>
        <v>-3.4257095458588016E-3</v>
      </c>
      <c r="F34" s="24">
        <f t="shared" si="3"/>
        <v>-1.4851783951634889E-3</v>
      </c>
      <c r="G34" s="25">
        <f t="shared" si="3"/>
        <v>7.7522018236161894E-4</v>
      </c>
    </row>
    <row r="35" spans="1:7" x14ac:dyDescent="0.25">
      <c r="A35" s="21"/>
      <c r="B35" s="22" t="s">
        <v>89</v>
      </c>
      <c r="C35" s="23">
        <f t="shared" ref="C35:G35" si="4">C10 -($H10*C$24/$H$24)</f>
        <v>4.3020260714221326E-3</v>
      </c>
      <c r="D35" s="24">
        <f t="shared" si="4"/>
        <v>8.5802176671409547E-3</v>
      </c>
      <c r="E35" s="24">
        <f t="shared" si="4"/>
        <v>-6.2985534553564038E-3</v>
      </c>
      <c r="F35" s="24">
        <f t="shared" si="4"/>
        <v>3.5530335022814719E-2</v>
      </c>
      <c r="G35" s="25">
        <f t="shared" si="4"/>
        <v>-4.2114025306021333E-2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-4.0722445857940118E-2</v>
      </c>
      <c r="D36" s="24">
        <f t="shared" si="5"/>
        <v>-1.2413116523291495E-2</v>
      </c>
      <c r="E36" s="24">
        <f t="shared" si="5"/>
        <v>-7.9821878562503223E-3</v>
      </c>
      <c r="F36" s="24">
        <f t="shared" si="5"/>
        <v>-1.9050413168136937E-2</v>
      </c>
      <c r="G36" s="25">
        <f t="shared" si="5"/>
        <v>8.0168163405618831E-2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-1.5517050872045968E-2</v>
      </c>
      <c r="D37" s="24">
        <f t="shared" si="6"/>
        <v>3.0445446701284309E-2</v>
      </c>
      <c r="E37" s="24">
        <f t="shared" si="6"/>
        <v>-8.3299847542646632E-3</v>
      </c>
      <c r="F37" s="24">
        <f t="shared" si="6"/>
        <v>3.1303398706663196E-2</v>
      </c>
      <c r="G37" s="25">
        <f t="shared" si="6"/>
        <v>-3.7901809781636854E-2</v>
      </c>
    </row>
    <row r="38" spans="1:7" x14ac:dyDescent="0.25">
      <c r="A38" s="21"/>
      <c r="B38" s="22" t="s">
        <v>92</v>
      </c>
      <c r="C38" s="23">
        <f t="shared" ref="C38:G38" si="7">C13 -($H13*C$24/$H$24)</f>
        <v>4.0579445228699745E-2</v>
      </c>
      <c r="D38" s="24">
        <f t="shared" si="7"/>
        <v>-3.6785347840990884E-3</v>
      </c>
      <c r="E38" s="24">
        <f t="shared" si="7"/>
        <v>-5.7058942750670291E-2</v>
      </c>
      <c r="F38" s="24">
        <f t="shared" si="7"/>
        <v>-3.8946609443299696E-3</v>
      </c>
      <c r="G38" s="25">
        <f t="shared" si="7"/>
        <v>2.4052693250399659E-2</v>
      </c>
    </row>
    <row r="39" spans="1:7" x14ac:dyDescent="0.25">
      <c r="A39" s="21"/>
      <c r="B39" s="22" t="s">
        <v>93</v>
      </c>
      <c r="C39" s="23">
        <f t="shared" ref="C39:G39" si="8">C14 -($H14*C$24/$H$24)</f>
        <v>-2.754356044165418E-2</v>
      </c>
      <c r="D39" s="24">
        <f t="shared" si="8"/>
        <v>2.887871526842814E-2</v>
      </c>
      <c r="E39" s="24">
        <f t="shared" si="8"/>
        <v>-5.1709581663285376E-3</v>
      </c>
      <c r="F39" s="24">
        <f t="shared" si="8"/>
        <v>1.0097076282885448E-2</v>
      </c>
      <c r="G39" s="25">
        <f t="shared" si="8"/>
        <v>-6.2612729433307451E-3</v>
      </c>
    </row>
    <row r="40" spans="1:7" x14ac:dyDescent="0.25">
      <c r="A40" s="21"/>
      <c r="B40" s="22" t="s">
        <v>94</v>
      </c>
      <c r="C40" s="23">
        <f t="shared" ref="C40:G40" si="9">C15 -($H15*C$24/$H$24)</f>
        <v>2.1140601860468677E-2</v>
      </c>
      <c r="D40" s="24">
        <f t="shared" si="9"/>
        <v>-9.984665103754814E-3</v>
      </c>
      <c r="E40" s="24">
        <f t="shared" si="9"/>
        <v>3.9201095889239979E-3</v>
      </c>
      <c r="F40" s="24">
        <f t="shared" si="9"/>
        <v>-1.2492103933413878E-2</v>
      </c>
      <c r="G40" s="25">
        <f t="shared" si="9"/>
        <v>-2.5839424122238996E-3</v>
      </c>
    </row>
    <row r="41" spans="1:7" x14ac:dyDescent="0.25">
      <c r="A41" s="21"/>
      <c r="B41" s="22" t="s">
        <v>95</v>
      </c>
      <c r="C41" s="23">
        <f t="shared" ref="C41:G41" si="10">C16 -($H16*C$24/$H$24)</f>
        <v>2.5964952417492693E-2</v>
      </c>
      <c r="D41" s="24">
        <f t="shared" si="10"/>
        <v>6.4680181780887747E-2</v>
      </c>
      <c r="E41" s="24">
        <f t="shared" si="10"/>
        <v>-6.7898055176199845E-3</v>
      </c>
      <c r="F41" s="24">
        <f t="shared" si="10"/>
        <v>-6.3297574237939747E-2</v>
      </c>
      <c r="G41" s="25">
        <f t="shared" si="10"/>
        <v>-2.0557754442820514E-2</v>
      </c>
    </row>
    <row r="42" spans="1:7" x14ac:dyDescent="0.25">
      <c r="A42" s="21"/>
      <c r="B42" s="22" t="s">
        <v>96</v>
      </c>
      <c r="C42" s="23">
        <f t="shared" ref="C42:G42" si="11">C17 -($H17*C$24/$H$24)</f>
        <v>-5.2464674939883271E-2</v>
      </c>
      <c r="D42" s="24">
        <f t="shared" si="11"/>
        <v>-3.4380111204189046E-2</v>
      </c>
      <c r="E42" s="24">
        <f t="shared" si="11"/>
        <v>8.6461948638379416E-3</v>
      </c>
      <c r="F42" s="24">
        <f t="shared" si="11"/>
        <v>3.1932000073382871E-2</v>
      </c>
      <c r="G42" s="25">
        <f t="shared" si="11"/>
        <v>4.6266591206851559E-2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4.549688769438906E-2</v>
      </c>
      <c r="D43" s="24">
        <f t="shared" si="12"/>
        <v>-2.2665604824086458E-2</v>
      </c>
      <c r="E43" s="24">
        <f t="shared" si="12"/>
        <v>-1.3472442491742065E-2</v>
      </c>
      <c r="F43" s="24">
        <f t="shared" si="12"/>
        <v>-1.388465074394897E-2</v>
      </c>
      <c r="G43" s="25">
        <f t="shared" si="12"/>
        <v>4.5258103653884607E-3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-3.2504552477027882E-4</v>
      </c>
      <c r="D44" s="24">
        <f t="shared" si="13"/>
        <v>-3.289976857028043E-2</v>
      </c>
      <c r="E44" s="24">
        <f t="shared" si="13"/>
        <v>2.2483467310868338E-2</v>
      </c>
      <c r="F44" s="24">
        <f t="shared" si="13"/>
        <v>-2.1774069234677895E-2</v>
      </c>
      <c r="G44" s="25">
        <f t="shared" si="13"/>
        <v>3.2515416018860405E-2</v>
      </c>
    </row>
    <row r="45" spans="1:7" x14ac:dyDescent="0.25">
      <c r="A45" s="21"/>
      <c r="B45" s="22" t="s">
        <v>99</v>
      </c>
      <c r="C45" s="23">
        <f t="shared" ref="C45:G45" si="14">C20 -($H20*C$24/$H$24)</f>
        <v>3.2199251106286408E-2</v>
      </c>
      <c r="D45" s="24">
        <f t="shared" si="14"/>
        <v>1.9340806538128863E-2</v>
      </c>
      <c r="E45" s="24">
        <f t="shared" si="14"/>
        <v>7.2874323743268299E-3</v>
      </c>
      <c r="F45" s="24">
        <f t="shared" si="14"/>
        <v>-1.7052263683701496E-2</v>
      </c>
      <c r="G45" s="25">
        <f t="shared" si="14"/>
        <v>-4.1775226335040605E-2</v>
      </c>
    </row>
    <row r="46" spans="1:7" x14ac:dyDescent="0.25">
      <c r="A46" s="21"/>
      <c r="B46" s="22" t="s">
        <v>100</v>
      </c>
      <c r="C46" s="23">
        <f t="shared" ref="C46:G46" si="15">C21 -($H21*C$24/$H$24)</f>
        <v>1.6479373721935087E-2</v>
      </c>
      <c r="D46" s="24">
        <f t="shared" si="15"/>
        <v>1.3315071325512656E-2</v>
      </c>
      <c r="E46" s="24">
        <f t="shared" si="15"/>
        <v>-3.9791756858957472E-2</v>
      </c>
      <c r="F46" s="24">
        <f t="shared" si="15"/>
        <v>2.5335849757450901E-2</v>
      </c>
      <c r="G46" s="25">
        <f t="shared" si="15"/>
        <v>-1.5338537945940922E-2</v>
      </c>
    </row>
    <row r="47" spans="1:7" x14ac:dyDescent="0.25">
      <c r="A47" s="21"/>
      <c r="B47" s="22" t="s">
        <v>101</v>
      </c>
      <c r="C47" s="23">
        <f t="shared" ref="C47:G47" si="16">C22 -($H22*C$24/$H$24)</f>
        <v>2.578558888615895E-2</v>
      </c>
      <c r="D47" s="24">
        <f t="shared" si="16"/>
        <v>-3.668818581310529E-2</v>
      </c>
      <c r="E47" s="24">
        <f t="shared" si="16"/>
        <v>-2.3946532910221086E-2</v>
      </c>
      <c r="F47" s="24">
        <f t="shared" si="16"/>
        <v>5.0480983831558079E-2</v>
      </c>
      <c r="G47" s="25">
        <f t="shared" si="16"/>
        <v>-1.5631853994390377E-2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1.3443073353854418E-2</v>
      </c>
      <c r="D48" s="29">
        <f t="shared" si="17"/>
        <v>5.8254352815127475E-3</v>
      </c>
      <c r="E48" s="29">
        <f t="shared" si="17"/>
        <v>5.3924224115362074E-2</v>
      </c>
      <c r="F48" s="29">
        <f t="shared" si="17"/>
        <v>-7.6164102745987783E-2</v>
      </c>
      <c r="G48" s="30">
        <f t="shared" si="17"/>
        <v>2.9713699952584882E-3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CDA9-0B84-4110-8D96-979AD6BCC46F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0.13875598086124402</v>
      </c>
      <c r="D6" s="19">
        <v>0.23383084577114427</v>
      </c>
      <c r="E6" s="19">
        <v>0.16666666666666663</v>
      </c>
      <c r="F6" s="19">
        <v>0.21186440677966101</v>
      </c>
      <c r="G6" s="20">
        <v>0.16216216216216217</v>
      </c>
      <c r="H6" s="31">
        <f>AVERAGE(C6:G6)</f>
        <v>0.18265601244817561</v>
      </c>
    </row>
    <row r="7" spans="1:8" x14ac:dyDescent="0.25">
      <c r="A7" s="21"/>
      <c r="B7" s="22" t="s">
        <v>48</v>
      </c>
      <c r="C7" s="23">
        <v>0.24880382775119617</v>
      </c>
      <c r="D7" s="24">
        <v>0.20398009950248755</v>
      </c>
      <c r="E7" s="24">
        <v>0.21505376344086019</v>
      </c>
      <c r="F7" s="24">
        <v>0.27966101694915252</v>
      </c>
      <c r="G7" s="25">
        <v>0.27927927927927926</v>
      </c>
      <c r="H7" s="31">
        <f>AVERAGE(C7:G7)</f>
        <v>0.24535559738459517</v>
      </c>
    </row>
    <row r="8" spans="1:8" x14ac:dyDescent="0.25">
      <c r="A8" s="21"/>
      <c r="B8" s="22" t="s">
        <v>49</v>
      </c>
      <c r="C8" s="23">
        <v>0.36363636363636365</v>
      </c>
      <c r="D8" s="24">
        <v>0.33333333333333326</v>
      </c>
      <c r="E8" s="24">
        <v>0.31182795698924731</v>
      </c>
      <c r="F8" s="24">
        <v>0.4576271186440678</v>
      </c>
      <c r="G8" s="25">
        <v>0.38738738738738737</v>
      </c>
      <c r="H8" s="31">
        <f>AVERAGE(C8:G8)</f>
        <v>0.3707624319980799</v>
      </c>
    </row>
    <row r="9" spans="1:8" x14ac:dyDescent="0.25">
      <c r="A9" s="21"/>
      <c r="B9" s="22" t="s">
        <v>50</v>
      </c>
      <c r="C9" s="23">
        <v>0.19138755980861244</v>
      </c>
      <c r="D9" s="24">
        <v>0.13930348258706468</v>
      </c>
      <c r="E9" s="24">
        <v>0.22580645161290319</v>
      </c>
      <c r="F9" s="24">
        <v>0.21186440677966101</v>
      </c>
      <c r="G9" s="25">
        <v>0.2072072072072072</v>
      </c>
      <c r="H9" s="31">
        <f>AVERAGE(C9:G9)</f>
        <v>0.19511382159908969</v>
      </c>
    </row>
    <row r="10" spans="1:8" x14ac:dyDescent="0.25">
      <c r="A10" s="21"/>
      <c r="B10" s="22" t="s">
        <v>51</v>
      </c>
      <c r="C10" s="23">
        <v>0.36842105263157893</v>
      </c>
      <c r="D10" s="24">
        <v>0.31840796019900497</v>
      </c>
      <c r="E10" s="24">
        <v>0.38709677419354838</v>
      </c>
      <c r="F10" s="24">
        <v>0.3135593220338983</v>
      </c>
      <c r="G10" s="25">
        <v>0.31531531531531531</v>
      </c>
      <c r="H10" s="31">
        <f>AVERAGE(C10:G10)</f>
        <v>0.34056008487466916</v>
      </c>
    </row>
    <row r="11" spans="1:8" x14ac:dyDescent="0.25">
      <c r="A11" s="21"/>
      <c r="B11" s="22" t="s">
        <v>52</v>
      </c>
      <c r="C11" s="23">
        <v>0.21531100478468901</v>
      </c>
      <c r="D11" s="24">
        <v>0.23383084577114427</v>
      </c>
      <c r="E11" s="24">
        <v>0.16129032258064516</v>
      </c>
      <c r="F11" s="24">
        <v>0.15254237288135594</v>
      </c>
      <c r="G11" s="25">
        <v>0.27027027027027029</v>
      </c>
      <c r="H11" s="31">
        <f>AVERAGE(C11:G11)</f>
        <v>0.20664896325762094</v>
      </c>
    </row>
    <row r="12" spans="1:8" x14ac:dyDescent="0.25">
      <c r="A12" s="21"/>
      <c r="B12" s="22" t="s">
        <v>53</v>
      </c>
      <c r="C12" s="23">
        <v>0.12918660287081341</v>
      </c>
      <c r="D12" s="24">
        <v>0.14427860696517414</v>
      </c>
      <c r="E12" s="24">
        <v>0.13440860215053763</v>
      </c>
      <c r="F12" s="24">
        <v>0.1440677966101695</v>
      </c>
      <c r="G12" s="25">
        <v>0.13513513513513514</v>
      </c>
      <c r="H12" s="31">
        <f>AVERAGE(C12:G12)</f>
        <v>0.13741534874636593</v>
      </c>
    </row>
    <row r="13" spans="1:8" x14ac:dyDescent="0.25">
      <c r="A13" s="21"/>
      <c r="B13" s="22" t="s">
        <v>54</v>
      </c>
      <c r="C13" s="23">
        <v>6.2200956937799042E-2</v>
      </c>
      <c r="D13" s="24">
        <v>9.4527363184079588E-2</v>
      </c>
      <c r="E13" s="24">
        <v>0.12903225806451613</v>
      </c>
      <c r="F13" s="24">
        <v>5.9322033898305086E-2</v>
      </c>
      <c r="G13" s="25">
        <v>7.2072072072072071E-2</v>
      </c>
      <c r="H13" s="31">
        <f>AVERAGE(C13:G13)</f>
        <v>8.3430936831354385E-2</v>
      </c>
    </row>
    <row r="14" spans="1:8" x14ac:dyDescent="0.25">
      <c r="A14" s="21"/>
      <c r="B14" s="22" t="s">
        <v>55</v>
      </c>
      <c r="C14" s="23">
        <v>5.7416267942583726E-2</v>
      </c>
      <c r="D14" s="24">
        <v>5.4726368159203981E-2</v>
      </c>
      <c r="E14" s="24">
        <v>9.6774193548387094E-2</v>
      </c>
      <c r="F14" s="24">
        <v>0.11864406779661017</v>
      </c>
      <c r="G14" s="25">
        <v>8.1081081081081086E-2</v>
      </c>
      <c r="H14" s="31">
        <f>AVERAGE(C14:G14)</f>
        <v>8.1728395705573206E-2</v>
      </c>
    </row>
    <row r="15" spans="1:8" x14ac:dyDescent="0.25">
      <c r="A15" s="21"/>
      <c r="B15" s="22" t="s">
        <v>56</v>
      </c>
      <c r="C15" s="23">
        <v>0.19617224880382775</v>
      </c>
      <c r="D15" s="24">
        <v>0.24875621890547264</v>
      </c>
      <c r="E15" s="24">
        <v>0.19892473118279569</v>
      </c>
      <c r="F15" s="24">
        <v>0.17796610169491525</v>
      </c>
      <c r="G15" s="25">
        <v>0.33333333333333326</v>
      </c>
      <c r="H15" s="31">
        <f>AVERAGE(C15:G15)</f>
        <v>0.23103052678406893</v>
      </c>
    </row>
    <row r="16" spans="1:8" x14ac:dyDescent="0.25">
      <c r="A16" s="21"/>
      <c r="B16" s="22" t="s">
        <v>57</v>
      </c>
      <c r="C16" s="23">
        <v>0.24401913875598086</v>
      </c>
      <c r="D16" s="24">
        <v>0.17412935323383086</v>
      </c>
      <c r="E16" s="24">
        <v>0.27956989247311825</v>
      </c>
      <c r="F16" s="24">
        <v>0.2711864406779661</v>
      </c>
      <c r="G16" s="25">
        <v>0.28828828828828829</v>
      </c>
      <c r="H16" s="31">
        <f>AVERAGE(C16:G16)</f>
        <v>0.25143862268583683</v>
      </c>
    </row>
    <row r="17" spans="1:8" x14ac:dyDescent="0.25">
      <c r="A17" s="21"/>
      <c r="B17" s="22" t="s">
        <v>58</v>
      </c>
      <c r="C17" s="23">
        <v>0.15311004784688995</v>
      </c>
      <c r="D17" s="24">
        <v>0.21890547263681592</v>
      </c>
      <c r="E17" s="24">
        <v>0.17204301075268819</v>
      </c>
      <c r="F17" s="24">
        <v>0.17796610169491525</v>
      </c>
      <c r="G17" s="25">
        <v>0.24324324324324326</v>
      </c>
      <c r="H17" s="31">
        <f>AVERAGE(C17:G17)</f>
        <v>0.19305357523491051</v>
      </c>
    </row>
    <row r="18" spans="1:8" x14ac:dyDescent="0.25">
      <c r="A18" s="21"/>
      <c r="B18" s="22" t="s">
        <v>59</v>
      </c>
      <c r="C18" s="23">
        <v>0.17703349282296654</v>
      </c>
      <c r="D18" s="24">
        <v>8.9552238805970144E-2</v>
      </c>
      <c r="E18" s="24">
        <v>0.17741935483870969</v>
      </c>
      <c r="F18" s="24">
        <v>0.19491525423728814</v>
      </c>
      <c r="G18" s="25">
        <v>0.26126126126126126</v>
      </c>
      <c r="H18" s="31">
        <f>AVERAGE(C18:G18)</f>
        <v>0.18003632039323916</v>
      </c>
    </row>
    <row r="19" spans="1:8" x14ac:dyDescent="0.25">
      <c r="A19" s="21"/>
      <c r="B19" s="22" t="s">
        <v>60</v>
      </c>
      <c r="C19" s="23">
        <v>0.20095693779904306</v>
      </c>
      <c r="D19" s="24">
        <v>0.11442786069651742</v>
      </c>
      <c r="E19" s="24">
        <v>0.19892473118279569</v>
      </c>
      <c r="F19" s="24">
        <v>0.15254237288135594</v>
      </c>
      <c r="G19" s="25">
        <v>0.16216216216216217</v>
      </c>
      <c r="H19" s="31">
        <f>AVERAGE(C19:G19)</f>
        <v>0.16580281294437488</v>
      </c>
    </row>
    <row r="20" spans="1:8" x14ac:dyDescent="0.25">
      <c r="A20" s="21"/>
      <c r="B20" s="22" t="s">
        <v>61</v>
      </c>
      <c r="C20" s="23">
        <v>0.21531100478468901</v>
      </c>
      <c r="D20" s="24">
        <v>0.21393034825870647</v>
      </c>
      <c r="E20" s="24">
        <v>0.20967741935483872</v>
      </c>
      <c r="F20" s="24">
        <v>0.2288135593220339</v>
      </c>
      <c r="G20" s="25">
        <v>0.2162162162162162</v>
      </c>
      <c r="H20" s="31">
        <f>AVERAGE(C20:G20)</f>
        <v>0.21678970958729687</v>
      </c>
    </row>
    <row r="21" spans="1:8" x14ac:dyDescent="0.25">
      <c r="A21" s="21"/>
      <c r="B21" s="22" t="s">
        <v>62</v>
      </c>
      <c r="C21" s="23">
        <v>0.19138755980861244</v>
      </c>
      <c r="D21" s="24">
        <v>0.14427860696517414</v>
      </c>
      <c r="E21" s="24">
        <v>0.18279569892473119</v>
      </c>
      <c r="F21" s="24">
        <v>0.17796610169491525</v>
      </c>
      <c r="G21" s="25">
        <v>0.1891891891891892</v>
      </c>
      <c r="H21" s="31">
        <f>AVERAGE(C21:G21)</f>
        <v>0.17712343131652447</v>
      </c>
    </row>
    <row r="22" spans="1:8" x14ac:dyDescent="0.25">
      <c r="A22" s="21"/>
      <c r="B22" s="22" t="s">
        <v>63</v>
      </c>
      <c r="C22" s="23">
        <v>6.6985645933014357E-2</v>
      </c>
      <c r="D22" s="24">
        <v>6.4676616915422883E-2</v>
      </c>
      <c r="E22" s="24">
        <v>0.12365591397849462</v>
      </c>
      <c r="F22" s="24">
        <v>3.3898305084745763E-2</v>
      </c>
      <c r="G22" s="25">
        <v>4.504504504504505E-2</v>
      </c>
      <c r="H22" s="31">
        <f>AVERAGE(C22:G22)</f>
        <v>6.6852305391344541E-2</v>
      </c>
    </row>
    <row r="23" spans="1:8" x14ac:dyDescent="0.25">
      <c r="A23" s="21"/>
      <c r="B23" s="22" t="s">
        <v>64</v>
      </c>
      <c r="C23" s="23">
        <v>0.28229665071770332</v>
      </c>
      <c r="D23" s="24">
        <v>0.28358208955223879</v>
      </c>
      <c r="E23" s="24">
        <v>0.28494623655913981</v>
      </c>
      <c r="F23" s="24">
        <v>0.16949152542372878</v>
      </c>
      <c r="G23" s="25">
        <v>0.23423423423423423</v>
      </c>
      <c r="H23" s="31">
        <f>AVERAGE(C23:G23)</f>
        <v>0.25091014729740901</v>
      </c>
    </row>
    <row r="24" spans="1:8" x14ac:dyDescent="0.25">
      <c r="A24" s="21" t="s">
        <v>8</v>
      </c>
      <c r="B24" s="22" t="s">
        <v>9</v>
      </c>
      <c r="C24" s="23">
        <v>0.15789473684210525</v>
      </c>
      <c r="D24" s="24">
        <v>0.15920398009950248</v>
      </c>
      <c r="E24" s="24">
        <v>0.1129032258064516</v>
      </c>
      <c r="F24" s="24">
        <v>0.21186440677966101</v>
      </c>
      <c r="G24" s="25">
        <v>0.1981981981981982</v>
      </c>
      <c r="H24" s="31">
        <f>AVERAGE(C24:G24)</f>
        <v>0.16801290954518372</v>
      </c>
    </row>
    <row r="25" spans="1:8" x14ac:dyDescent="0.25">
      <c r="A25" s="21"/>
      <c r="B25" s="22" t="s">
        <v>10</v>
      </c>
      <c r="C25" s="23">
        <v>0.20095693779904306</v>
      </c>
      <c r="D25" s="24">
        <v>0.22885572139303484</v>
      </c>
      <c r="E25" s="24">
        <v>0.24193548387096775</v>
      </c>
      <c r="F25" s="24">
        <v>0.17796610169491525</v>
      </c>
      <c r="G25" s="25">
        <v>0.17117117117117117</v>
      </c>
      <c r="H25" s="31">
        <f>AVERAGE(C25:G25)</f>
        <v>0.20417708318582642</v>
      </c>
    </row>
    <row r="26" spans="1:8" ht="24" x14ac:dyDescent="0.25">
      <c r="A26" s="21"/>
      <c r="B26" s="22" t="s">
        <v>11</v>
      </c>
      <c r="C26" s="23">
        <v>0.22966507177033491</v>
      </c>
      <c r="D26" s="24">
        <v>0.21890547263681592</v>
      </c>
      <c r="E26" s="24">
        <v>0.19354838709677419</v>
      </c>
      <c r="F26" s="24">
        <v>0.16101694915254236</v>
      </c>
      <c r="G26" s="25">
        <v>0.1801801801801802</v>
      </c>
      <c r="H26" s="31">
        <f>AVERAGE(C26:G26)</f>
        <v>0.19666321216732954</v>
      </c>
    </row>
    <row r="27" spans="1:8" x14ac:dyDescent="0.25">
      <c r="A27" s="21"/>
      <c r="B27" s="22" t="s">
        <v>12</v>
      </c>
      <c r="C27" s="23">
        <v>0.10526315789473684</v>
      </c>
      <c r="D27" s="24">
        <v>9.4527363184079588E-2</v>
      </c>
      <c r="E27" s="24">
        <v>0.16666666666666663</v>
      </c>
      <c r="F27" s="24">
        <v>0.13559322033898305</v>
      </c>
      <c r="G27" s="25">
        <v>0.12612612612612611</v>
      </c>
      <c r="H27" s="31">
        <f>AVERAGE(C27:G27)</f>
        <v>0.12563530684211846</v>
      </c>
    </row>
    <row r="28" spans="1:8" x14ac:dyDescent="0.25">
      <c r="A28" s="21"/>
      <c r="B28" s="22" t="s">
        <v>13</v>
      </c>
      <c r="C28" s="23">
        <v>0.36363636363636365</v>
      </c>
      <c r="D28" s="24">
        <v>0.27860696517412936</v>
      </c>
      <c r="E28" s="24">
        <v>0.18817204301075269</v>
      </c>
      <c r="F28" s="24">
        <v>0.28813559322033899</v>
      </c>
      <c r="G28" s="25">
        <v>0.26126126126126126</v>
      </c>
      <c r="H28" s="31">
        <f>AVERAGE(C28:G28)</f>
        <v>0.27596244526056923</v>
      </c>
    </row>
    <row r="29" spans="1:8" ht="24" x14ac:dyDescent="0.25">
      <c r="A29" s="21"/>
      <c r="B29" s="22" t="s">
        <v>14</v>
      </c>
      <c r="C29" s="23">
        <v>0.17224880382775118</v>
      </c>
      <c r="D29" s="24">
        <v>0.11940298507462685</v>
      </c>
      <c r="E29" s="24">
        <v>0.13440860215053763</v>
      </c>
      <c r="F29" s="24">
        <v>0.13559322033898305</v>
      </c>
      <c r="G29" s="25">
        <v>0.14414414414414414</v>
      </c>
      <c r="H29" s="31">
        <f>AVERAGE(C29:G29)</f>
        <v>0.14115955110720857</v>
      </c>
    </row>
    <row r="30" spans="1:8" x14ac:dyDescent="0.25">
      <c r="A30" s="21"/>
      <c r="B30" s="22" t="s">
        <v>15</v>
      </c>
      <c r="C30" s="23">
        <v>0.21531100478468901</v>
      </c>
      <c r="D30" s="24">
        <v>0.22885572139303484</v>
      </c>
      <c r="E30" s="24">
        <v>0.29032258064516131</v>
      </c>
      <c r="F30" s="24">
        <v>0.32203389830508472</v>
      </c>
      <c r="G30" s="25">
        <v>0.26126126126126126</v>
      </c>
      <c r="H30" s="31">
        <f>AVERAGE(C30:G30)</f>
        <v>0.2635568932778462</v>
      </c>
    </row>
    <row r="31" spans="1:8" x14ac:dyDescent="0.25">
      <c r="A31" s="21"/>
      <c r="B31" s="22" t="s">
        <v>16</v>
      </c>
      <c r="C31" s="23">
        <v>0.41148325358851673</v>
      </c>
      <c r="D31" s="24">
        <v>0.45771144278606968</v>
      </c>
      <c r="E31" s="24">
        <v>0.30107526881720431</v>
      </c>
      <c r="F31" s="24">
        <v>0.36440677966101698</v>
      </c>
      <c r="G31" s="25">
        <v>0.3603603603603604</v>
      </c>
      <c r="H31" s="31">
        <f>AVERAGE(C31:G31)</f>
        <v>0.37900742104263363</v>
      </c>
    </row>
    <row r="32" spans="1:8" ht="24" x14ac:dyDescent="0.25">
      <c r="A32" s="21"/>
      <c r="B32" s="22" t="s">
        <v>17</v>
      </c>
      <c r="C32" s="23">
        <v>6.6985645933014357E-2</v>
      </c>
      <c r="D32" s="24">
        <v>7.9601990049751242E-2</v>
      </c>
      <c r="E32" s="24">
        <v>0.19892473118279569</v>
      </c>
      <c r="F32" s="24">
        <v>0.19491525423728814</v>
      </c>
      <c r="G32" s="25">
        <v>0.23423423423423423</v>
      </c>
      <c r="H32" s="31">
        <f>AVERAGE(C32:G32)</f>
        <v>0.15493237112741673</v>
      </c>
    </row>
    <row r="33" spans="1:8" ht="24" x14ac:dyDescent="0.25">
      <c r="A33" s="21"/>
      <c r="B33" s="22" t="s">
        <v>18</v>
      </c>
      <c r="C33" s="23">
        <v>0.14354066985645933</v>
      </c>
      <c r="D33" s="24">
        <v>8.45771144278607E-2</v>
      </c>
      <c r="E33" s="24">
        <v>8.0645161290322578E-2</v>
      </c>
      <c r="F33" s="24">
        <v>0.15254237288135594</v>
      </c>
      <c r="G33" s="25">
        <v>0.1801801801801802</v>
      </c>
      <c r="H33" s="31">
        <f>AVERAGE(C33:G33)</f>
        <v>0.12829709972723574</v>
      </c>
    </row>
    <row r="34" spans="1:8" ht="24" x14ac:dyDescent="0.25">
      <c r="A34" s="21"/>
      <c r="B34" s="22" t="s">
        <v>19</v>
      </c>
      <c r="C34" s="23">
        <v>7.1770334928229665E-2</v>
      </c>
      <c r="D34" s="24">
        <v>8.45771144278607E-2</v>
      </c>
      <c r="E34" s="24">
        <v>0.16666666666666663</v>
      </c>
      <c r="F34" s="24">
        <v>0.17796610169491525</v>
      </c>
      <c r="G34" s="25">
        <v>0.13513513513513514</v>
      </c>
      <c r="H34" s="31">
        <f>AVERAGE(C34:G34)</f>
        <v>0.12722307057056148</v>
      </c>
    </row>
    <row r="35" spans="1:8" ht="24" x14ac:dyDescent="0.25">
      <c r="A35" s="21"/>
      <c r="B35" s="22" t="s">
        <v>20</v>
      </c>
      <c r="C35" s="23">
        <v>7.1770334928229665E-2</v>
      </c>
      <c r="D35" s="24">
        <v>7.9601990049751242E-2</v>
      </c>
      <c r="E35" s="24">
        <v>0.1129032258064516</v>
      </c>
      <c r="F35" s="24">
        <v>0.10169491525423729</v>
      </c>
      <c r="G35" s="25">
        <v>7.2072072072072071E-2</v>
      </c>
      <c r="H35" s="31">
        <f>AVERAGE(C35:G35)</f>
        <v>8.7608507622148377E-2</v>
      </c>
    </row>
    <row r="36" spans="1:8" ht="24" x14ac:dyDescent="0.25">
      <c r="A36" s="21"/>
      <c r="B36" s="22" t="s">
        <v>21</v>
      </c>
      <c r="C36" s="23">
        <v>0.21052631578947367</v>
      </c>
      <c r="D36" s="24">
        <v>0.19900497512437812</v>
      </c>
      <c r="E36" s="24">
        <v>0.22043010752688172</v>
      </c>
      <c r="F36" s="24">
        <v>0.16949152542372878</v>
      </c>
      <c r="G36" s="25">
        <v>0.13513513513513514</v>
      </c>
      <c r="H36" s="31">
        <f>AVERAGE(C36:G36)</f>
        <v>0.18691761179991948</v>
      </c>
    </row>
    <row r="37" spans="1:8" x14ac:dyDescent="0.25">
      <c r="A37" s="21"/>
      <c r="B37" s="22" t="s">
        <v>22</v>
      </c>
      <c r="C37" s="23">
        <v>0.11961722488038279</v>
      </c>
      <c r="D37" s="24">
        <v>6.965174129353234E-2</v>
      </c>
      <c r="E37" s="24">
        <v>0.1075268817204301</v>
      </c>
      <c r="F37" s="24">
        <v>8.4745762711864389E-2</v>
      </c>
      <c r="G37" s="25">
        <v>0.12612612612612611</v>
      </c>
      <c r="H37" s="31">
        <f>AVERAGE(C37:G37)</f>
        <v>0.10153354734646713</v>
      </c>
    </row>
    <row r="38" spans="1:8" x14ac:dyDescent="0.25">
      <c r="A38" s="21"/>
      <c r="B38" s="22" t="s">
        <v>23</v>
      </c>
      <c r="C38" s="23">
        <v>0.13397129186602871</v>
      </c>
      <c r="D38" s="24">
        <v>0.11442786069651742</v>
      </c>
      <c r="E38" s="24">
        <v>0.11827956989247312</v>
      </c>
      <c r="F38" s="24">
        <v>0.1271186440677966</v>
      </c>
      <c r="G38" s="25">
        <v>0.1981981981981982</v>
      </c>
      <c r="H38" s="31">
        <f>AVERAGE(C38:G38)</f>
        <v>0.13839911294420282</v>
      </c>
    </row>
    <row r="39" spans="1:8" ht="24" x14ac:dyDescent="0.25">
      <c r="A39" s="21"/>
      <c r="B39" s="22" t="s">
        <v>24</v>
      </c>
      <c r="C39" s="23">
        <v>8.612440191387559E-2</v>
      </c>
      <c r="D39" s="24">
        <v>4.4776119402985072E-2</v>
      </c>
      <c r="E39" s="24">
        <v>9.6774193548387094E-2</v>
      </c>
      <c r="F39" s="24">
        <v>0.11864406779661017</v>
      </c>
      <c r="G39" s="25">
        <v>0.14414414414414414</v>
      </c>
      <c r="H39" s="31">
        <f>AVERAGE(C39:G39)</f>
        <v>9.8092585361200427E-2</v>
      </c>
    </row>
    <row r="40" spans="1:8" ht="24" x14ac:dyDescent="0.25">
      <c r="A40" s="21"/>
      <c r="B40" s="22" t="s">
        <v>25</v>
      </c>
      <c r="C40" s="23">
        <v>9.0909090909090912E-2</v>
      </c>
      <c r="D40" s="24">
        <v>8.45771144278607E-2</v>
      </c>
      <c r="E40" s="24">
        <v>0.12903225806451613</v>
      </c>
      <c r="F40" s="24">
        <v>0.11016949152542371</v>
      </c>
      <c r="G40" s="25">
        <v>9.90990990990991E-2</v>
      </c>
      <c r="H40" s="31">
        <f>AVERAGE(C40:G40)</f>
        <v>0.10275741080519811</v>
      </c>
    </row>
    <row r="41" spans="1:8" ht="24" x14ac:dyDescent="0.25">
      <c r="A41" s="21"/>
      <c r="B41" s="22" t="s">
        <v>26</v>
      </c>
      <c r="C41" s="23">
        <v>0.21531100478468901</v>
      </c>
      <c r="D41" s="24">
        <v>0.22388059701492538</v>
      </c>
      <c r="E41" s="24">
        <v>0.20967741935483872</v>
      </c>
      <c r="F41" s="24">
        <v>0.17796610169491525</v>
      </c>
      <c r="G41" s="25">
        <v>0.25225225225225223</v>
      </c>
      <c r="H41" s="31">
        <f>AVERAGE(C41:G41)</f>
        <v>0.21581747502032411</v>
      </c>
    </row>
    <row r="42" spans="1:8" ht="24" x14ac:dyDescent="0.25">
      <c r="A42" s="21"/>
      <c r="B42" s="22" t="s">
        <v>27</v>
      </c>
      <c r="C42" s="23">
        <v>0.13875598086124402</v>
      </c>
      <c r="D42" s="24">
        <v>0.11940298507462685</v>
      </c>
      <c r="E42" s="24">
        <v>0.19354838709677419</v>
      </c>
      <c r="F42" s="24">
        <v>0.2288135593220339</v>
      </c>
      <c r="G42" s="25">
        <v>0.1981981981981982</v>
      </c>
      <c r="H42" s="31">
        <f>AVERAGE(C42:G42)</f>
        <v>0.17574382211057543</v>
      </c>
    </row>
    <row r="43" spans="1:8" ht="24" x14ac:dyDescent="0.25">
      <c r="A43" s="21"/>
      <c r="B43" s="22" t="s">
        <v>28</v>
      </c>
      <c r="C43" s="23">
        <v>0.10047846889952153</v>
      </c>
      <c r="D43" s="24">
        <v>9.950248756218906E-2</v>
      </c>
      <c r="E43" s="24">
        <v>0.20967741935483872</v>
      </c>
      <c r="F43" s="24">
        <v>0.21186440677966101</v>
      </c>
      <c r="G43" s="25">
        <v>0.33333333333333326</v>
      </c>
      <c r="H43" s="31">
        <f>AVERAGE(C43:G43)</f>
        <v>0.1909712231859087</v>
      </c>
    </row>
    <row r="44" spans="1:8" x14ac:dyDescent="0.25">
      <c r="A44" s="21" t="s">
        <v>29</v>
      </c>
      <c r="B44" s="22" t="s">
        <v>30</v>
      </c>
      <c r="C44" s="23">
        <v>0.23923444976076558</v>
      </c>
      <c r="D44" s="24">
        <v>0.32338308457711451</v>
      </c>
      <c r="E44" s="24">
        <v>0.19892473118279569</v>
      </c>
      <c r="F44" s="24">
        <v>0.33050847457627119</v>
      </c>
      <c r="G44" s="25">
        <v>0.23423423423423423</v>
      </c>
      <c r="H44" s="31">
        <f>AVERAGE(C44:G44)</f>
        <v>0.26525699486623627</v>
      </c>
    </row>
    <row r="45" spans="1:8" x14ac:dyDescent="0.25">
      <c r="A45" s="21"/>
      <c r="B45" s="22" t="s">
        <v>31</v>
      </c>
      <c r="C45" s="23">
        <v>0.17224880382775118</v>
      </c>
      <c r="D45" s="24">
        <v>0.14925373134328357</v>
      </c>
      <c r="E45" s="24">
        <v>0.13440860215053763</v>
      </c>
      <c r="F45" s="24">
        <v>0.1440677966101695</v>
      </c>
      <c r="G45" s="25">
        <v>0.1981981981981982</v>
      </c>
      <c r="H45" s="31">
        <f>AVERAGE(C45:G45)</f>
        <v>0.15963542642598799</v>
      </c>
    </row>
    <row r="46" spans="1:8" ht="24" x14ac:dyDescent="0.25">
      <c r="A46" s="21"/>
      <c r="B46" s="22" t="s">
        <v>32</v>
      </c>
      <c r="C46" s="23">
        <v>0.11483253588516745</v>
      </c>
      <c r="D46" s="24">
        <v>0.1691542288557214</v>
      </c>
      <c r="E46" s="24">
        <v>0.17741935483870969</v>
      </c>
      <c r="F46" s="24">
        <v>0.26271186440677968</v>
      </c>
      <c r="G46" s="25">
        <v>0.1891891891891892</v>
      </c>
      <c r="H46" s="31">
        <f>AVERAGE(C46:G46)</f>
        <v>0.1826614346351135</v>
      </c>
    </row>
    <row r="47" spans="1:8" ht="24" x14ac:dyDescent="0.25">
      <c r="A47" s="21"/>
      <c r="B47" s="22" t="s">
        <v>33</v>
      </c>
      <c r="C47" s="23">
        <v>0.15789473684210525</v>
      </c>
      <c r="D47" s="24">
        <v>9.4527363184079588E-2</v>
      </c>
      <c r="E47" s="24">
        <v>0.18279569892473119</v>
      </c>
      <c r="F47" s="24">
        <v>0.17796610169491525</v>
      </c>
      <c r="G47" s="25">
        <v>0.1801801801801802</v>
      </c>
      <c r="H47" s="31">
        <f>AVERAGE(C47:G47)</f>
        <v>0.15867281616520229</v>
      </c>
    </row>
    <row r="48" spans="1:8" x14ac:dyDescent="0.25">
      <c r="A48" s="21"/>
      <c r="B48" s="22" t="s">
        <v>34</v>
      </c>
      <c r="C48" s="23">
        <v>0.10047846889952153</v>
      </c>
      <c r="D48" s="24">
        <v>0.1044776119402985</v>
      </c>
      <c r="E48" s="24">
        <v>9.6774193548387094E-2</v>
      </c>
      <c r="F48" s="24">
        <v>0.10169491525423729</v>
      </c>
      <c r="G48" s="25">
        <v>0.11711711711711711</v>
      </c>
      <c r="H48" s="31">
        <f>AVERAGE(C48:G48)</f>
        <v>0.10410846135191229</v>
      </c>
    </row>
    <row r="49" spans="1:8" x14ac:dyDescent="0.25">
      <c r="A49" s="21"/>
      <c r="B49" s="22" t="s">
        <v>35</v>
      </c>
      <c r="C49" s="23">
        <v>0.38277511961722488</v>
      </c>
      <c r="D49" s="24">
        <v>0.35820895522388058</v>
      </c>
      <c r="E49" s="24">
        <v>0.35483870967741937</v>
      </c>
      <c r="F49" s="24">
        <v>0.3728813559322034</v>
      </c>
      <c r="G49" s="25">
        <v>0.3603603603603604</v>
      </c>
      <c r="H49" s="31">
        <f>AVERAGE(C49:G49)</f>
        <v>0.36581290016221774</v>
      </c>
    </row>
    <row r="50" spans="1:8" x14ac:dyDescent="0.25">
      <c r="A50" s="21"/>
      <c r="B50" s="22" t="s">
        <v>36</v>
      </c>
      <c r="C50" s="23">
        <v>0.22966507177033491</v>
      </c>
      <c r="D50" s="24">
        <v>0.23383084577114427</v>
      </c>
      <c r="E50" s="24">
        <v>0.34408602150537637</v>
      </c>
      <c r="F50" s="24">
        <v>0.28813559322033899</v>
      </c>
      <c r="G50" s="25">
        <v>0.27927927927927926</v>
      </c>
      <c r="H50" s="31">
        <f>AVERAGE(C50:G50)</f>
        <v>0.27499936230929473</v>
      </c>
    </row>
    <row r="51" spans="1:8" x14ac:dyDescent="0.25">
      <c r="A51" s="21"/>
      <c r="B51" s="22" t="s">
        <v>37</v>
      </c>
      <c r="C51" s="23">
        <v>0.10047846889952153</v>
      </c>
      <c r="D51" s="24">
        <v>9.950248756218906E-2</v>
      </c>
      <c r="E51" s="24">
        <v>0.1129032258064516</v>
      </c>
      <c r="F51" s="24">
        <v>7.6271186440677971E-2</v>
      </c>
      <c r="G51" s="25">
        <v>9.90990990990991E-2</v>
      </c>
      <c r="H51" s="31">
        <f>AVERAGE(C51:G51)</f>
        <v>9.7650893561587848E-2</v>
      </c>
    </row>
    <row r="52" spans="1:8" ht="24" x14ac:dyDescent="0.25">
      <c r="A52" s="21"/>
      <c r="B52" s="22" t="s">
        <v>38</v>
      </c>
      <c r="C52" s="23">
        <v>0.19617224880382775</v>
      </c>
      <c r="D52" s="24">
        <v>0.18905472636815918</v>
      </c>
      <c r="E52" s="24">
        <v>0.32795698924731181</v>
      </c>
      <c r="F52" s="24">
        <v>0.21186440677966101</v>
      </c>
      <c r="G52" s="25">
        <v>0.3783783783783784</v>
      </c>
      <c r="H52" s="31">
        <f>AVERAGE(C52:G52)</f>
        <v>0.26068534991546766</v>
      </c>
    </row>
    <row r="53" spans="1:8" ht="24" x14ac:dyDescent="0.25">
      <c r="A53" s="21"/>
      <c r="B53" s="22" t="s">
        <v>39</v>
      </c>
      <c r="C53" s="23">
        <v>0.16746411483253587</v>
      </c>
      <c r="D53" s="24">
        <v>0.1691542288557214</v>
      </c>
      <c r="E53" s="24">
        <v>0.17741935483870969</v>
      </c>
      <c r="F53" s="24">
        <v>0.16949152542372878</v>
      </c>
      <c r="G53" s="25">
        <v>0.13513513513513514</v>
      </c>
      <c r="H53" s="31">
        <f>AVERAGE(C53:G53)</f>
        <v>0.16373287181716617</v>
      </c>
    </row>
    <row r="54" spans="1:8" x14ac:dyDescent="0.25">
      <c r="A54" s="21"/>
      <c r="B54" s="22" t="s">
        <v>40</v>
      </c>
      <c r="C54" s="23">
        <v>0.15789473684210525</v>
      </c>
      <c r="D54" s="24">
        <v>0.19900497512437812</v>
      </c>
      <c r="E54" s="24">
        <v>0.21505376344086019</v>
      </c>
      <c r="F54" s="24">
        <v>0.26271186440677968</v>
      </c>
      <c r="G54" s="25">
        <v>0.27027027027027029</v>
      </c>
      <c r="H54" s="31">
        <f>AVERAGE(C54:G54)</f>
        <v>0.2209871220168787</v>
      </c>
    </row>
    <row r="55" spans="1:8" x14ac:dyDescent="0.25">
      <c r="A55" s="21"/>
      <c r="B55" s="22" t="s">
        <v>41</v>
      </c>
      <c r="C55" s="23">
        <v>0.18181818181818182</v>
      </c>
      <c r="D55" s="24">
        <v>0.17412935323383086</v>
      </c>
      <c r="E55" s="24">
        <v>0.12365591397849462</v>
      </c>
      <c r="F55" s="24">
        <v>0.11864406779661017</v>
      </c>
      <c r="G55" s="25">
        <v>0.12612612612612611</v>
      </c>
      <c r="H55" s="31">
        <f>AVERAGE(C55:G55)</f>
        <v>0.14487472859064873</v>
      </c>
    </row>
    <row r="56" spans="1:8" x14ac:dyDescent="0.25">
      <c r="A56" s="21"/>
      <c r="B56" s="22" t="s">
        <v>42</v>
      </c>
      <c r="C56" s="23">
        <v>0.33971291866028708</v>
      </c>
      <c r="D56" s="24">
        <v>0.29353233830845771</v>
      </c>
      <c r="E56" s="24">
        <v>0.36021505376344087</v>
      </c>
      <c r="F56" s="24">
        <v>0.29661016949152541</v>
      </c>
      <c r="G56" s="25">
        <v>0.45045045045045046</v>
      </c>
      <c r="H56" s="31">
        <f>AVERAGE(C56:G56)</f>
        <v>0.34810418613483229</v>
      </c>
    </row>
    <row r="57" spans="1:8" ht="24" x14ac:dyDescent="0.25">
      <c r="A57" s="21"/>
      <c r="B57" s="22" t="s">
        <v>43</v>
      </c>
      <c r="C57" s="23">
        <v>9.569377990430622E-2</v>
      </c>
      <c r="D57" s="24">
        <v>4.4776119402985072E-2</v>
      </c>
      <c r="E57" s="24">
        <v>0.16129032258064516</v>
      </c>
      <c r="F57" s="24">
        <v>0.10169491525423729</v>
      </c>
      <c r="G57" s="25">
        <v>0.13513513513513514</v>
      </c>
      <c r="H57" s="31">
        <f>AVERAGE(C57:G57)</f>
        <v>0.10771805445546176</v>
      </c>
    </row>
    <row r="58" spans="1:8" ht="24" x14ac:dyDescent="0.25">
      <c r="A58" s="21"/>
      <c r="B58" s="22" t="s">
        <v>44</v>
      </c>
      <c r="C58" s="23">
        <v>0.37320574162679426</v>
      </c>
      <c r="D58" s="24">
        <v>0.25870646766169153</v>
      </c>
      <c r="E58" s="24">
        <v>0.23118279569892472</v>
      </c>
      <c r="F58" s="24">
        <v>0.2711864406779661</v>
      </c>
      <c r="G58" s="25">
        <v>0.29729729729729731</v>
      </c>
      <c r="H58" s="31">
        <f>AVERAGE(C58:G58)</f>
        <v>0.28631574859253484</v>
      </c>
    </row>
    <row r="59" spans="1:8" ht="24" x14ac:dyDescent="0.25">
      <c r="A59" s="21"/>
      <c r="B59" s="22" t="s">
        <v>45</v>
      </c>
      <c r="C59" s="23">
        <v>0.19138755980861244</v>
      </c>
      <c r="D59" s="24">
        <v>0.19900497512437812</v>
      </c>
      <c r="E59" s="24">
        <v>0.17741935483870969</v>
      </c>
      <c r="F59" s="24">
        <v>0.1864406779661017</v>
      </c>
      <c r="G59" s="25">
        <v>0.2162162162162162</v>
      </c>
      <c r="H59" s="31">
        <f>AVERAGE(C59:G59)</f>
        <v>0.1940937567908036</v>
      </c>
    </row>
    <row r="60" spans="1:8" x14ac:dyDescent="0.25">
      <c r="A60" s="21" t="s">
        <v>65</v>
      </c>
      <c r="B60" s="22" t="s">
        <v>66</v>
      </c>
      <c r="C60" s="23">
        <v>0.13397129186602871</v>
      </c>
      <c r="D60" s="24">
        <v>0.12437810945273632</v>
      </c>
      <c r="E60" s="24">
        <v>0.18279569892473119</v>
      </c>
      <c r="F60" s="24">
        <v>0.20338983050847459</v>
      </c>
      <c r="G60" s="25">
        <v>0.13513513513513514</v>
      </c>
      <c r="H60" s="31">
        <f>AVERAGE(C60:G60)</f>
        <v>0.15593401317742117</v>
      </c>
    </row>
    <row r="61" spans="1:8" ht="24" x14ac:dyDescent="0.25">
      <c r="A61" s="21"/>
      <c r="B61" s="22" t="s">
        <v>67</v>
      </c>
      <c r="C61" s="23">
        <v>0.14354066985645933</v>
      </c>
      <c r="D61" s="24">
        <v>0.1691542288557214</v>
      </c>
      <c r="E61" s="24">
        <v>0.22043010752688172</v>
      </c>
      <c r="F61" s="24">
        <v>0.20338983050847459</v>
      </c>
      <c r="G61" s="25">
        <v>0.2162162162162162</v>
      </c>
      <c r="H61" s="31">
        <f>AVERAGE(C61:G61)</f>
        <v>0.19054621059275065</v>
      </c>
    </row>
    <row r="62" spans="1:8" ht="24" x14ac:dyDescent="0.25">
      <c r="A62" s="21"/>
      <c r="B62" s="22" t="s">
        <v>68</v>
      </c>
      <c r="C62" s="23">
        <v>8.1339712918660295E-2</v>
      </c>
      <c r="D62" s="24">
        <v>5.4726368159203981E-2</v>
      </c>
      <c r="E62" s="24">
        <v>5.3763440860215048E-2</v>
      </c>
      <c r="F62" s="24">
        <v>9.3220338983050849E-2</v>
      </c>
      <c r="G62" s="25">
        <v>7.2072072072072071E-2</v>
      </c>
      <c r="H62" s="31">
        <f>AVERAGE(C62:G62)</f>
        <v>7.1024386598640438E-2</v>
      </c>
    </row>
    <row r="63" spans="1:8" x14ac:dyDescent="0.25">
      <c r="A63" s="21"/>
      <c r="B63" s="22" t="s">
        <v>69</v>
      </c>
      <c r="C63" s="23">
        <v>0.10526315789473684</v>
      </c>
      <c r="D63" s="24">
        <v>0.11442786069651742</v>
      </c>
      <c r="E63" s="24">
        <v>0.14516129032258066</v>
      </c>
      <c r="F63" s="24">
        <v>0.11864406779661017</v>
      </c>
      <c r="G63" s="25">
        <v>0.2162162162162162</v>
      </c>
      <c r="H63" s="31">
        <f>AVERAGE(C63:G63)</f>
        <v>0.13994251858533227</v>
      </c>
    </row>
    <row r="64" spans="1:8" x14ac:dyDescent="0.25">
      <c r="A64" s="21"/>
      <c r="B64" s="22" t="s">
        <v>70</v>
      </c>
      <c r="C64" s="23">
        <v>0.15311004784688995</v>
      </c>
      <c r="D64" s="24">
        <v>0.14427860696517414</v>
      </c>
      <c r="E64" s="24">
        <v>0.12903225806451613</v>
      </c>
      <c r="F64" s="24">
        <v>0.1271186440677966</v>
      </c>
      <c r="G64" s="25">
        <v>0.15315315315315314</v>
      </c>
      <c r="H64" s="31">
        <f>AVERAGE(C64:G64)</f>
        <v>0.14133854201950599</v>
      </c>
    </row>
    <row r="65" spans="1:8" ht="24" x14ac:dyDescent="0.25">
      <c r="A65" s="21"/>
      <c r="B65" s="22" t="s">
        <v>71</v>
      </c>
      <c r="C65" s="23">
        <v>0.10526315789473684</v>
      </c>
      <c r="D65" s="24">
        <v>7.4626865671641784E-2</v>
      </c>
      <c r="E65" s="24">
        <v>0.10215053763440859</v>
      </c>
      <c r="F65" s="24">
        <v>9.3220338983050849E-2</v>
      </c>
      <c r="G65" s="25">
        <v>0.12612612612612611</v>
      </c>
      <c r="H65" s="31">
        <f>AVERAGE(C65:G65)</f>
        <v>0.10027740526199284</v>
      </c>
    </row>
    <row r="66" spans="1:8" x14ac:dyDescent="0.25">
      <c r="A66" s="21"/>
      <c r="B66" s="22" t="s">
        <v>72</v>
      </c>
      <c r="C66" s="23">
        <v>0.18660287081339713</v>
      </c>
      <c r="D66" s="24">
        <v>0.15920398009950248</v>
      </c>
      <c r="E66" s="24">
        <v>0.12903225806451613</v>
      </c>
      <c r="F66" s="24">
        <v>0.16949152542372878</v>
      </c>
      <c r="G66" s="25">
        <v>0.15315315315315314</v>
      </c>
      <c r="H66" s="31">
        <f>AVERAGE(C66:G66)</f>
        <v>0.15949675751085954</v>
      </c>
    </row>
    <row r="67" spans="1:8" x14ac:dyDescent="0.25">
      <c r="A67" s="21"/>
      <c r="B67" s="22" t="s">
        <v>73</v>
      </c>
      <c r="C67" s="23">
        <v>0.13875598086124402</v>
      </c>
      <c r="D67" s="24">
        <v>9.950248756218906E-2</v>
      </c>
      <c r="E67" s="24">
        <v>0.12903225806451613</v>
      </c>
      <c r="F67" s="24">
        <v>0.1271186440677966</v>
      </c>
      <c r="G67" s="25">
        <v>0.17117117117117117</v>
      </c>
      <c r="H67" s="31">
        <f>AVERAGE(C67:G67)</f>
        <v>0.1331161083453834</v>
      </c>
    </row>
    <row r="68" spans="1:8" x14ac:dyDescent="0.25">
      <c r="A68" s="21"/>
      <c r="B68" s="22" t="s">
        <v>74</v>
      </c>
      <c r="C68" s="23">
        <v>0.12440191387559808</v>
      </c>
      <c r="D68" s="24">
        <v>0.13432835820895522</v>
      </c>
      <c r="E68" s="24">
        <v>0.14516129032258066</v>
      </c>
      <c r="F68" s="24">
        <v>9.3220338983050849E-2</v>
      </c>
      <c r="G68" s="25">
        <v>0.13513513513513514</v>
      </c>
      <c r="H68" s="31">
        <f>AVERAGE(C68:G68)</f>
        <v>0.12644940730506399</v>
      </c>
    </row>
    <row r="69" spans="1:8" x14ac:dyDescent="0.25">
      <c r="A69" s="21"/>
      <c r="B69" s="22" t="s">
        <v>75</v>
      </c>
      <c r="C69" s="23">
        <v>0.12440191387559808</v>
      </c>
      <c r="D69" s="24">
        <v>0.20895522388059701</v>
      </c>
      <c r="E69" s="24">
        <v>0.14516129032258066</v>
      </c>
      <c r="F69" s="24">
        <v>5.9322033898305086E-2</v>
      </c>
      <c r="G69" s="25">
        <v>0.14414414414414414</v>
      </c>
      <c r="H69" s="31">
        <f>AVERAGE(C69:G69)</f>
        <v>0.13639692122424499</v>
      </c>
    </row>
    <row r="70" spans="1:8" x14ac:dyDescent="0.25">
      <c r="A70" s="21"/>
      <c r="B70" s="22" t="s">
        <v>76</v>
      </c>
      <c r="C70" s="23">
        <v>0.14832535885167464</v>
      </c>
      <c r="D70" s="24">
        <v>0.10945273631840796</v>
      </c>
      <c r="E70" s="24">
        <v>0.13440860215053763</v>
      </c>
      <c r="F70" s="24">
        <v>0.13559322033898305</v>
      </c>
      <c r="G70" s="25">
        <v>0.15315315315315314</v>
      </c>
      <c r="H70" s="31">
        <f>AVERAGE(C70:G70)</f>
        <v>0.13618661416255129</v>
      </c>
    </row>
    <row r="71" spans="1:8" x14ac:dyDescent="0.25">
      <c r="A71" s="21"/>
      <c r="B71" s="22" t="s">
        <v>77</v>
      </c>
      <c r="C71" s="23">
        <v>9.569377990430622E-2</v>
      </c>
      <c r="D71" s="24">
        <v>9.950248756218906E-2</v>
      </c>
      <c r="E71" s="24">
        <v>0.1075268817204301</v>
      </c>
      <c r="F71" s="24">
        <v>0.1440677966101695</v>
      </c>
      <c r="G71" s="25">
        <v>9.00900900900901E-2</v>
      </c>
      <c r="H71" s="31">
        <f>AVERAGE(C71:G71)</f>
        <v>0.10737620717743698</v>
      </c>
    </row>
    <row r="72" spans="1:8" x14ac:dyDescent="0.25">
      <c r="A72" s="21"/>
      <c r="B72" s="22" t="s">
        <v>78</v>
      </c>
      <c r="C72" s="23">
        <v>0.34928229665071769</v>
      </c>
      <c r="D72" s="24">
        <v>0.36318407960199006</v>
      </c>
      <c r="E72" s="24">
        <v>0.28494623655913981</v>
      </c>
      <c r="F72" s="24">
        <v>0.38135593220338981</v>
      </c>
      <c r="G72" s="25">
        <v>0.3963963963963964</v>
      </c>
      <c r="H72" s="31">
        <f>AVERAGE(C72:G72)</f>
        <v>0.35503298828232677</v>
      </c>
    </row>
    <row r="73" spans="1:8" ht="24" x14ac:dyDescent="0.25">
      <c r="A73" s="21"/>
      <c r="B73" s="22" t="s">
        <v>79</v>
      </c>
      <c r="C73" s="23">
        <v>0.12918660287081341</v>
      </c>
      <c r="D73" s="24">
        <v>7.4626865671641784E-2</v>
      </c>
      <c r="E73" s="24">
        <v>0.14516129032258066</v>
      </c>
      <c r="F73" s="24">
        <v>7.6271186440677971E-2</v>
      </c>
      <c r="G73" s="25">
        <v>0.16216216216216217</v>
      </c>
      <c r="H73" s="31">
        <f>AVERAGE(C73:G73)</f>
        <v>0.11748162149357519</v>
      </c>
    </row>
    <row r="74" spans="1:8" x14ac:dyDescent="0.25">
      <c r="A74" s="21"/>
      <c r="B74" s="22" t="s">
        <v>80</v>
      </c>
      <c r="C74" s="23">
        <v>0.37799043062200949</v>
      </c>
      <c r="D74" s="24">
        <v>0.37810945273631835</v>
      </c>
      <c r="E74" s="24">
        <v>0.34946236559139782</v>
      </c>
      <c r="F74" s="24">
        <v>0.36440677966101698</v>
      </c>
      <c r="G74" s="25">
        <v>0.34234234234234234</v>
      </c>
      <c r="H74" s="31">
        <f>AVERAGE(C74:G74)</f>
        <v>0.362462274190617</v>
      </c>
    </row>
    <row r="75" spans="1:8" x14ac:dyDescent="0.25">
      <c r="A75" s="21"/>
      <c r="B75" s="22" t="s">
        <v>81</v>
      </c>
      <c r="C75" s="23">
        <v>0.23923444976076558</v>
      </c>
      <c r="D75" s="24">
        <v>0.23383084577114427</v>
      </c>
      <c r="E75" s="24">
        <v>0.30645161290322581</v>
      </c>
      <c r="F75" s="24">
        <v>0.39830508474576271</v>
      </c>
      <c r="G75" s="25">
        <v>0.32432432432432434</v>
      </c>
      <c r="H75" s="31">
        <f>AVERAGE(C75:G75)</f>
        <v>0.30042926350104454</v>
      </c>
    </row>
    <row r="76" spans="1:8" x14ac:dyDescent="0.25">
      <c r="A76" s="21"/>
      <c r="B76" s="22" t="s">
        <v>82</v>
      </c>
      <c r="C76" s="23">
        <v>0.33014354066985646</v>
      </c>
      <c r="D76" s="24">
        <v>0.28358208955223879</v>
      </c>
      <c r="E76" s="24">
        <v>0.37634408602150538</v>
      </c>
      <c r="F76" s="24">
        <v>0.34745762711864409</v>
      </c>
      <c r="G76" s="25">
        <v>0.35135135135135137</v>
      </c>
      <c r="H76" s="31">
        <f>AVERAGE(C76:G76)</f>
        <v>0.33777573894271923</v>
      </c>
    </row>
    <row r="77" spans="1:8" x14ac:dyDescent="0.25">
      <c r="A77" s="21"/>
      <c r="B77" s="22" t="s">
        <v>83</v>
      </c>
      <c r="C77" s="23">
        <v>0.23923444976076558</v>
      </c>
      <c r="D77" s="24">
        <v>0.28855721393034828</v>
      </c>
      <c r="E77" s="24">
        <v>0.30107526881720431</v>
      </c>
      <c r="F77" s="24">
        <v>0.24576271186440679</v>
      </c>
      <c r="G77" s="25">
        <v>0.27927927927927926</v>
      </c>
      <c r="H77" s="31">
        <f>AVERAGE(C77:G77)</f>
        <v>0.27078178473040088</v>
      </c>
    </row>
    <row r="78" spans="1:8" x14ac:dyDescent="0.25">
      <c r="A78" s="21" t="s">
        <v>84</v>
      </c>
      <c r="B78" s="22" t="s">
        <v>85</v>
      </c>
      <c r="C78" s="23">
        <v>0.14354066985645933</v>
      </c>
      <c r="D78" s="24">
        <v>0.13432835820895522</v>
      </c>
      <c r="E78" s="24">
        <v>0.19354838709677419</v>
      </c>
      <c r="F78" s="24">
        <v>0.17796610169491525</v>
      </c>
      <c r="G78" s="25">
        <v>0.1981981981981982</v>
      </c>
      <c r="H78" s="31">
        <f>AVERAGE(C78:G78)</f>
        <v>0.16951634301106044</v>
      </c>
    </row>
    <row r="79" spans="1:8" x14ac:dyDescent="0.25">
      <c r="A79" s="21"/>
      <c r="B79" s="22" t="s">
        <v>86</v>
      </c>
      <c r="C79" s="23">
        <v>0.22488038277511962</v>
      </c>
      <c r="D79" s="24">
        <v>0.24875621890547264</v>
      </c>
      <c r="E79" s="24">
        <v>0.29032258064516131</v>
      </c>
      <c r="F79" s="24">
        <v>0.3135593220338983</v>
      </c>
      <c r="G79" s="25">
        <v>0.29729729729729731</v>
      </c>
      <c r="H79" s="31">
        <f>AVERAGE(C79:G79)</f>
        <v>0.2749631603313899</v>
      </c>
    </row>
    <row r="80" spans="1:8" x14ac:dyDescent="0.25">
      <c r="A80" s="21"/>
      <c r="B80" s="22" t="s">
        <v>87</v>
      </c>
      <c r="C80" s="23">
        <v>0.18660287081339713</v>
      </c>
      <c r="D80" s="24">
        <v>0.1691542288557214</v>
      </c>
      <c r="E80" s="24">
        <v>0.26344086021505375</v>
      </c>
      <c r="F80" s="24">
        <v>0.21186440677966101</v>
      </c>
      <c r="G80" s="25">
        <v>0.1891891891891892</v>
      </c>
      <c r="H80" s="31">
        <f>AVERAGE(C80:G80)</f>
        <v>0.20405031117060451</v>
      </c>
    </row>
    <row r="81" spans="1:8" x14ac:dyDescent="0.25">
      <c r="A81" s="21"/>
      <c r="B81" s="22" t="s">
        <v>88</v>
      </c>
      <c r="C81" s="23">
        <v>0.19617224880382775</v>
      </c>
      <c r="D81" s="24">
        <v>0.23383084577114427</v>
      </c>
      <c r="E81" s="24">
        <v>0.23118279569892472</v>
      </c>
      <c r="F81" s="24">
        <v>0.2288135593220339</v>
      </c>
      <c r="G81" s="25">
        <v>0.24324324324324326</v>
      </c>
      <c r="H81" s="31">
        <f>AVERAGE(C81:G81)</f>
        <v>0.22664853856783479</v>
      </c>
    </row>
    <row r="82" spans="1:8" x14ac:dyDescent="0.25">
      <c r="A82" s="21"/>
      <c r="B82" s="22" t="s">
        <v>89</v>
      </c>
      <c r="C82" s="23">
        <v>0.11483253588516745</v>
      </c>
      <c r="D82" s="24">
        <v>0.11442786069651742</v>
      </c>
      <c r="E82" s="24">
        <v>0.1129032258064516</v>
      </c>
      <c r="F82" s="24">
        <v>0.15254237288135594</v>
      </c>
      <c r="G82" s="25">
        <v>8.1081081081081086E-2</v>
      </c>
      <c r="H82" s="31">
        <f>AVERAGE(C82:G82)</f>
        <v>0.11515741527011469</v>
      </c>
    </row>
    <row r="83" spans="1:8" ht="24" x14ac:dyDescent="0.25">
      <c r="A83" s="21"/>
      <c r="B83" s="22" t="s">
        <v>90</v>
      </c>
      <c r="C83" s="23">
        <v>8.1339712918660295E-2</v>
      </c>
      <c r="D83" s="24">
        <v>0.1044776119402985</v>
      </c>
      <c r="E83" s="24">
        <v>0.12365591397849462</v>
      </c>
      <c r="F83" s="24">
        <v>0.11016949152542371</v>
      </c>
      <c r="G83" s="25">
        <v>0.2162162162162162</v>
      </c>
      <c r="H83" s="31">
        <f>AVERAGE(C83:G83)</f>
        <v>0.12717178931581868</v>
      </c>
    </row>
    <row r="84" spans="1:8" ht="24" x14ac:dyDescent="0.25">
      <c r="A84" s="21"/>
      <c r="B84" s="22" t="s">
        <v>91</v>
      </c>
      <c r="C84" s="23">
        <v>6.6985645933014357E-2</v>
      </c>
      <c r="D84" s="24">
        <v>0.10945273631840796</v>
      </c>
      <c r="E84" s="24">
        <v>8.0645161290322578E-2</v>
      </c>
      <c r="F84" s="24">
        <v>0.11864406779661017</v>
      </c>
      <c r="G84" s="25">
        <v>5.405405405405405E-2</v>
      </c>
      <c r="H84" s="31">
        <f>AVERAGE(C84:G84)</f>
        <v>8.5956333078481828E-2</v>
      </c>
    </row>
    <row r="85" spans="1:8" x14ac:dyDescent="0.25">
      <c r="A85" s="21"/>
      <c r="B85" s="22" t="s">
        <v>92</v>
      </c>
      <c r="C85" s="23">
        <v>0.14832535885167464</v>
      </c>
      <c r="D85" s="24">
        <v>9.950248756218906E-2</v>
      </c>
      <c r="E85" s="24">
        <v>5.9139784946236562E-2</v>
      </c>
      <c r="F85" s="24">
        <v>0.11016949152542371</v>
      </c>
      <c r="G85" s="25">
        <v>0.14414414414414414</v>
      </c>
      <c r="H85" s="31">
        <f>AVERAGE(C85:G85)</f>
        <v>0.11225625340593362</v>
      </c>
    </row>
    <row r="86" spans="1:8" x14ac:dyDescent="0.25">
      <c r="A86" s="21"/>
      <c r="B86" s="22" t="s">
        <v>93</v>
      </c>
      <c r="C86" s="23">
        <v>6.6985645933014357E-2</v>
      </c>
      <c r="D86" s="24">
        <v>0.11940298507462685</v>
      </c>
      <c r="E86" s="24">
        <v>9.6774193548387094E-2</v>
      </c>
      <c r="F86" s="24">
        <v>0.11016949152542371</v>
      </c>
      <c r="G86" s="25">
        <v>9.90990990990991E-2</v>
      </c>
      <c r="H86" s="31">
        <f>AVERAGE(C86:G86)</f>
        <v>9.8486283036110206E-2</v>
      </c>
    </row>
    <row r="87" spans="1:8" x14ac:dyDescent="0.25">
      <c r="A87" s="21"/>
      <c r="B87" s="22" t="s">
        <v>94</v>
      </c>
      <c r="C87" s="23">
        <v>0.17703349282296654</v>
      </c>
      <c r="D87" s="24">
        <v>0.13930348258706468</v>
      </c>
      <c r="E87" s="24">
        <v>0.17204301075268819</v>
      </c>
      <c r="F87" s="24">
        <v>0.15254237288135594</v>
      </c>
      <c r="G87" s="25">
        <v>0.17117117117117117</v>
      </c>
      <c r="H87" s="31">
        <f>AVERAGE(C87:G87)</f>
        <v>0.16241870604304931</v>
      </c>
    </row>
    <row r="88" spans="1:8" x14ac:dyDescent="0.25">
      <c r="A88" s="21"/>
      <c r="B88" s="22" t="s">
        <v>95</v>
      </c>
      <c r="C88" s="23">
        <v>0.18181818181818182</v>
      </c>
      <c r="D88" s="24">
        <v>0.21393034825870647</v>
      </c>
      <c r="E88" s="24">
        <v>0.16129032258064516</v>
      </c>
      <c r="F88" s="24">
        <v>0.10169491525423729</v>
      </c>
      <c r="G88" s="25">
        <v>0.15315315315315314</v>
      </c>
      <c r="H88" s="31">
        <f>AVERAGE(C88:G88)</f>
        <v>0.16237738421298475</v>
      </c>
    </row>
    <row r="89" spans="1:8" x14ac:dyDescent="0.25">
      <c r="A89" s="21"/>
      <c r="B89" s="22" t="s">
        <v>96</v>
      </c>
      <c r="C89" s="23">
        <v>0.25358851674641147</v>
      </c>
      <c r="D89" s="24">
        <v>0.25870646766169153</v>
      </c>
      <c r="E89" s="24">
        <v>0.33870967741935482</v>
      </c>
      <c r="F89" s="24">
        <v>0.3559322033898305</v>
      </c>
      <c r="G89" s="25">
        <v>0.38738738738738737</v>
      </c>
      <c r="H89" s="31">
        <f>AVERAGE(C89:G89)</f>
        <v>0.31886485052093516</v>
      </c>
    </row>
    <row r="90" spans="1:8" ht="24" x14ac:dyDescent="0.25">
      <c r="A90" s="21"/>
      <c r="B90" s="22" t="s">
        <v>97</v>
      </c>
      <c r="C90" s="23">
        <v>0.16267942583732059</v>
      </c>
      <c r="D90" s="24">
        <v>8.9552238805970144E-2</v>
      </c>
      <c r="E90" s="24">
        <v>0.1129032258064516</v>
      </c>
      <c r="F90" s="24">
        <v>0.11016949152542371</v>
      </c>
      <c r="G90" s="25">
        <v>0.13513513513513514</v>
      </c>
      <c r="H90" s="31">
        <f>AVERAGE(C90:G90)</f>
        <v>0.12208790342206025</v>
      </c>
    </row>
    <row r="91" spans="1:8" ht="24" x14ac:dyDescent="0.25">
      <c r="A91" s="21"/>
      <c r="B91" s="22" t="s">
        <v>98</v>
      </c>
      <c r="C91" s="23">
        <v>0.14832535885167464</v>
      </c>
      <c r="D91" s="24">
        <v>0.10945273631840796</v>
      </c>
      <c r="E91" s="24">
        <v>0.18279569892473119</v>
      </c>
      <c r="F91" s="24">
        <v>0.13559322033898305</v>
      </c>
      <c r="G91" s="25">
        <v>0.1981981981981982</v>
      </c>
      <c r="H91" s="31">
        <f>AVERAGE(C91:G91)</f>
        <v>0.154873042526399</v>
      </c>
    </row>
    <row r="92" spans="1:8" x14ac:dyDescent="0.25">
      <c r="A92" s="21"/>
      <c r="B92" s="22" t="s">
        <v>99</v>
      </c>
      <c r="C92" s="23">
        <v>0.34449760765550236</v>
      </c>
      <c r="D92" s="24">
        <v>0.31840796019900497</v>
      </c>
      <c r="E92" s="24">
        <v>0.34408602150537637</v>
      </c>
      <c r="F92" s="24">
        <v>0.3135593220338983</v>
      </c>
      <c r="G92" s="25">
        <v>0.30630630630630629</v>
      </c>
      <c r="H92" s="31">
        <f>AVERAGE(C92:G92)</f>
        <v>0.32537144354001768</v>
      </c>
    </row>
    <row r="93" spans="1:8" x14ac:dyDescent="0.25">
      <c r="A93" s="21"/>
      <c r="B93" s="22" t="s">
        <v>100</v>
      </c>
      <c r="C93" s="23">
        <v>0.27272727272727271</v>
      </c>
      <c r="D93" s="24">
        <v>0.25870646766169153</v>
      </c>
      <c r="E93" s="24">
        <v>0.23655913978494625</v>
      </c>
      <c r="F93" s="24">
        <v>0.29661016949152541</v>
      </c>
      <c r="G93" s="25">
        <v>0.27027027027027029</v>
      </c>
      <c r="H93" s="31">
        <f>AVERAGE(C93:G93)</f>
        <v>0.2669746639871412</v>
      </c>
    </row>
    <row r="94" spans="1:8" x14ac:dyDescent="0.25">
      <c r="A94" s="21"/>
      <c r="B94" s="22" t="s">
        <v>101</v>
      </c>
      <c r="C94" s="23">
        <v>0.28229665071770332</v>
      </c>
      <c r="D94" s="24">
        <v>0.20895522388059701</v>
      </c>
      <c r="E94" s="24">
        <v>0.25268817204301075</v>
      </c>
      <c r="F94" s="24">
        <v>0.32203389830508472</v>
      </c>
      <c r="G94" s="25">
        <v>0.27027027027027029</v>
      </c>
      <c r="H94" s="31">
        <f>AVERAGE(C94:G94)</f>
        <v>0.26724884304333318</v>
      </c>
    </row>
    <row r="95" spans="1:8" ht="15.75" thickBot="1" x14ac:dyDescent="0.3">
      <c r="A95" s="26"/>
      <c r="B95" s="27" t="s">
        <v>102</v>
      </c>
      <c r="C95" s="28">
        <v>0.27751196172248804</v>
      </c>
      <c r="D95" s="29">
        <v>0.25870646766169153</v>
      </c>
      <c r="E95" s="29">
        <v>0.33870967741935482</v>
      </c>
      <c r="F95" s="29">
        <v>0.20338983050847459</v>
      </c>
      <c r="G95" s="30">
        <v>0.29729729729729731</v>
      </c>
      <c r="H95" s="31">
        <f>AVERAGE(C95:G95)</f>
        <v>0.27512304692186129</v>
      </c>
    </row>
    <row r="96" spans="1:8" ht="15.75" thickTop="1" x14ac:dyDescent="0.25">
      <c r="C96" s="32">
        <f>AVERAGE(C6:C95)</f>
        <v>0.1838383838383838</v>
      </c>
      <c r="D96" s="32">
        <f>AVERAGE(D6:D95)</f>
        <v>0.17490326147042565</v>
      </c>
      <c r="E96" s="32">
        <f>AVERAGE(E6:E95)</f>
        <v>0.19426523297491044</v>
      </c>
      <c r="F96" s="32">
        <f>AVERAGE(F6:F95)</f>
        <v>0.19406779661016943</v>
      </c>
      <c r="G96" s="32">
        <f>AVERAGE(G6:G95)</f>
        <v>0.20770770770770766</v>
      </c>
      <c r="H96" s="32">
        <f>AVERAGE(H6:H95)</f>
        <v>0.19095647652031944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-3.7091346963026961E-2</v>
      </c>
      <c r="D103" s="19">
        <f t="shared" ref="D103:G103" si="0">D6 -($H6*D$96/$H$96)</f>
        <v>6.6530249915370154E-2</v>
      </c>
      <c r="E103" s="19">
        <f t="shared" si="0"/>
        <v>-1.9154277765858013E-2</v>
      </c>
      <c r="F103" s="19">
        <f t="shared" si="0"/>
        <v>2.6232316581111609E-2</v>
      </c>
      <c r="G103" s="20">
        <f t="shared" si="0"/>
        <v>-3.6516941767596539E-2</v>
      </c>
    </row>
    <row r="104" spans="1:7" x14ac:dyDescent="0.25">
      <c r="A104" s="21"/>
      <c r="B104" s="22" t="s">
        <v>48</v>
      </c>
      <c r="C104" s="23">
        <f t="shared" ref="C104:G104" si="1">C7 -($H7*C$96/$H$96)</f>
        <v>1.2594104410990348E-2</v>
      </c>
      <c r="D104" s="24">
        <f t="shared" si="1"/>
        <v>-2.0749090020570904E-2</v>
      </c>
      <c r="E104" s="24">
        <f t="shared" si="1"/>
        <v>-3.4553179230941949E-2</v>
      </c>
      <c r="F104" s="24">
        <f t="shared" si="1"/>
        <v>3.0307755734503367E-2</v>
      </c>
      <c r="G104" s="25">
        <f t="shared" si="1"/>
        <v>1.2400409106019306E-2</v>
      </c>
    </row>
    <row r="105" spans="1:7" x14ac:dyDescent="0.25">
      <c r="A105" s="21"/>
      <c r="B105" s="22" t="s">
        <v>49</v>
      </c>
      <c r="C105" s="23">
        <f t="shared" ref="C105:G105" si="2">C8 -($H8*C$96/$H$96)</f>
        <v>6.6944702344772233E-3</v>
      </c>
      <c r="D105" s="24">
        <f t="shared" si="2"/>
        <v>-6.2600639100994782E-3</v>
      </c>
      <c r="E105" s="24">
        <f t="shared" si="2"/>
        <v>-6.5358779710867454E-2</v>
      </c>
      <c r="F105" s="24">
        <f t="shared" si="2"/>
        <v>8.0823725772296295E-2</v>
      </c>
      <c r="G105" s="25">
        <f t="shared" si="2"/>
        <v>-1.5899352385806198E-2</v>
      </c>
    </row>
    <row r="106" spans="1:7" x14ac:dyDescent="0.25">
      <c r="A106" s="21"/>
      <c r="B106" s="22" t="s">
        <v>50</v>
      </c>
      <c r="C106" s="23">
        <f t="shared" ref="C106:G106" si="3">C9 -($H9*C$96/$H$96)</f>
        <v>3.5468000662186028E-3</v>
      </c>
      <c r="D106" s="24">
        <f t="shared" si="3"/>
        <v>-3.9407626758358627E-2</v>
      </c>
      <c r="E106" s="24">
        <f t="shared" si="3"/>
        <v>2.7311838074414618E-2</v>
      </c>
      <c r="F106" s="24">
        <f t="shared" si="3"/>
        <v>1.357152802571196E-2</v>
      </c>
      <c r="G106" s="25">
        <f t="shared" si="3"/>
        <v>-5.0225394079863039E-3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4.0555683809904264E-2</v>
      </c>
      <c r="D107" s="24">
        <f t="shared" si="4"/>
        <v>6.4778771945337432E-3</v>
      </c>
      <c r="E107" s="24">
        <f t="shared" si="4"/>
        <v>4.0635709160789568E-2</v>
      </c>
      <c r="F107" s="24">
        <f t="shared" si="4"/>
        <v>-3.2549626399524412E-2</v>
      </c>
      <c r="G107" s="25">
        <f t="shared" si="4"/>
        <v>-5.5119643765702664E-2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1.6365087267635747E-2</v>
      </c>
      <c r="D108" s="24">
        <f t="shared" si="5"/>
        <v>4.455432416862054E-2</v>
      </c>
      <c r="E108" s="24">
        <f t="shared" si="5"/>
        <v>-4.8939305252866383E-2</v>
      </c>
      <c r="F108" s="24">
        <f t="shared" si="5"/>
        <v>-5.7473593594203481E-2</v>
      </c>
      <c r="G108" s="25">
        <f t="shared" si="5"/>
        <v>4.5493487410813771E-2</v>
      </c>
    </row>
    <row r="109" spans="1:7" x14ac:dyDescent="0.25">
      <c r="A109" s="21"/>
      <c r="B109" s="22" t="s">
        <v>53</v>
      </c>
      <c r="C109" s="23">
        <f t="shared" ref="C109:G109" si="6">C12 -($H12*C$96/$H$96)</f>
        <v>-3.1064520098450787E-3</v>
      </c>
      <c r="D109" s="24">
        <f t="shared" si="6"/>
        <v>1.8415409707877139E-2</v>
      </c>
      <c r="E109" s="24">
        <f t="shared" si="6"/>
        <v>-5.387780904848094E-3</v>
      </c>
      <c r="F109" s="24">
        <f t="shared" si="6"/>
        <v>4.4134919352110114E-3</v>
      </c>
      <c r="G109" s="25">
        <f t="shared" si="6"/>
        <v>-1.4334668728394701E-2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-1.8120008701543407E-2</v>
      </c>
      <c r="D110" s="24">
        <f t="shared" si="7"/>
        <v>1.8110248534479373E-2</v>
      </c>
      <c r="E110" s="24">
        <f t="shared" si="7"/>
        <v>4.4155689978419024E-2</v>
      </c>
      <c r="F110" s="24">
        <f t="shared" si="7"/>
        <v>-2.5468272118156658E-2</v>
      </c>
      <c r="G110" s="25">
        <f t="shared" si="7"/>
        <v>-1.8677657693198263E-2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-2.1265620485629466E-2</v>
      </c>
      <c r="D111" s="24">
        <f t="shared" si="8"/>
        <v>-2.0131333575406821E-2</v>
      </c>
      <c r="E111" s="24">
        <f t="shared" si="8"/>
        <v>1.3629666995922135E-2</v>
      </c>
      <c r="F111" s="24">
        <f t="shared" si="8"/>
        <v>3.5584042998881502E-2</v>
      </c>
      <c r="G111" s="25">
        <f t="shared" si="8"/>
        <v>-7.8167559337672388E-3</v>
      </c>
    </row>
    <row r="112" spans="1:7" x14ac:dyDescent="0.25">
      <c r="A112" s="21"/>
      <c r="B112" s="22" t="s">
        <v>56</v>
      </c>
      <c r="C112" s="23">
        <f t="shared" ref="C112:G112" si="9">C15 -($H15*C$96/$H$96)</f>
        <v>-2.624638519727801E-2</v>
      </c>
      <c r="D112" s="24">
        <f t="shared" si="9"/>
        <v>3.7147828501052832E-2</v>
      </c>
      <c r="E112" s="24">
        <f t="shared" si="9"/>
        <v>-3.6108926370304828E-2</v>
      </c>
      <c r="F112" s="24">
        <f t="shared" si="9"/>
        <v>-5.6828685576414018E-2</v>
      </c>
      <c r="G112" s="25">
        <f t="shared" si="9"/>
        <v>8.2036168642944218E-2</v>
      </c>
    </row>
    <row r="113" spans="1:7" x14ac:dyDescent="0.25">
      <c r="A113" s="21"/>
      <c r="B113" s="22" t="s">
        <v>57</v>
      </c>
      <c r="C113" s="23">
        <f t="shared" ref="C113:G113" si="10">C16 -($H16*C$96/$H$96)</f>
        <v>1.9531409358190532E-3</v>
      </c>
      <c r="D113" s="24">
        <f t="shared" si="10"/>
        <v>-5.617147745155851E-2</v>
      </c>
      <c r="E113" s="24">
        <f t="shared" si="10"/>
        <v>2.3774522213670268E-2</v>
      </c>
      <c r="F113" s="24">
        <f t="shared" si="10"/>
        <v>1.5651041321433745E-2</v>
      </c>
      <c r="G113" s="25">
        <f t="shared" si="10"/>
        <v>1.4792772980635915E-2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-3.2747263264688214E-2</v>
      </c>
      <c r="D114" s="24">
        <f t="shared" si="11"/>
        <v>4.20814100943806E-2</v>
      </c>
      <c r="E114" s="24">
        <f t="shared" si="11"/>
        <v>-2.4355657954725773E-2</v>
      </c>
      <c r="F114" s="24">
        <f t="shared" si="11"/>
        <v>-1.8232962386412199E-2</v>
      </c>
      <c r="G114" s="25">
        <f t="shared" si="11"/>
        <v>3.3254473511445809E-2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3.7082054254444496E-3</v>
      </c>
      <c r="D115" s="24">
        <f t="shared" si="12"/>
        <v>-7.5348895702349775E-2</v>
      </c>
      <c r="E115" s="24">
        <f t="shared" si="12"/>
        <v>-5.7365053995085125E-3</v>
      </c>
      <c r="F115" s="24">
        <f t="shared" si="12"/>
        <v>1.1945539644755865E-2</v>
      </c>
      <c r="G115" s="25">
        <f t="shared" si="12"/>
        <v>6.5431656031658181E-2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4.1334589696551238E-2</v>
      </c>
      <c r="D116" s="24">
        <f t="shared" si="13"/>
        <v>-3.7436340368463356E-2</v>
      </c>
      <c r="E116" s="24">
        <f t="shared" si="13"/>
        <v>3.0249006371194015E-2</v>
      </c>
      <c r="F116" s="24">
        <f t="shared" si="13"/>
        <v>-1.596192278969974E-2</v>
      </c>
      <c r="G116" s="25">
        <f t="shared" si="13"/>
        <v>-1.8185332909581992E-2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6.6023473483941275E-3</v>
      </c>
      <c r="D117" s="24">
        <f t="shared" si="14"/>
        <v>1.5365586534011016E-2</v>
      </c>
      <c r="E117" s="24">
        <f t="shared" si="14"/>
        <v>-1.0868666365684232E-2</v>
      </c>
      <c r="F117" s="24">
        <f t="shared" si="14"/>
        <v>8.4916198203464077E-3</v>
      </c>
      <c r="G117" s="25">
        <f t="shared" si="14"/>
        <v>-1.9590887337067153E-2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2.0866580648872118E-2</v>
      </c>
      <c r="D118" s="24">
        <f t="shared" si="15"/>
        <v>-1.7954517486075211E-2</v>
      </c>
      <c r="E118" s="24">
        <f t="shared" si="15"/>
        <v>2.6032002096705031E-3</v>
      </c>
      <c r="F118" s="24">
        <f t="shared" si="15"/>
        <v>-2.0432631090739617E-3</v>
      </c>
      <c r="G118" s="25">
        <f t="shared" si="15"/>
        <v>-3.4720002633933655E-3</v>
      </c>
    </row>
    <row r="119" spans="1:7" x14ac:dyDescent="0.25">
      <c r="A119" s="21"/>
      <c r="B119" s="22" t="s">
        <v>63</v>
      </c>
      <c r="C119" s="23">
        <f t="shared" ref="C119:G119" si="16">C22 -($H22*C$96/$H$96)</f>
        <v>2.625326749459006E-3</v>
      </c>
      <c r="D119" s="24">
        <f t="shared" si="16"/>
        <v>3.4444112168700164E-3</v>
      </c>
      <c r="E119" s="24">
        <f t="shared" si="16"/>
        <v>5.5645239931639404E-2</v>
      </c>
      <c r="F119" s="24">
        <f t="shared" si="16"/>
        <v>-3.4043248100688366E-2</v>
      </c>
      <c r="G119" s="25">
        <f t="shared" si="16"/>
        <v>-2.7671729797280005E-2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4.0739428839982966E-2</v>
      </c>
      <c r="D120" s="24">
        <f t="shared" si="17"/>
        <v>5.3765306701870297E-2</v>
      </c>
      <c r="E120" s="24">
        <f t="shared" si="17"/>
        <v>2.9688498729474933E-2</v>
      </c>
      <c r="F120" s="24">
        <f t="shared" si="17"/>
        <v>-8.5506787911612842E-2</v>
      </c>
      <c r="G120" s="25">
        <f t="shared" si="17"/>
        <v>-3.8686446359715243E-2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-3.8553243111464353E-3</v>
      </c>
      <c r="D121" s="24">
        <f t="shared" si="18"/>
        <v>5.3154795151229284E-3</v>
      </c>
      <c r="E121" s="24">
        <f t="shared" si="18"/>
        <v>-5.8020890569955186E-2</v>
      </c>
      <c r="F121" s="24">
        <f t="shared" si="18"/>
        <v>4.111400463748513E-2</v>
      </c>
      <c r="G121" s="25">
        <f t="shared" si="18"/>
        <v>1.5446730728493702E-2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4.3907585643551961E-3</v>
      </c>
      <c r="D122" s="24">
        <f t="shared" si="19"/>
        <v>4.1843275324365076E-2</v>
      </c>
      <c r="E122" s="24">
        <f t="shared" si="19"/>
        <v>3.4220567068910052E-2</v>
      </c>
      <c r="F122" s="24">
        <f t="shared" si="19"/>
        <v>-2.9537709509666998E-2</v>
      </c>
      <c r="G122" s="25">
        <f t="shared" si="19"/>
        <v>-5.0916891447963103E-2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4.0332676534921619E-2</v>
      </c>
      <c r="D123" s="24">
        <f t="shared" si="20"/>
        <v>3.8775225964317844E-2</v>
      </c>
      <c r="E123" s="24">
        <f t="shared" si="20"/>
        <v>-6.5224637351178061E-3</v>
      </c>
      <c r="F123" s="24">
        <f t="shared" si="20"/>
        <v>-3.8850564927456421E-2</v>
      </c>
      <c r="G123" s="25">
        <f t="shared" si="20"/>
        <v>-3.3734873836665069E-2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-1.5688967865903819E-2</v>
      </c>
      <c r="D124" s="24">
        <f t="shared" si="21"/>
        <v>-2.0546109698030141E-2</v>
      </c>
      <c r="E124" s="24">
        <f t="shared" si="21"/>
        <v>3.8854441607301171E-2</v>
      </c>
      <c r="F124" s="24">
        <f t="shared" si="21"/>
        <v>7.9108938759785974E-3</v>
      </c>
      <c r="G124" s="25">
        <f t="shared" si="21"/>
        <v>-1.0530257919345754E-2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9.7960693131450838E-2</v>
      </c>
      <c r="D125" s="24">
        <f t="shared" si="22"/>
        <v>2.5843965987289219E-2</v>
      </c>
      <c r="E125" s="24">
        <f t="shared" si="22"/>
        <v>-9.2572080979018811E-2</v>
      </c>
      <c r="F125" s="24">
        <f t="shared" si="22"/>
        <v>7.6767961437475551E-3</v>
      </c>
      <c r="G125" s="25">
        <f t="shared" si="22"/>
        <v>-3.890937428346869E-2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3.635111545508371E-2</v>
      </c>
      <c r="D126" s="24">
        <f t="shared" si="23"/>
        <v>-9.8896491750675164E-3</v>
      </c>
      <c r="E126" s="24">
        <f t="shared" si="23"/>
        <v>-9.1968601106895698E-3</v>
      </c>
      <c r="F126" s="24">
        <f t="shared" si="23"/>
        <v>-7.8662922842588912E-3</v>
      </c>
      <c r="G126" s="25">
        <f t="shared" si="23"/>
        <v>-9.3983138850675663E-3</v>
      </c>
    </row>
    <row r="127" spans="1:7" x14ac:dyDescent="0.25">
      <c r="A127" s="21"/>
      <c r="B127" s="22" t="s">
        <v>15</v>
      </c>
      <c r="C127" s="23">
        <f t="shared" ref="C127:G127" si="24">C30 -($H30*C$96/$H$96)</f>
        <v>-3.8421543032346905E-2</v>
      </c>
      <c r="D127" s="24">
        <f t="shared" si="24"/>
        <v>-1.2544628347933934E-2</v>
      </c>
      <c r="E127" s="24">
        <f t="shared" si="24"/>
        <v>2.2198963118545079E-2</v>
      </c>
      <c r="F127" s="24">
        <f t="shared" si="24"/>
        <v>5.4182781171539351E-2</v>
      </c>
      <c r="G127" s="25">
        <f t="shared" si="24"/>
        <v>-2.541557290980323E-2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4.6603711313251306E-2</v>
      </c>
      <c r="D128" s="24">
        <f t="shared" si="25"/>
        <v>0.11056619131407963</v>
      </c>
      <c r="E128" s="24">
        <f t="shared" si="25"/>
        <v>-8.4499320166335823E-2</v>
      </c>
      <c r="F128" s="24">
        <f t="shared" si="25"/>
        <v>-2.0775940720922925E-2</v>
      </c>
      <c r="G128" s="25">
        <f t="shared" si="25"/>
        <v>-5.1894641740071912E-2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-8.2171466888357678E-2</v>
      </c>
      <c r="D129" s="24">
        <f t="shared" si="26"/>
        <v>-6.230561901030654E-2</v>
      </c>
      <c r="E129" s="24">
        <f t="shared" si="26"/>
        <v>4.1307803383961839E-2</v>
      </c>
      <c r="F129" s="24">
        <f t="shared" si="26"/>
        <v>3.7458516261253239E-2</v>
      </c>
      <c r="G129" s="25">
        <f t="shared" si="26"/>
        <v>6.5710766253449293E-2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2.0025972189228219E-2</v>
      </c>
      <c r="D130" s="24">
        <f t="shared" si="27"/>
        <v>-3.2934381324430384E-2</v>
      </c>
      <c r="E130" s="24">
        <f t="shared" si="27"/>
        <v>-4.9874978286428964E-2</v>
      </c>
      <c r="F130" s="24">
        <f t="shared" si="27"/>
        <v>2.215488401872806E-2</v>
      </c>
      <c r="G130" s="25">
        <f t="shared" si="27"/>
        <v>4.0628503402903193E-2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-5.0710369087902149E-2</v>
      </c>
      <c r="D131" s="24">
        <f t="shared" si="28"/>
        <v>-3.195064300960726E-2</v>
      </c>
      <c r="E131" s="24">
        <f t="shared" si="28"/>
        <v>3.7239166251179512E-2</v>
      </c>
      <c r="F131" s="24">
        <f t="shared" si="28"/>
        <v>4.8670141518452031E-2</v>
      </c>
      <c r="G131" s="25">
        <f t="shared" si="28"/>
        <v>-3.2482956721220091E-3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-1.2572478393604369E-2</v>
      </c>
      <c r="D132" s="24">
        <f t="shared" si="29"/>
        <v>-6.4149786378854545E-4</v>
      </c>
      <c r="E132" s="24">
        <f t="shared" si="29"/>
        <v>2.3776700988164687E-2</v>
      </c>
      <c r="F132" s="24">
        <f t="shared" si="29"/>
        <v>1.2658971837432531E-2</v>
      </c>
      <c r="G132" s="25">
        <f t="shared" si="29"/>
        <v>-2.322169656820422E-2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3.0576243969986955E-2</v>
      </c>
      <c r="D133" s="24">
        <f t="shared" si="30"/>
        <v>2.7801041506603869E-2</v>
      </c>
      <c r="E133" s="24">
        <f t="shared" si="30"/>
        <v>3.0273721814761845E-2</v>
      </c>
      <c r="F133" s="24">
        <f t="shared" si="30"/>
        <v>-2.0471599842595639E-2</v>
      </c>
      <c r="G133" s="25">
        <f t="shared" si="30"/>
        <v>-6.8179407448756751E-2</v>
      </c>
    </row>
    <row r="134" spans="1:7" x14ac:dyDescent="0.25">
      <c r="A134" s="21"/>
      <c r="B134" s="22" t="s">
        <v>22</v>
      </c>
      <c r="C134" s="23">
        <f t="shared" ref="C134:G134" si="31">C37 -($H37*C$96/$H$96)</f>
        <v>2.186844154667722E-2</v>
      </c>
      <c r="D134" s="24">
        <f t="shared" si="31"/>
        <v>-2.3346144419285147E-2</v>
      </c>
      <c r="E134" s="24">
        <f t="shared" si="31"/>
        <v>4.2340341068971554E-3</v>
      </c>
      <c r="F134" s="24">
        <f t="shared" si="31"/>
        <v>-1.8442105930268154E-2</v>
      </c>
      <c r="G134" s="25">
        <f t="shared" si="31"/>
        <v>1.5685774695979121E-2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7.3114357694553656E-4</v>
      </c>
      <c r="D135" s="24">
        <f t="shared" si="32"/>
        <v>-1.2336398257428549E-2</v>
      </c>
      <c r="E135" s="24">
        <f t="shared" si="32"/>
        <v>-2.2517623319067842E-2</v>
      </c>
      <c r="F135" s="24">
        <f t="shared" si="32"/>
        <v>-1.3535453616213639E-2</v>
      </c>
      <c r="G135" s="25">
        <f t="shared" si="32"/>
        <v>4.7658331615764632E-2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-8.31168471664466E-3</v>
      </c>
      <c r="D136" s="24">
        <f t="shared" si="33"/>
        <v>-4.5070077062178866E-2</v>
      </c>
      <c r="E136" s="24">
        <f t="shared" si="33"/>
        <v>-3.0180695659627749E-3</v>
      </c>
      <c r="F136" s="24">
        <f t="shared" si="33"/>
        <v>1.8953225926591363E-2</v>
      </c>
      <c r="G136" s="25">
        <f t="shared" si="33"/>
        <v>3.7446605418195E-2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-8.0179351550622724E-3</v>
      </c>
      <c r="D137" s="24">
        <f t="shared" si="34"/>
        <v>-9.541747721195884E-3</v>
      </c>
      <c r="E137" s="24">
        <f t="shared" si="34"/>
        <v>2.4494340766664027E-2</v>
      </c>
      <c r="F137" s="24">
        <f t="shared" si="34"/>
        <v>5.737818592828417E-3</v>
      </c>
      <c r="G137" s="25">
        <f t="shared" si="34"/>
        <v>-1.2672476483234163E-2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7.5383409044182115E-3</v>
      </c>
      <c r="D138" s="24">
        <f t="shared" si="35"/>
        <v>2.620633662213806E-2</v>
      </c>
      <c r="E138" s="24">
        <f t="shared" si="35"/>
        <v>-9.8795856175425412E-3</v>
      </c>
      <c r="F138" s="24">
        <f t="shared" si="35"/>
        <v>-4.1367762284858361E-2</v>
      </c>
      <c r="G138" s="25">
        <f t="shared" si="35"/>
        <v>1.7502670375844909E-2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-3.0436815398539846E-2</v>
      </c>
      <c r="D139" s="24">
        <f t="shared" si="36"/>
        <v>-4.1566510333648221E-2</v>
      </c>
      <c r="E139" s="24">
        <f t="shared" si="36"/>
        <v>1.4759402463517923E-2</v>
      </c>
      <c r="F139" s="24">
        <f t="shared" si="36"/>
        <v>5.0206282175192796E-2</v>
      </c>
      <c r="G139" s="25">
        <f t="shared" si="36"/>
        <v>7.0376410934775424E-3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-8.337411190781735E-2</v>
      </c>
      <c r="D140" s="24">
        <f t="shared" si="37"/>
        <v>-7.5414280859948182E-2</v>
      </c>
      <c r="E140" s="24">
        <f t="shared" si="37"/>
        <v>1.539718419472616E-2</v>
      </c>
      <c r="F140" s="24">
        <f t="shared" si="37"/>
        <v>1.7781623231366173E-2</v>
      </c>
      <c r="G140" s="25">
        <f t="shared" si="37"/>
        <v>0.12560958534167349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-1.6134826666192315E-2</v>
      </c>
      <c r="D141" s="24">
        <f t="shared" si="38"/>
        <v>8.0425556372974688E-2</v>
      </c>
      <c r="E141" s="24">
        <f t="shared" si="38"/>
        <v>-7.0928446069512596E-2</v>
      </c>
      <c r="F141" s="24">
        <f t="shared" si="38"/>
        <v>6.0929555509612543E-2</v>
      </c>
      <c r="G141" s="25">
        <f t="shared" si="38"/>
        <v>-5.4291839146882181E-2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1.856394677404416E-2</v>
      </c>
      <c r="D142" s="24">
        <f t="shared" si="39"/>
        <v>3.0384406293471888E-3</v>
      </c>
      <c r="E142" s="24">
        <f t="shared" si="39"/>
        <v>-2.7992872105790212E-2</v>
      </c>
      <c r="F142" s="24">
        <f t="shared" si="39"/>
        <v>-1.8168625175292968E-2</v>
      </c>
      <c r="G142" s="25">
        <f t="shared" si="39"/>
        <v>2.4559109877692165E-2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-6.1020012008627722E-2</v>
      </c>
      <c r="D143" s="24">
        <f t="shared" si="40"/>
        <v>1.8486666421833609E-3</v>
      </c>
      <c r="E143" s="24">
        <f t="shared" si="40"/>
        <v>-8.4071057325074972E-3</v>
      </c>
      <c r="F143" s="24">
        <f t="shared" si="40"/>
        <v>7.7074263675720345E-2</v>
      </c>
      <c r="G143" s="25">
        <f t="shared" si="40"/>
        <v>-9.4958125767683754E-3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5.1366077938254373E-3</v>
      </c>
      <c r="D144" s="24">
        <f t="shared" si="41"/>
        <v>-5.0806241413709791E-2</v>
      </c>
      <c r="E144" s="24">
        <f t="shared" si="41"/>
        <v>2.1373514347303918E-2</v>
      </c>
      <c r="F144" s="24">
        <f t="shared" si="41"/>
        <v>1.6707974313021456E-2</v>
      </c>
      <c r="G144" s="25">
        <f t="shared" si="41"/>
        <v>7.5881449595591455E-3</v>
      </c>
    </row>
    <row r="145" spans="1:7" x14ac:dyDescent="0.25">
      <c r="A145" s="21"/>
      <c r="B145" s="22" t="s">
        <v>34</v>
      </c>
      <c r="C145" s="23">
        <f t="shared" ref="C145:G145" si="42">C48 -($H48*C$96/$H$96)</f>
        <v>2.507540422051896E-4</v>
      </c>
      <c r="D145" s="24">
        <f t="shared" si="42"/>
        <v>9.1212785551900294E-3</v>
      </c>
      <c r="E145" s="24">
        <f t="shared" si="42"/>
        <v>-9.1381843281319042E-3</v>
      </c>
      <c r="F145" s="24">
        <f t="shared" si="42"/>
        <v>-4.1098213601330758E-3</v>
      </c>
      <c r="G145" s="25">
        <f t="shared" si="42"/>
        <v>3.8759730908699552E-3</v>
      </c>
    </row>
    <row r="146" spans="1:7" x14ac:dyDescent="0.25">
      <c r="A146" s="21"/>
      <c r="B146" s="22" t="s">
        <v>35</v>
      </c>
      <c r="C146" s="23">
        <f t="shared" ref="C146:G146" si="43">C49 -($H49*C$96/$H$96)</f>
        <v>3.0598259326769517E-2</v>
      </c>
      <c r="D146" s="24">
        <f t="shared" si="43"/>
        <v>2.3148995529249039E-2</v>
      </c>
      <c r="E146" s="24">
        <f t="shared" si="43"/>
        <v>-1.7312733259782997E-2</v>
      </c>
      <c r="F146" s="24">
        <f t="shared" si="43"/>
        <v>1.1081393348429946E-3</v>
      </c>
      <c r="G146" s="25">
        <f t="shared" si="43"/>
        <v>-3.754266093107822E-2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-3.5083415658670181E-2</v>
      </c>
      <c r="D147" s="24">
        <f t="shared" si="44"/>
        <v>-1.8050034346921873E-2</v>
      </c>
      <c r="E147" s="24">
        <f t="shared" si="44"/>
        <v>6.432166807543499E-2</v>
      </c>
      <c r="F147" s="24">
        <f t="shared" si="44"/>
        <v>8.6555709395150782E-3</v>
      </c>
      <c r="G147" s="25">
        <f t="shared" si="44"/>
        <v>-1.9843789009357571E-2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6.4676095672584616E-3</v>
      </c>
      <c r="D148" s="24">
        <f t="shared" si="45"/>
        <v>1.0060851014157657E-2</v>
      </c>
      <c r="E148" s="24">
        <f t="shared" si="45"/>
        <v>1.3560307809473093E-2</v>
      </c>
      <c r="F148" s="24">
        <f t="shared" si="45"/>
        <v>-2.2970766992071887E-2</v>
      </c>
      <c r="G148" s="25">
        <f t="shared" si="45"/>
        <v>-7.1180013988171725E-3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-5.4795795287117782E-2</v>
      </c>
      <c r="D149" s="24">
        <f t="shared" si="46"/>
        <v>-4.9715483203249422E-2</v>
      </c>
      <c r="E149" s="24">
        <f t="shared" si="46"/>
        <v>6.2754671120722305E-2</v>
      </c>
      <c r="F149" s="24">
        <f t="shared" si="46"/>
        <v>-5.3068379939738564E-2</v>
      </c>
      <c r="G149" s="25">
        <f t="shared" si="46"/>
        <v>9.4824987309383657E-2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9.8345487419500555E-3</v>
      </c>
      <c r="D150" s="24">
        <f t="shared" si="47"/>
        <v>1.9185954343208439E-2</v>
      </c>
      <c r="E150" s="24">
        <f t="shared" si="47"/>
        <v>1.0849437605091689E-2</v>
      </c>
      <c r="F150" s="24">
        <f t="shared" si="47"/>
        <v>3.0908971484600867E-3</v>
      </c>
      <c r="G150" s="25">
        <f t="shared" si="47"/>
        <v>-4.2960837838710075E-2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-5.4854870298638919E-2</v>
      </c>
      <c r="D151" s="24">
        <f t="shared" si="48"/>
        <v>-3.4043334680023407E-3</v>
      </c>
      <c r="E151" s="24">
        <f t="shared" si="48"/>
        <v>-9.7624644522836257E-3</v>
      </c>
      <c r="F151" s="24">
        <f t="shared" si="48"/>
        <v>3.8124122579260095E-2</v>
      </c>
      <c r="G151" s="25">
        <f t="shared" si="48"/>
        <v>2.9897545639665096E-2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4.2343802899720173E-2</v>
      </c>
      <c r="D152" s="24">
        <f t="shared" si="49"/>
        <v>4.1433866823078563E-2</v>
      </c>
      <c r="E152" s="24">
        <f t="shared" si="49"/>
        <v>-2.3729099688975908E-2</v>
      </c>
      <c r="F152" s="24">
        <f t="shared" si="49"/>
        <v>-2.8591154985120312E-2</v>
      </c>
      <c r="G152" s="25">
        <f t="shared" si="49"/>
        <v>-3.1457415048702475E-2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4.5846624600116015E-3</v>
      </c>
      <c r="D153" s="24">
        <f t="shared" si="50"/>
        <v>-2.5307632955945292E-2</v>
      </c>
      <c r="E153" s="24">
        <f t="shared" si="50"/>
        <v>6.0791687109695292E-3</v>
      </c>
      <c r="F153" s="24">
        <f t="shared" si="50"/>
        <v>-5.7165798859957317E-2</v>
      </c>
      <c r="G153" s="25">
        <f t="shared" si="50"/>
        <v>7.1809600644921978E-2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-8.00897688174039E-3</v>
      </c>
      <c r="D154" s="24">
        <f t="shared" si="51"/>
        <v>-5.3886357967895877E-2</v>
      </c>
      <c r="E154" s="24">
        <f t="shared" si="51"/>
        <v>5.1705807167952811E-2</v>
      </c>
      <c r="F154" s="24">
        <f t="shared" si="51"/>
        <v>-7.7782268158159001E-3</v>
      </c>
      <c r="G154" s="25">
        <f t="shared" si="51"/>
        <v>1.7967754497499572E-2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9.7562697474124715E-2</v>
      </c>
      <c r="D155" s="24">
        <f t="shared" si="52"/>
        <v>-3.5394595344571678E-3</v>
      </c>
      <c r="E155" s="24">
        <f t="shared" si="52"/>
        <v>-6.0094026214973978E-2</v>
      </c>
      <c r="F155" s="24">
        <f t="shared" si="52"/>
        <v>-1.9794349691989677E-2</v>
      </c>
      <c r="G155" s="25">
        <f t="shared" si="52"/>
        <v>-1.413486203270381E-2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4.5288409437155008E-3</v>
      </c>
      <c r="D156" s="24">
        <f t="shared" si="53"/>
        <v>2.1228176388008474E-2</v>
      </c>
      <c r="E156" s="24">
        <f t="shared" si="53"/>
        <v>-2.0037518942310539E-2</v>
      </c>
      <c r="F156" s="24">
        <f t="shared" si="53"/>
        <v>-1.0815515709912349E-2</v>
      </c>
      <c r="G156" s="25">
        <f t="shared" si="53"/>
        <v>5.096017320499302E-3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-1.6150125801205895E-2</v>
      </c>
      <c r="D157" s="24">
        <f t="shared" si="54"/>
        <v>-1.8446936211536633E-2</v>
      </c>
      <c r="E157" s="24">
        <f t="shared" si="54"/>
        <v>2.4159773343013169E-2</v>
      </c>
      <c r="F157" s="24">
        <f t="shared" si="54"/>
        <v>4.4915130381175505E-2</v>
      </c>
      <c r="G157" s="25">
        <f t="shared" si="54"/>
        <v>-3.4477841711445856E-2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-3.9902741125058955E-2</v>
      </c>
      <c r="D158" s="24">
        <f t="shared" si="55"/>
        <v>-5.3732566781685975E-3</v>
      </c>
      <c r="E158" s="24">
        <f t="shared" si="55"/>
        <v>2.6582249272395275E-2</v>
      </c>
      <c r="F158" s="24">
        <f t="shared" si="55"/>
        <v>9.7389844308995999E-3</v>
      </c>
      <c r="G158" s="25">
        <f t="shared" si="55"/>
        <v>8.954764099932927E-3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1.2962831006423911E-2</v>
      </c>
      <c r="D159" s="24">
        <f t="shared" si="56"/>
        <v>-1.0327182714818098E-2</v>
      </c>
      <c r="E159" s="24">
        <f t="shared" si="56"/>
        <v>-1.849160521577814E-2</v>
      </c>
      <c r="F159" s="24">
        <f t="shared" si="56"/>
        <v>2.103872742445935E-2</v>
      </c>
      <c r="G159" s="25">
        <f t="shared" si="56"/>
        <v>-5.1827705002868846E-3</v>
      </c>
    </row>
    <row r="160" spans="1:7" x14ac:dyDescent="0.25">
      <c r="A160" s="21"/>
      <c r="B160" s="22" t="s">
        <v>69</v>
      </c>
      <c r="C160" s="23">
        <f t="shared" ref="C160:G160" si="57">C63 -($H63*C$96/$H$96)</f>
        <v>-2.9462864054369015E-2</v>
      </c>
      <c r="D160" s="24">
        <f t="shared" si="57"/>
        <v>-1.3750053794671702E-2</v>
      </c>
      <c r="E160" s="24">
        <f t="shared" si="57"/>
        <v>2.7939484472581932E-3</v>
      </c>
      <c r="F160" s="24">
        <f t="shared" si="57"/>
        <v>-2.3578582771846643E-2</v>
      </c>
      <c r="G160" s="25">
        <f t="shared" si="57"/>
        <v>6.3997552173629263E-2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1.7040040626293718E-2</v>
      </c>
      <c r="D161" s="24">
        <f t="shared" si="58"/>
        <v>1.4822029104323675E-2</v>
      </c>
      <c r="E161" s="24">
        <f t="shared" si="58"/>
        <v>-1.4755296534774032E-2</v>
      </c>
      <c r="F161" s="24">
        <f t="shared" si="58"/>
        <v>-1.6522775828745423E-2</v>
      </c>
      <c r="G161" s="25">
        <f t="shared" si="58"/>
        <v>-5.8399736709777161E-4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8.7236926993273373E-3</v>
      </c>
      <c r="D162" s="24">
        <f t="shared" si="59"/>
        <v>-1.7220478559429042E-2</v>
      </c>
      <c r="E162" s="24">
        <f t="shared" si="59"/>
        <v>1.3559763174436634E-4</v>
      </c>
      <c r="F162" s="24">
        <f t="shared" si="59"/>
        <v>-8.6909208160331625E-3</v>
      </c>
      <c r="G162" s="25">
        <f t="shared" si="59"/>
        <v>1.705210904439057E-2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3.3051513653018533E-2</v>
      </c>
      <c r="D163" s="24">
        <f t="shared" si="60"/>
        <v>1.311570076513538E-2</v>
      </c>
      <c r="E163" s="24">
        <f t="shared" si="60"/>
        <v>-3.3228144521477793E-2</v>
      </c>
      <c r="F163" s="24">
        <f t="shared" si="60"/>
        <v>7.3960319341151437E-3</v>
      </c>
      <c r="G163" s="25">
        <f t="shared" si="60"/>
        <v>-2.0335101830791097E-2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1.0601907917473202E-2</v>
      </c>
      <c r="D164" s="24">
        <f t="shared" si="61"/>
        <v>-2.2422895269121432E-2</v>
      </c>
      <c r="E164" s="24">
        <f t="shared" si="61"/>
        <v>-6.3903904450127724E-3</v>
      </c>
      <c r="F164" s="24">
        <f t="shared" si="61"/>
        <v>-8.1663711914801707E-3</v>
      </c>
      <c r="G164" s="25">
        <f t="shared" si="61"/>
        <v>2.6377748988141325E-2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2.6660340568746693E-3</v>
      </c>
      <c r="D165" s="24">
        <f t="shared" si="62"/>
        <v>1.8509224175527583E-2</v>
      </c>
      <c r="E165" s="24">
        <f t="shared" si="62"/>
        <v>1.6520858653096548E-2</v>
      </c>
      <c r="F165" s="24">
        <f t="shared" si="62"/>
        <v>-3.5289352364047233E-2</v>
      </c>
      <c r="G165" s="25">
        <f t="shared" si="62"/>
        <v>-2.4067645214514433E-3</v>
      </c>
    </row>
    <row r="166" spans="1:7" x14ac:dyDescent="0.25">
      <c r="A166" s="21"/>
      <c r="B166" s="22" t="s">
        <v>75</v>
      </c>
      <c r="C166" s="23">
        <f t="shared" ref="C166:G166" si="63">C69 -($H69*C$96/$H$96)</f>
        <v>-6.9106763822576051E-3</v>
      </c>
      <c r="D166" s="24">
        <f t="shared" si="63"/>
        <v>8.4024837588584256E-2</v>
      </c>
      <c r="E166" s="24">
        <f t="shared" si="63"/>
        <v>6.4009813687812833E-3</v>
      </c>
      <c r="F166" s="24">
        <f t="shared" si="63"/>
        <v>-7.9297249661754804E-2</v>
      </c>
      <c r="G166" s="25">
        <f t="shared" si="63"/>
        <v>-4.2178929133529497E-3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1.7215236250512717E-2</v>
      </c>
      <c r="D167" s="24">
        <f t="shared" si="64"/>
        <v>-1.5285022880401289E-2</v>
      </c>
      <c r="E167" s="24">
        <f t="shared" si="64"/>
        <v>-4.1377556920940139E-3</v>
      </c>
      <c r="F167" s="24">
        <f t="shared" si="64"/>
        <v>-2.8123295534988602E-3</v>
      </c>
      <c r="G167" s="25">
        <f t="shared" si="64"/>
        <v>5.0198718754815852E-3</v>
      </c>
    </row>
    <row r="168" spans="1:7" x14ac:dyDescent="0.25">
      <c r="A168" s="21"/>
      <c r="B168" s="22" t="s">
        <v>77</v>
      </c>
      <c r="C168" s="23">
        <f t="shared" ref="C168:G168" si="65">C71 -($H71*C$96/$H$96)</f>
        <v>-7.6798723011741593E-3</v>
      </c>
      <c r="D168" s="24">
        <f t="shared" si="65"/>
        <v>1.1531192564775139E-3</v>
      </c>
      <c r="E168" s="24">
        <f t="shared" si="65"/>
        <v>-1.7098631305224599E-3</v>
      </c>
      <c r="F168" s="24">
        <f t="shared" si="65"/>
        <v>3.4942071654384191E-2</v>
      </c>
      <c r="G168" s="25">
        <f t="shared" si="65"/>
        <v>-2.6705455479164905E-2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7.4835162978049152E-3</v>
      </c>
      <c r="D169" s="24">
        <f t="shared" si="66"/>
        <v>3.7997792591909219E-2</v>
      </c>
      <c r="E169" s="24">
        <f t="shared" si="66"/>
        <v>-7.6238507939985822E-2</v>
      </c>
      <c r="F169" s="24">
        <f t="shared" si="66"/>
        <v>2.0538268328325393E-2</v>
      </c>
      <c r="G169" s="25">
        <f t="shared" si="66"/>
        <v>1.0218930721946684E-2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1.6084225723665857E-2</v>
      </c>
      <c r="D170" s="24">
        <f t="shared" si="67"/>
        <v>-3.2978381013321414E-2</v>
      </c>
      <c r="E170" s="24">
        <f t="shared" si="67"/>
        <v>2.5644031805867787E-2</v>
      </c>
      <c r="F170" s="24">
        <f t="shared" si="67"/>
        <v>-4.3124603850949059E-2</v>
      </c>
      <c r="G170" s="25">
        <f t="shared" si="67"/>
        <v>3.437472733473701E-2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2.9039298385875711E-2</v>
      </c>
      <c r="D171" s="24">
        <f t="shared" si="68"/>
        <v>4.6118440589732579E-2</v>
      </c>
      <c r="E171" s="24">
        <f t="shared" si="68"/>
        <v>-1.9280394137746182E-2</v>
      </c>
      <c r="F171" s="24">
        <f t="shared" si="68"/>
        <v>-3.9612180538921016E-3</v>
      </c>
      <c r="G171" s="25">
        <f t="shared" si="68"/>
        <v>-5.1916126783969563E-2</v>
      </c>
    </row>
    <row r="172" spans="1:7" x14ac:dyDescent="0.25">
      <c r="A172" s="21"/>
      <c r="B172" s="22" t="s">
        <v>81</v>
      </c>
      <c r="C172" s="23">
        <f t="shared" ref="C172:G172" si="69">C75 -($H75*C$96/$H$96)</f>
        <v>-4.9996013987925192E-2</v>
      </c>
      <c r="D172" s="24">
        <f t="shared" si="69"/>
        <v>-4.1342109789225201E-2</v>
      </c>
      <c r="E172" s="24">
        <f t="shared" si="69"/>
        <v>8.1672724748405034E-4</v>
      </c>
      <c r="F172" s="24">
        <f t="shared" si="69"/>
        <v>9.2980823074754693E-2</v>
      </c>
      <c r="G172" s="25">
        <f t="shared" si="69"/>
        <v>-2.4594265450879615E-3</v>
      </c>
    </row>
    <row r="173" spans="1:7" x14ac:dyDescent="0.25">
      <c r="A173" s="21"/>
      <c r="B173" s="22" t="s">
        <v>82</v>
      </c>
      <c r="C173" s="23">
        <f t="shared" ref="C173:G173" si="70">C76 -($H76*C$96/$H$96)</f>
        <v>4.9587285148323668E-3</v>
      </c>
      <c r="D173" s="24">
        <f t="shared" si="70"/>
        <v>-2.5797720251584388E-2</v>
      </c>
      <c r="E173" s="24">
        <f t="shared" si="70"/>
        <v>3.2715612063998423E-2</v>
      </c>
      <c r="F173" s="24">
        <f t="shared" si="70"/>
        <v>4.1783909309671685E-3</v>
      </c>
      <c r="G173" s="25">
        <f t="shared" si="70"/>
        <v>-1.6055011258213236E-2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-2.145367449048502E-2</v>
      </c>
      <c r="D174" s="24">
        <f t="shared" si="71"/>
        <v>4.0539350597547236E-2</v>
      </c>
      <c r="E174" s="24">
        <f t="shared" si="71"/>
        <v>2.5601572116396687E-2</v>
      </c>
      <c r="F174" s="24">
        <f t="shared" si="71"/>
        <v>-2.9431014383502596E-2</v>
      </c>
      <c r="G174" s="25">
        <f t="shared" si="71"/>
        <v>-1.5256233839956168E-2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-1.9656782784170934E-2</v>
      </c>
      <c r="D175" s="24">
        <f t="shared" si="72"/>
        <v>-2.0937186094376947E-2</v>
      </c>
      <c r="E175" s="24">
        <f t="shared" si="72"/>
        <v>2.1094786840936158E-2</v>
      </c>
      <c r="F175" s="24">
        <f t="shared" si="72"/>
        <v>5.687770124058078E-3</v>
      </c>
      <c r="G175" s="25">
        <f t="shared" si="72"/>
        <v>1.3811411913553812E-2</v>
      </c>
    </row>
    <row r="176" spans="1:7" x14ac:dyDescent="0.25">
      <c r="A176" s="21"/>
      <c r="B176" s="22" t="s">
        <v>86</v>
      </c>
      <c r="C176" s="23">
        <f t="shared" ref="C176:G176" si="73">C79 -($H79*C$96/$H$96)</f>
        <v>-3.9833252140731412E-2</v>
      </c>
      <c r="D176" s="24">
        <f t="shared" si="73"/>
        <v>-3.0915026409513435E-3</v>
      </c>
      <c r="E176" s="24">
        <f t="shared" si="73"/>
        <v>1.05950564749549E-2</v>
      </c>
      <c r="F176" s="24">
        <f t="shared" si="73"/>
        <v>3.4116091582358954E-2</v>
      </c>
      <c r="G176" s="25">
        <f t="shared" si="73"/>
        <v>-1.7863932756310708E-3</v>
      </c>
    </row>
    <row r="177" spans="1:7" x14ac:dyDescent="0.25">
      <c r="A177" s="21"/>
      <c r="B177" s="22" t="s">
        <v>87</v>
      </c>
      <c r="C177" s="23">
        <f t="shared" ref="C177:G177" si="74">C80 -($H80*C$96/$H$96)</f>
        <v>-9.8412619590863004E-3</v>
      </c>
      <c r="D177" s="24">
        <f t="shared" si="74"/>
        <v>-1.7742102591807862E-2</v>
      </c>
      <c r="E177" s="24">
        <f t="shared" si="74"/>
        <v>5.585491204250026E-2</v>
      </c>
      <c r="F177" s="24">
        <f t="shared" si="74"/>
        <v>4.4894331307053781E-3</v>
      </c>
      <c r="G177" s="25">
        <f t="shared" si="74"/>
        <v>-3.2760980622311336E-2</v>
      </c>
    </row>
    <row r="178" spans="1:7" x14ac:dyDescent="0.25">
      <c r="A178" s="21"/>
      <c r="B178" s="22" t="s">
        <v>88</v>
      </c>
      <c r="C178" s="23">
        <f t="shared" ref="C178:G178" si="75">C81 -($H81*C$96/$H$96)</f>
        <v>-2.2027739952294095E-2</v>
      </c>
      <c r="D178" s="24">
        <f t="shared" si="75"/>
        <v>2.6236061214037876E-2</v>
      </c>
      <c r="E178" s="24">
        <f t="shared" si="75"/>
        <v>6.0705430154808782E-4</v>
      </c>
      <c r="F178" s="24">
        <f t="shared" si="75"/>
        <v>-1.5278424795137635E-3</v>
      </c>
      <c r="G178" s="25">
        <f t="shared" si="75"/>
        <v>-3.2875330837778549E-3</v>
      </c>
    </row>
    <row r="179" spans="1:7" x14ac:dyDescent="0.25">
      <c r="A179" s="21"/>
      <c r="B179" s="22" t="s">
        <v>89</v>
      </c>
      <c r="C179" s="23">
        <f t="shared" ref="C179:G179" si="76">C82 -($H82*C$96/$H$96)</f>
        <v>3.9677278616972733E-3</v>
      </c>
      <c r="D179" s="24">
        <f t="shared" si="76"/>
        <v>8.9514302539812907E-3</v>
      </c>
      <c r="E179" s="24">
        <f t="shared" si="76"/>
        <v>-4.2495543133515695E-3</v>
      </c>
      <c r="F179" s="24">
        <f t="shared" si="76"/>
        <v>3.5508657911152361E-2</v>
      </c>
      <c r="G179" s="25">
        <f t="shared" si="76"/>
        <v>-4.4178261713479189E-2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-4.1091621402528936E-2</v>
      </c>
      <c r="D180" s="24">
        <f t="shared" si="77"/>
        <v>-1.2003175324330859E-2</v>
      </c>
      <c r="E180" s="24">
        <f t="shared" si="77"/>
        <v>-5.7194166175582872E-3</v>
      </c>
      <c r="F180" s="24">
        <f t="shared" si="77"/>
        <v>-1.9074351853030413E-2</v>
      </c>
      <c r="G180" s="25">
        <f t="shared" si="77"/>
        <v>7.788856519744855E-2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-1.5766579295337244E-2</v>
      </c>
      <c r="D181" s="24">
        <f t="shared" si="78"/>
        <v>3.0722528925494791E-2</v>
      </c>
      <c r="E181" s="24">
        <f t="shared" si="78"/>
        <v>-6.8005612923489056E-3</v>
      </c>
      <c r="F181" s="24">
        <f t="shared" si="78"/>
        <v>3.1287218376235854E-2</v>
      </c>
      <c r="G181" s="25">
        <f t="shared" si="78"/>
        <v>-3.9442606714044419E-2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4.0253568996969483E-2</v>
      </c>
      <c r="D182" s="24">
        <f t="shared" si="79"/>
        <v>-3.3166741595090227E-3</v>
      </c>
      <c r="E182" s="24">
        <f t="shared" si="79"/>
        <v>-5.5061564063645124E-2</v>
      </c>
      <c r="F182" s="24">
        <f t="shared" si="79"/>
        <v>-3.915791944310909E-3</v>
      </c>
      <c r="G182" s="25">
        <f t="shared" si="79"/>
        <v>2.2040461170495726E-2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-2.782946289981722E-2</v>
      </c>
      <c r="D183" s="24">
        <f t="shared" si="80"/>
        <v>2.9196188075614471E-2</v>
      </c>
      <c r="E183" s="24">
        <f t="shared" si="80"/>
        <v>-3.4185889509645712E-3</v>
      </c>
      <c r="F183" s="24">
        <f t="shared" si="80"/>
        <v>1.0078537327755419E-2</v>
      </c>
      <c r="G183" s="25">
        <f t="shared" si="80"/>
        <v>-8.026673552587904E-3</v>
      </c>
    </row>
    <row r="184" spans="1:7" x14ac:dyDescent="0.25">
      <c r="A184" s="21"/>
      <c r="B184" s="22" t="s">
        <v>94</v>
      </c>
      <c r="C184" s="23">
        <f t="shared" ref="C184:G184" si="81">C87 -($H87*C$96/$H$96)</f>
        <v>2.0669105669548965E-2</v>
      </c>
      <c r="D184" s="24">
        <f t="shared" si="81"/>
        <v>-9.461104654954533E-3</v>
      </c>
      <c r="E184" s="24">
        <f t="shared" si="81"/>
        <v>6.810030212334367E-3</v>
      </c>
      <c r="F184" s="24">
        <f t="shared" si="81"/>
        <v>-1.2522677461125425E-2</v>
      </c>
      <c r="G184" s="25">
        <f t="shared" si="81"/>
        <v>-5.4953537658032348E-3</v>
      </c>
    </row>
    <row r="185" spans="1:7" x14ac:dyDescent="0.25">
      <c r="A185" s="21"/>
      <c r="B185" s="22" t="s">
        <v>95</v>
      </c>
      <c r="C185" s="23">
        <f t="shared" ref="C185:G185" si="82">C88 -($H88*C$96/$H$96)</f>
        <v>2.549357618249401E-2</v>
      </c>
      <c r="D185" s="24">
        <f t="shared" si="82"/>
        <v>6.5203609027814774E-2</v>
      </c>
      <c r="E185" s="24">
        <f t="shared" si="82"/>
        <v>-3.9006201346988845E-3</v>
      </c>
      <c r="F185" s="24">
        <f t="shared" si="82"/>
        <v>-6.3328139987273102E-2</v>
      </c>
      <c r="G185" s="25">
        <f t="shared" si="82"/>
        <v>-2.346842508833652E-2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-5.3390329170861783E-2</v>
      </c>
      <c r="D186" s="24">
        <f t="shared" si="83"/>
        <v>-3.3352242996686376E-2</v>
      </c>
      <c r="E186" s="24">
        <f t="shared" si="83"/>
        <v>1.4319766154061664E-2</v>
      </c>
      <c r="F186" s="24">
        <f t="shared" si="83"/>
        <v>3.1871977286715314E-2</v>
      </c>
      <c r="G186" s="25">
        <f t="shared" si="83"/>
        <v>4.055082872677146E-2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4.5142470504255697E-2</v>
      </c>
      <c r="D187" s="24">
        <f t="shared" si="84"/>
        <v>-2.2272051648679458E-2</v>
      </c>
      <c r="E187" s="24">
        <f t="shared" si="84"/>
        <v>-1.1300128978329202E-2</v>
      </c>
      <c r="F187" s="24">
        <f t="shared" si="84"/>
        <v>-1.3907632443467807E-2</v>
      </c>
      <c r="G187" s="25">
        <f t="shared" si="84"/>
        <v>2.337342566220868E-3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-7.7463690132015262E-4</v>
      </c>
      <c r="D188" s="24">
        <f t="shared" si="85"/>
        <v>-3.2400531742037914E-2</v>
      </c>
      <c r="E188" s="24">
        <f t="shared" si="85"/>
        <v>2.5239127730233624E-2</v>
      </c>
      <c r="F188" s="24">
        <f t="shared" si="85"/>
        <v>-2.1803222374564363E-2</v>
      </c>
      <c r="G188" s="25">
        <f t="shared" si="85"/>
        <v>2.9739263287689055E-2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3.1254708448604396E-2</v>
      </c>
      <c r="D189" s="24">
        <f t="shared" si="86"/>
        <v>2.0389648898450685E-2</v>
      </c>
      <c r="E189" s="24">
        <f t="shared" si="86"/>
        <v>1.3076775657888562E-2</v>
      </c>
      <c r="F189" s="24">
        <f t="shared" si="86"/>
        <v>-1.7113511264648107E-2</v>
      </c>
      <c r="G189" s="25">
        <f t="shared" si="86"/>
        <v>-4.7607621740295314E-2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1.5704355005133841E-2</v>
      </c>
      <c r="D190" s="24">
        <f t="shared" si="87"/>
        <v>1.4175670318699818E-2</v>
      </c>
      <c r="E190" s="24">
        <f t="shared" si="87"/>
        <v>-3.5041469123134661E-2</v>
      </c>
      <c r="F190" s="24">
        <f t="shared" si="87"/>
        <v>2.5285594725339477E-2</v>
      </c>
      <c r="G190" s="25">
        <f t="shared" si="87"/>
        <v>-2.0124150926037976E-2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2.500977423652595E-2</v>
      </c>
      <c r="D191" s="24">
        <f t="shared" si="88"/>
        <v>-3.5826702997400317E-2</v>
      </c>
      <c r="E191" s="24">
        <f t="shared" si="88"/>
        <v>-1.9191366698708523E-2</v>
      </c>
      <c r="F191" s="24">
        <f t="shared" si="88"/>
        <v>5.0430677188267325E-2</v>
      </c>
      <c r="G191" s="25">
        <f t="shared" si="88"/>
        <v>-2.0422381728683936E-2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1.2644400147927615E-2</v>
      </c>
      <c r="D192" s="29">
        <f t="shared" si="89"/>
        <v>6.7123007752172281E-3</v>
      </c>
      <c r="E192" s="29">
        <f t="shared" si="89"/>
        <v>5.881949625885674E-2</v>
      </c>
      <c r="F192" s="29">
        <f t="shared" si="89"/>
        <v>-7.6215891621198462E-2</v>
      </c>
      <c r="G192" s="30">
        <f t="shared" si="89"/>
        <v>-1.9603055608029551E-3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2025-12-16T22:49:11Z</dcterms:created>
  <dcterms:modified xsi:type="dcterms:W3CDTF">2025-12-16T22:49:13Z</dcterms:modified>
</cp:coreProperties>
</file>