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CE155BA9-DD2E-4B85-9D6E-ED05F46DCC59}" xr6:coauthVersionLast="47" xr6:coauthVersionMax="47" xr10:uidLastSave="{00000000-0000-0000-0000-000000000000}"/>
  <bookViews>
    <workbookView xWindow="-28920" yWindow="-120" windowWidth="29040" windowHeight="15720" xr2:uid="{BF272BCC-1382-49E3-9E38-E84EB48D467F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" l="1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85" i="2" l="1"/>
  <c r="AL85" i="2" s="1"/>
  <c r="AJ85" i="2" l="1"/>
  <c r="AK85" i="2"/>
  <c r="AH85" i="2"/>
  <c r="AI85" i="2"/>
  <c r="AF85" i="2"/>
  <c r="AG85" i="2"/>
  <c r="AD85" i="2"/>
  <c r="AE85" i="2"/>
  <c r="AB85" i="2"/>
  <c r="AC85" i="2"/>
  <c r="Z85" i="2"/>
  <c r="AA85" i="2"/>
  <c r="X85" i="2"/>
  <c r="Y85" i="2"/>
  <c r="V85" i="2"/>
  <c r="W85" i="2"/>
  <c r="T85" i="2"/>
  <c r="U85" i="2"/>
  <c r="R85" i="2"/>
  <c r="S85" i="2"/>
  <c r="P85" i="2"/>
  <c r="Q85" i="2"/>
  <c r="N85" i="2"/>
  <c r="O85" i="2"/>
  <c r="L85" i="2"/>
  <c r="M85" i="2"/>
  <c r="J85" i="2"/>
  <c r="K85" i="2"/>
  <c r="H85" i="2"/>
  <c r="I85" i="2"/>
  <c r="F85" i="2"/>
  <c r="G85" i="2"/>
  <c r="D85" i="2"/>
  <c r="E85" i="2"/>
</calcChain>
</file>

<file path=xl/sharedStrings.xml><?xml version="1.0" encoding="utf-8"?>
<sst xmlns="http://schemas.openxmlformats.org/spreadsheetml/2006/main" count="582" uniqueCount="144">
  <si>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</si>
  <si>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</si>
  <si>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</si>
  <si>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</si>
  <si>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</si>
  <si>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</si>
  <si>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</si>
  <si>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</si>
  <si>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</si>
  <si>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</si>
  <si>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</si>
  <si>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</si>
  <si>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</si>
  <si>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</si>
  <si>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</si>
  <si>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</si>
  <si>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</si>
  <si>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</si>
  <si>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</si>
  <si>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</si>
  <si>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</si>
  <si>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</si>
  <si>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</si>
  <si>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</si>
  <si>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</si>
  <si>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</si>
  <si>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</si>
  <si>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</si>
  <si>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</si>
  <si>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</si>
  <si>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</si>
  <si>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</si>
  <si>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</si>
  <si>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</si>
  <si>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</si>
  <si>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</si>
  <si>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</si>
  <si>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</si>
  <si>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</si>
  <si>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</si>
  <si>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</si>
  <si>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</si>
  <si>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</si>
  <si>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</si>
  <si>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</si>
  <si>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</si>
  <si>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</si>
  <si>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</si>
  <si>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</si>
  <si>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</si>
  <si>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</si>
  <si>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</si>
  <si>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</si>
  <si>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</si>
  <si>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</si>
  <si>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</si>
  <si>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</si>
  <si>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</si>
  <si>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</si>
  <si>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</si>
  <si>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</si>
  <si>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</si>
  <si>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</si>
  <si>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</si>
  <si>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</si>
  <si>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</si>
  <si>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</si>
  <si>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</si>
  <si>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</si>
  <si>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</si>
  <si>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</si>
  <si>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</si>
  <si>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</si>
  <si>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</si>
  <si>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</si>
  <si>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</si>
  <si>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,994</t>
  </si>
  <si>
    <t>,032</t>
  </si>
  <si>
    <t>,045</t>
  </si>
  <si>
    <t>,036</t>
  </si>
  <si>
    <t>-,039</t>
  </si>
  <si>
    <t>,043</t>
  </si>
  <si>
    <t>,035</t>
  </si>
  <si>
    <t>-,073</t>
  </si>
  <si>
    <t>-,040</t>
  </si>
  <si>
    <t>-,036</t>
  </si>
  <si>
    <t>,993</t>
  </si>
  <si>
    <t>,033</t>
  </si>
  <si>
    <t>,049</t>
  </si>
  <si>
    <t>,038</t>
  </si>
  <si>
    <t>-,032</t>
  </si>
  <si>
    <t>,992</t>
  </si>
  <si>
    <t>-,034</t>
  </si>
  <si>
    <t>,044</t>
  </si>
  <si>
    <t>-,035</t>
  </si>
  <si>
    <t>,990</t>
  </si>
  <si>
    <t>,041</t>
  </si>
  <si>
    <t>,037</t>
  </si>
  <si>
    <t>,057</t>
  </si>
  <si>
    <t>,047</t>
  </si>
  <si>
    <t>-,033</t>
  </si>
  <si>
    <t>,034</t>
  </si>
  <si>
    <t>,050</t>
  </si>
  <si>
    <t>-,048</t>
  </si>
  <si>
    <t>-,045</t>
  </si>
  <si>
    <t>,989</t>
  </si>
  <si>
    <t>,060</t>
  </si>
  <si>
    <t>,048</t>
  </si>
  <si>
    <t>-,043</t>
  </si>
  <si>
    <t>,051</t>
  </si>
  <si>
    <t>,054</t>
  </si>
  <si>
    <t>,046</t>
  </si>
  <si>
    <t>,052</t>
  </si>
  <si>
    <t>,040</t>
  </si>
  <si>
    <t>,059</t>
  </si>
  <si>
    <t>,991</t>
  </si>
  <si>
    <t>-,041</t>
  </si>
  <si>
    <t>-,052</t>
  </si>
  <si>
    <t>,042</t>
  </si>
  <si>
    <t>,056</t>
  </si>
  <si>
    <t>,055</t>
  </si>
  <si>
    <t>-,038</t>
  </si>
  <si>
    <t>-,046</t>
  </si>
  <si>
    <t>,053</t>
  </si>
  <si>
    <t>-,037</t>
  </si>
  <si>
    <t>-,047</t>
  </si>
  <si>
    <t>,058</t>
  </si>
  <si>
    <t>,988</t>
  </si>
  <si>
    <t>-,057</t>
  </si>
  <si>
    <t>,986</t>
  </si>
  <si>
    <t>,082</t>
  </si>
  <si>
    <t>,039</t>
  </si>
  <si>
    <t>,987</t>
  </si>
  <si>
    <t>-,042</t>
  </si>
  <si>
    <t>,068</t>
  </si>
  <si>
    <t>,985</t>
  </si>
  <si>
    <t>,080</t>
  </si>
  <si>
    <t>-,051</t>
  </si>
  <si>
    <t>,070</t>
  </si>
  <si>
    <t>,081</t>
  </si>
  <si>
    <t>,983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</si>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</sst>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65885360190" xfId="1" xr:uid="{E1ABC9D2-C625-48FA-B1E4-30934A302640}"/>
    <cellStyle name="style1765885360208" xfId="8" xr:uid="{FCA23F49-6DE9-441F-A72A-4B3AD019D854}"/>
    <cellStyle name="style1765885360228" xfId="14" xr:uid="{5FC6BA34-273F-4F6A-AB26-D83915E07C5C}"/>
    <cellStyle name="style1765885360315" xfId="2" xr:uid="{8EE474E3-0BA0-4660-8F3A-9CBAEE2F919E}"/>
    <cellStyle name="style1765885360325" xfId="3" xr:uid="{3D17E08A-A690-4142-84B1-ADDE1B06FFBB}"/>
    <cellStyle name="style1765885360337" xfId="4" xr:uid="{A1B98C77-9865-43FC-B32D-E9918DCC3B17}"/>
    <cellStyle name="style1765885360348" xfId="5" xr:uid="{DFFF9809-4A0E-4D9A-B357-E7203DD1ADBF}"/>
    <cellStyle name="style1765885360359" xfId="6" xr:uid="{4778D6A1-7960-413C-9BE4-2C46BE3FBC5F}"/>
    <cellStyle name="style1765885360369" xfId="13" xr:uid="{5AC97538-710E-4E75-8442-09331FF15727}"/>
    <cellStyle name="style1765885360379" xfId="7" xr:uid="{7593C237-8D1B-4CDB-8917-BAF0A2B4805D}"/>
    <cellStyle name="style1765885360403" xfId="9" xr:uid="{4627AA59-52EE-4611-955D-8A4F5A383C0A}"/>
    <cellStyle name="style1765885360413" xfId="10" xr:uid="{17AC4F2B-A827-4DE3-AFF0-48A12D0BCAD3}"/>
    <cellStyle name="style1765885360424" xfId="11" xr:uid="{1618D812-6982-4E7E-8777-5AE1174091FB}"/>
    <cellStyle name="style1765885360433" xfId="12" xr:uid="{0F8C4833-69D9-41A4-B4EE-3F9DE37359BC}"/>
    <cellStyle name="style1765885360444" xfId="19" xr:uid="{E3ADF8E0-310B-4C18-882D-8E8198BA7FEB}"/>
    <cellStyle name="style1765885360454" xfId="16" xr:uid="{A579B444-59F1-499F-B28E-4F466A13060F}"/>
    <cellStyle name="style1765885360509" xfId="18" xr:uid="{FB961ECA-1162-46D5-A6B8-8E4EBA17D634}"/>
    <cellStyle name="style1765885360553" xfId="15" xr:uid="{B6117549-A095-423F-B755-2604A64B1C31}"/>
    <cellStyle name="style1765885360560" xfId="17" xr:uid="{2EA47EA6-48E8-470D-A113-25C6ECDA87A1}"/>
    <cellStyle name="style1765885360573" xfId="20" xr:uid="{EA5F7D26-7C93-4A6F-A23A-27A4471B66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94FF2-D579-4467-8A2D-196A4472792B}">
  <dimension ref="A1:B38"/>
  <sheetViews>
    <sheetView tabSelected="1" workbookViewId="0">
      <selection activeCell="A2" sqref="A2:B38"/>
    </sheetView>
  </sheetViews>
  <sheetFormatPr defaultRowHeight="15"/>
  <cols>
    <col min="1" max="1" width="80.7109375" customWidth="1"/>
  </cols>
  <sheetData>
    <row r="1" spans="1:2">
      <c r="B1" t="s">
        <v>143</v>
      </c>
    </row>
    <row r="2" spans="1:2">
      <c r="B2">
        <v>3.2780522974998512E-2</v>
      </c>
    </row>
    <row r="3" spans="1:2">
      <c r="A3" t="s">
        <v>3</v>
      </c>
      <c r="B3" s="23">
        <v>1.6513455134809559E-2</v>
      </c>
    </row>
    <row r="4" spans="1:2">
      <c r="A4" t="s">
        <v>4</v>
      </c>
      <c r="B4" s="24">
        <v>3.6320815688763272E-3</v>
      </c>
    </row>
    <row r="5" spans="1:2">
      <c r="A5" t="s">
        <v>5</v>
      </c>
      <c r="B5" s="23">
        <v>4.1454198080443136E-2</v>
      </c>
    </row>
    <row r="6" spans="1:2">
      <c r="A6" t="s">
        <v>6</v>
      </c>
      <c r="B6" s="23">
        <v>2.9912531662713987E-2</v>
      </c>
    </row>
    <row r="7" spans="1:2">
      <c r="A7" t="s">
        <v>7</v>
      </c>
      <c r="B7" s="24">
        <v>9.2611149892153231E-4</v>
      </c>
    </row>
    <row r="8" spans="1:2">
      <c r="A8" t="s">
        <v>8</v>
      </c>
      <c r="B8" s="23">
        <v>1.5482149660556731E-2</v>
      </c>
    </row>
    <row r="9" spans="1:2">
      <c r="A9" t="s">
        <v>9</v>
      </c>
      <c r="B9" s="23">
        <v>0.14567279035286235</v>
      </c>
    </row>
    <row r="10" spans="1:2">
      <c r="A10" t="s">
        <v>10</v>
      </c>
      <c r="B10" s="23">
        <v>0.19048927226160348</v>
      </c>
    </row>
    <row r="11" spans="1:2">
      <c r="A11" t="s">
        <v>11</v>
      </c>
      <c r="B11" s="23">
        <v>1.5172594663120709E-2</v>
      </c>
    </row>
    <row r="12" spans="1:2">
      <c r="A12" t="s">
        <v>12</v>
      </c>
      <c r="B12" s="24">
        <v>7.5673572690633821E-4</v>
      </c>
    </row>
    <row r="13" spans="1:2">
      <c r="A13" t="s">
        <v>13</v>
      </c>
      <c r="B13" s="23">
        <v>1.2029661491930892E-2</v>
      </c>
    </row>
    <row r="14" spans="1:2">
      <c r="A14" t="s">
        <v>14</v>
      </c>
      <c r="B14" s="24">
        <v>2.1500949854156466E-3</v>
      </c>
    </row>
    <row r="15" spans="1:2">
      <c r="A15" t="s">
        <v>15</v>
      </c>
      <c r="B15" s="23">
        <v>3.9371023445820719E-2</v>
      </c>
    </row>
    <row r="16" spans="1:2">
      <c r="A16" t="s">
        <v>16</v>
      </c>
      <c r="B16" s="24">
        <v>1.4146061930836039E-3</v>
      </c>
    </row>
    <row r="17" spans="1:2">
      <c r="A17" t="s">
        <v>17</v>
      </c>
      <c r="B17" s="24">
        <v>3.3543213492962607E-3</v>
      </c>
    </row>
    <row r="18" spans="1:2">
      <c r="A18" t="s">
        <v>18</v>
      </c>
      <c r="B18" s="24">
        <v>3.1571298982252371E-3</v>
      </c>
    </row>
    <row r="19" spans="1:2">
      <c r="A19" t="s">
        <v>19</v>
      </c>
      <c r="B19" s="23">
        <v>3.9644569866329644E-2</v>
      </c>
    </row>
    <row r="20" spans="1:2">
      <c r="A20" t="s">
        <v>20</v>
      </c>
      <c r="B20" s="23">
        <v>9.8107188856709545E-3</v>
      </c>
    </row>
    <row r="21" spans="1:2">
      <c r="A21" t="s">
        <v>21</v>
      </c>
      <c r="B21" s="24">
        <v>1.1799818974101855E-3</v>
      </c>
    </row>
    <row r="22" spans="1:2">
      <c r="A22" t="s">
        <v>22</v>
      </c>
      <c r="B22" s="23">
        <v>1.8964086544734433E-2</v>
      </c>
    </row>
    <row r="23" spans="1:2">
      <c r="A23" t="s">
        <v>23</v>
      </c>
      <c r="B23" s="23">
        <v>1.1442812711061462E-2</v>
      </c>
    </row>
    <row r="24" spans="1:2">
      <c r="A24" t="s">
        <v>24</v>
      </c>
      <c r="B24" s="24">
        <v>2.6377591802565206E-3</v>
      </c>
    </row>
    <row r="25" spans="1:2">
      <c r="A25" t="s">
        <v>25</v>
      </c>
      <c r="B25" s="24">
        <v>1.3693629047466691E-3</v>
      </c>
    </row>
    <row r="26" spans="1:2">
      <c r="A26" t="s">
        <v>26</v>
      </c>
      <c r="B26" s="24">
        <v>1.159538993823804E-3</v>
      </c>
    </row>
    <row r="27" spans="1:2">
      <c r="A27" t="s">
        <v>27</v>
      </c>
      <c r="B27" s="23">
        <v>2.1979679744205182E-2</v>
      </c>
    </row>
    <row r="28" spans="1:2">
      <c r="A28" t="s">
        <v>28</v>
      </c>
      <c r="B28" s="23">
        <v>3.0738313758317093E-2</v>
      </c>
    </row>
    <row r="29" spans="1:2">
      <c r="A29" t="s">
        <v>29</v>
      </c>
      <c r="B29" s="23">
        <v>8.866211297387688E-3</v>
      </c>
    </row>
    <row r="30" spans="1:2">
      <c r="A30" t="s">
        <v>30</v>
      </c>
      <c r="B30" s="23">
        <v>0.16081116491851261</v>
      </c>
    </row>
    <row r="31" spans="1:2">
      <c r="A31" t="s">
        <v>31</v>
      </c>
      <c r="B31" s="23">
        <v>3.9499483390899252E-2</v>
      </c>
    </row>
    <row r="32" spans="1:2">
      <c r="A32" t="s">
        <v>32</v>
      </c>
      <c r="B32" s="23">
        <v>2.1208210120718256E-2</v>
      </c>
    </row>
    <row r="33" spans="1:2">
      <c r="A33" t="s">
        <v>33</v>
      </c>
      <c r="B33" s="24">
        <v>1.5653694792276179E-3</v>
      </c>
    </row>
    <row r="34" spans="1:2">
      <c r="A34" t="s">
        <v>34</v>
      </c>
      <c r="B34" s="24">
        <v>2.7639003509737385E-3</v>
      </c>
    </row>
    <row r="35" spans="1:2">
      <c r="A35" t="s">
        <v>35</v>
      </c>
      <c r="B35" s="24">
        <v>8.1873794764644459E-3</v>
      </c>
    </row>
    <row r="36" spans="1:2">
      <c r="A36" t="s">
        <v>36</v>
      </c>
      <c r="B36" s="24">
        <v>1.7026277313395405E-3</v>
      </c>
    </row>
    <row r="37" spans="1:2">
      <c r="A37" t="s">
        <v>37</v>
      </c>
      <c r="B37" s="24">
        <v>7.6175708861055593E-3</v>
      </c>
    </row>
    <row r="38" spans="1:2">
      <c r="A38" t="s">
        <v>38</v>
      </c>
      <c r="B38" s="23">
        <v>8.7362499887228898E-2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16D38-6C12-431B-B3DE-E034512A6B62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1.002390645831705E-2</v>
      </c>
      <c r="D5" s="10">
        <v>-1.294130961239006E-2</v>
      </c>
      <c r="E5" s="10">
        <v>-1.7003715188238115E-2</v>
      </c>
      <c r="F5" s="10">
        <v>-2.4564505944078007E-2</v>
      </c>
      <c r="G5" s="10">
        <v>-2.6171841625405114E-2</v>
      </c>
      <c r="H5" s="10">
        <v>-1.4633841367647593E-2</v>
      </c>
      <c r="I5" s="10">
        <v>4.5990280627610427E-3</v>
      </c>
      <c r="J5" s="10">
        <v>-1.744983422324797E-2</v>
      </c>
      <c r="K5" s="10">
        <v>-7.9671915936133982E-3</v>
      </c>
      <c r="L5" s="10">
        <v>-2.1943033742280876E-2</v>
      </c>
      <c r="M5" s="10">
        <v>-2.0729610294767328E-2</v>
      </c>
      <c r="N5" s="10">
        <v>-8.5499905774927276E-3</v>
      </c>
      <c r="O5" s="10">
        <v>-1.920106226986296E-2</v>
      </c>
      <c r="P5" s="10">
        <v>-5.9840922013384631E-3</v>
      </c>
      <c r="Q5" s="10">
        <v>-7.0046258185358281E-3</v>
      </c>
      <c r="R5" s="11" t="s">
        <v>76</v>
      </c>
      <c r="S5" s="10">
        <v>-1.6531096389351102E-2</v>
      </c>
      <c r="T5" s="10">
        <v>-7.6564188513631622E-3</v>
      </c>
      <c r="U5" s="10">
        <v>-1.6399869649374291E-2</v>
      </c>
      <c r="V5" s="10">
        <v>1.0725031210142958E-2</v>
      </c>
      <c r="W5" s="11" t="s">
        <v>77</v>
      </c>
      <c r="X5" s="10">
        <v>2.2767224989436806E-2</v>
      </c>
      <c r="Y5" s="10">
        <v>-1.0360744970895842E-3</v>
      </c>
      <c r="Z5" s="10">
        <v>1.8144992028377653E-2</v>
      </c>
      <c r="AA5" s="10">
        <v>-4.8402529188592696E-4</v>
      </c>
      <c r="AB5" s="10">
        <v>1.0397911358514407E-2</v>
      </c>
      <c r="AC5" s="10">
        <v>2.7415361371441065E-2</v>
      </c>
      <c r="AD5" s="11" t="s">
        <v>77</v>
      </c>
      <c r="AE5" s="10">
        <v>8.1561912344580989E-3</v>
      </c>
      <c r="AF5" s="10">
        <v>7.5505839155760165E-3</v>
      </c>
      <c r="AG5" s="10">
        <v>2.1943206396068025E-2</v>
      </c>
      <c r="AH5" s="10">
        <v>1.3902870270619382E-2</v>
      </c>
      <c r="AI5" s="10">
        <v>2.5472848648526773E-2</v>
      </c>
      <c r="AJ5" s="11" t="s">
        <v>78</v>
      </c>
      <c r="AK5" s="10">
        <v>1.322866628908864E-2</v>
      </c>
      <c r="AL5" s="10">
        <v>9.4064554156519306E-3</v>
      </c>
      <c r="AM5" s="12" t="s">
        <v>79</v>
      </c>
    </row>
    <row r="6" spans="1:39" ht="24">
      <c r="A6" s="13" t="s">
        <v>41</v>
      </c>
      <c r="B6" s="14" t="s">
        <v>40</v>
      </c>
      <c r="C6" s="15" t="s">
        <v>79</v>
      </c>
      <c r="D6" s="16">
        <v>-1.1702703035224062E-2</v>
      </c>
      <c r="E6" s="16">
        <v>-1.3583456678213634E-2</v>
      </c>
      <c r="F6" s="16">
        <v>-2.6264375289353982E-3</v>
      </c>
      <c r="G6" s="17" t="s">
        <v>80</v>
      </c>
      <c r="H6" s="16">
        <v>-9.2928715973086846E-3</v>
      </c>
      <c r="I6" s="16">
        <v>-1.6388583140500998E-2</v>
      </c>
      <c r="J6" s="16">
        <v>-4.1670272007418296E-3</v>
      </c>
      <c r="K6" s="16">
        <v>-1.7784836514438216E-2</v>
      </c>
      <c r="L6" s="16">
        <v>-1.4838982957476663E-2</v>
      </c>
      <c r="M6" s="16">
        <v>-1.975076881546076E-2</v>
      </c>
      <c r="N6" s="16">
        <v>-1.9368149574088035E-2</v>
      </c>
      <c r="O6" s="16">
        <v>-3.0666597761380324E-2</v>
      </c>
      <c r="P6" s="17" t="s">
        <v>76</v>
      </c>
      <c r="Q6" s="16">
        <v>-1.5555573509325777E-2</v>
      </c>
      <c r="R6" s="16">
        <v>-5.9986805343744251E-3</v>
      </c>
      <c r="S6" s="16">
        <v>-1.3654477345898725E-2</v>
      </c>
      <c r="T6" s="16">
        <v>-1.0826740591853434E-2</v>
      </c>
      <c r="U6" s="16">
        <v>-1.4337040626585877E-2</v>
      </c>
      <c r="V6" s="16">
        <v>-9.1301506501886513E-3</v>
      </c>
      <c r="W6" s="16">
        <v>6.2912074439022865E-3</v>
      </c>
      <c r="X6" s="16">
        <v>1.584395856567818E-2</v>
      </c>
      <c r="Y6" s="16">
        <v>1.1714182055851684E-2</v>
      </c>
      <c r="Z6" s="16">
        <v>2.5066039251956659E-2</v>
      </c>
      <c r="AA6" s="16">
        <v>1.5458675797006631E-2</v>
      </c>
      <c r="AB6" s="16">
        <v>1.4765240483497442E-2</v>
      </c>
      <c r="AC6" s="17" t="s">
        <v>81</v>
      </c>
      <c r="AD6" s="16">
        <v>1.3892904769059848E-2</v>
      </c>
      <c r="AE6" s="16">
        <v>-6.022758581664886E-3</v>
      </c>
      <c r="AF6" s="16">
        <v>2.1531076398628574E-2</v>
      </c>
      <c r="AG6" s="17" t="s">
        <v>77</v>
      </c>
      <c r="AH6" s="16">
        <v>4.8477014658545392E-3</v>
      </c>
      <c r="AI6" s="16">
        <v>1.4084796270779526E-2</v>
      </c>
      <c r="AJ6" s="16">
        <v>1.61652439394975E-2</v>
      </c>
      <c r="AK6" s="16">
        <v>6.5891085265623317E-3</v>
      </c>
      <c r="AL6" s="17" t="s">
        <v>82</v>
      </c>
      <c r="AM6" s="18">
        <v>2.6728446904302375E-2</v>
      </c>
    </row>
    <row r="7" spans="1:39" ht="24">
      <c r="A7" s="13" t="s">
        <v>42</v>
      </c>
      <c r="B7" s="14" t="s">
        <v>40</v>
      </c>
      <c r="C7" s="15" t="s">
        <v>83</v>
      </c>
      <c r="D7" s="17" t="s">
        <v>82</v>
      </c>
      <c r="E7" s="16">
        <v>3.6195228065057134E-3</v>
      </c>
      <c r="F7" s="16">
        <v>5.8454410194467921E-3</v>
      </c>
      <c r="G7" s="16">
        <v>7.247073072323593E-3</v>
      </c>
      <c r="H7" s="16">
        <v>7.5735524050135694E-3</v>
      </c>
      <c r="I7" s="16">
        <v>2.8675866625417771E-2</v>
      </c>
      <c r="J7" s="16">
        <v>-1.0489022657655504E-3</v>
      </c>
      <c r="K7" s="16">
        <v>1.7738136699471493E-2</v>
      </c>
      <c r="L7" s="16">
        <v>-5.8916962797931766E-3</v>
      </c>
      <c r="M7" s="16">
        <v>2.8244154404369552E-2</v>
      </c>
      <c r="N7" s="16">
        <v>1.6864822042209023E-2</v>
      </c>
      <c r="O7" s="16">
        <v>2.3717643028904046E-2</v>
      </c>
      <c r="P7" s="16">
        <v>-6.0407953853183257E-3</v>
      </c>
      <c r="Q7" s="17" t="s">
        <v>79</v>
      </c>
      <c r="R7" s="16">
        <v>8.1790342778088852E-3</v>
      </c>
      <c r="S7" s="16">
        <v>2.9736489033975386E-2</v>
      </c>
      <c r="T7" s="16">
        <v>-3.1725345002273772E-3</v>
      </c>
      <c r="U7" s="16">
        <v>1.1772902500756204E-2</v>
      </c>
      <c r="V7" s="16">
        <v>-4.4629925862593135E-3</v>
      </c>
      <c r="W7" s="16">
        <v>-7.6003467062820251E-3</v>
      </c>
      <c r="X7" s="16">
        <v>-1.5590657477435719E-2</v>
      </c>
      <c r="Y7" s="16">
        <v>6.7887484431223598E-3</v>
      </c>
      <c r="Z7" s="16">
        <v>-1.5586338985817592E-2</v>
      </c>
      <c r="AA7" s="16">
        <v>-9.2408902694564501E-3</v>
      </c>
      <c r="AB7" s="16">
        <v>-5.1885994408624823E-3</v>
      </c>
      <c r="AC7" s="16">
        <v>-1.9557343951926431E-2</v>
      </c>
      <c r="AD7" s="16">
        <v>-7.7152355920439503E-3</v>
      </c>
      <c r="AE7" s="17" t="s">
        <v>76</v>
      </c>
      <c r="AF7" s="16">
        <v>-2.1092483176936218E-2</v>
      </c>
      <c r="AG7" s="16">
        <v>-1.0573472119425387E-2</v>
      </c>
      <c r="AH7" s="16">
        <v>-1.8190089612690169E-2</v>
      </c>
      <c r="AI7" s="16">
        <v>3.9470671167898047E-3</v>
      </c>
      <c r="AJ7" s="17" t="s">
        <v>84</v>
      </c>
      <c r="AK7" s="16">
        <v>4.7256478565076872E-3</v>
      </c>
      <c r="AL7" s="17" t="s">
        <v>85</v>
      </c>
      <c r="AM7" s="18">
        <v>-1.8964525808524913E-2</v>
      </c>
    </row>
    <row r="8" spans="1:39" ht="24">
      <c r="A8" s="13" t="s">
        <v>43</v>
      </c>
      <c r="B8" s="14" t="s">
        <v>40</v>
      </c>
      <c r="C8" s="19">
        <v>2.2206253436709893E-2</v>
      </c>
      <c r="D8" s="16">
        <v>-1.1488715334378173E-2</v>
      </c>
      <c r="E8" s="16">
        <v>-4.9300306313935036E-3</v>
      </c>
      <c r="F8" s="16">
        <v>1.2013493310446497E-2</v>
      </c>
      <c r="G8" s="16">
        <v>6.3717362528399428E-4</v>
      </c>
      <c r="H8" s="16">
        <v>2.3246480255241573E-3</v>
      </c>
      <c r="I8" s="16">
        <v>-9.5587777501456852E-4</v>
      </c>
      <c r="J8" s="16">
        <v>-4.3709536807010002E-3</v>
      </c>
      <c r="K8" s="16">
        <v>-1.6456368457361523E-2</v>
      </c>
      <c r="L8" s="17" t="s">
        <v>86</v>
      </c>
      <c r="M8" s="16">
        <v>-3.7784166031957387E-3</v>
      </c>
      <c r="N8" s="16">
        <v>-1.6426345480433063E-2</v>
      </c>
      <c r="O8" s="16">
        <v>-3.3167803744875517E-3</v>
      </c>
      <c r="P8" s="16">
        <v>-1.4776521242525461E-2</v>
      </c>
      <c r="Q8" s="16">
        <v>-3.1549847305022291E-2</v>
      </c>
      <c r="R8" s="16">
        <v>-2.1884920478465287E-2</v>
      </c>
      <c r="S8" s="16">
        <v>-2.027831520591735E-3</v>
      </c>
      <c r="T8" s="16">
        <v>-2.2223282959195824E-2</v>
      </c>
      <c r="U8" s="16">
        <v>-1.7450752767317061E-2</v>
      </c>
      <c r="V8" s="16">
        <v>-1.0816216859428022E-2</v>
      </c>
      <c r="W8" s="16">
        <v>-1.104628182409609E-2</v>
      </c>
      <c r="X8" s="16">
        <v>2.982189013863757E-2</v>
      </c>
      <c r="Y8" s="17" t="s">
        <v>87</v>
      </c>
      <c r="Z8" s="17" t="s">
        <v>77</v>
      </c>
      <c r="AA8" s="16">
        <v>2.9472055363525426E-2</v>
      </c>
      <c r="AB8" s="16">
        <v>1.7500630881522917E-2</v>
      </c>
      <c r="AC8" s="17" t="s">
        <v>78</v>
      </c>
      <c r="AD8" s="16">
        <v>5.4475910965157016E-3</v>
      </c>
      <c r="AE8" s="16">
        <v>-5.8630256937042165E-3</v>
      </c>
      <c r="AF8" s="16">
        <v>2.7387953627261097E-2</v>
      </c>
      <c r="AG8" s="16">
        <v>1.3939670635766442E-2</v>
      </c>
      <c r="AH8" s="16">
        <v>-6.4272758432732061E-3</v>
      </c>
      <c r="AI8" s="16">
        <v>2.1620319657652378E-3</v>
      </c>
      <c r="AJ8" s="16">
        <v>2.2300793746650921E-2</v>
      </c>
      <c r="AK8" s="16">
        <v>1.2109192644092446E-2</v>
      </c>
      <c r="AL8" s="17" t="s">
        <v>88</v>
      </c>
      <c r="AM8" s="20" t="s">
        <v>82</v>
      </c>
    </row>
    <row r="9" spans="1:39" ht="24">
      <c r="A9" s="13" t="s">
        <v>44</v>
      </c>
      <c r="B9" s="14" t="s">
        <v>40</v>
      </c>
      <c r="C9" s="15" t="s">
        <v>85</v>
      </c>
      <c r="D9" s="17" t="s">
        <v>89</v>
      </c>
      <c r="E9" s="16">
        <v>1.3160142545902361E-2</v>
      </c>
      <c r="F9" s="16">
        <v>5.3382303862514269E-3</v>
      </c>
      <c r="G9" s="16">
        <v>3.0079573309138966E-2</v>
      </c>
      <c r="H9" s="16">
        <v>5.8324365461487598E-3</v>
      </c>
      <c r="I9" s="16">
        <v>5.5315337356560473E-3</v>
      </c>
      <c r="J9" s="17" t="s">
        <v>79</v>
      </c>
      <c r="K9" s="16">
        <v>2.2630546239011447E-2</v>
      </c>
      <c r="L9" s="16">
        <v>2.7378901450601737E-2</v>
      </c>
      <c r="M9" s="16">
        <v>1.7315850520122439E-2</v>
      </c>
      <c r="N9" s="16">
        <v>2.5525664014871548E-2</v>
      </c>
      <c r="O9" s="16">
        <v>1.9093740787656001E-2</v>
      </c>
      <c r="P9" s="16">
        <v>2.1440506967004582E-2</v>
      </c>
      <c r="Q9" s="16">
        <v>2.1115787108573668E-2</v>
      </c>
      <c r="R9" s="16">
        <v>7.5398640837583651E-3</v>
      </c>
      <c r="S9" s="16">
        <v>2.3770939550880669E-2</v>
      </c>
      <c r="T9" s="16">
        <v>2.4478107706741841E-2</v>
      </c>
      <c r="U9" s="16">
        <v>1.8498104033345331E-2</v>
      </c>
      <c r="V9" s="17" t="s">
        <v>79</v>
      </c>
      <c r="W9" s="16">
        <v>2.4468471102739614E-2</v>
      </c>
      <c r="X9" s="16">
        <v>-2.275421886862343E-2</v>
      </c>
      <c r="Y9" s="16">
        <v>-1.9076236181574918E-2</v>
      </c>
      <c r="Z9" s="17" t="s">
        <v>90</v>
      </c>
      <c r="AA9" s="16">
        <v>-4.8883110192248893E-3</v>
      </c>
      <c r="AB9" s="16">
        <v>-1.455698983039028E-2</v>
      </c>
      <c r="AC9" s="16">
        <v>-7.932555232537437E-4</v>
      </c>
      <c r="AD9" s="16">
        <v>1.3881373703494787E-2</v>
      </c>
      <c r="AE9" s="16">
        <v>-2.0992452345900872E-2</v>
      </c>
      <c r="AF9" s="17" t="s">
        <v>91</v>
      </c>
      <c r="AG9" s="16">
        <v>-2.8096121813244472E-3</v>
      </c>
      <c r="AH9" s="16">
        <v>1.1311428131584235E-2</v>
      </c>
      <c r="AI9" s="16">
        <v>-1.432119902786848E-2</v>
      </c>
      <c r="AJ9" s="16">
        <v>-5.5986287576331693E-3</v>
      </c>
      <c r="AK9" s="16">
        <v>-4.3069948900732015E-3</v>
      </c>
      <c r="AL9" s="16">
        <v>-2.2318572351791559E-2</v>
      </c>
      <c r="AM9" s="20" t="s">
        <v>92</v>
      </c>
    </row>
    <row r="10" spans="1:39" ht="24">
      <c r="A10" s="13" t="s">
        <v>45</v>
      </c>
      <c r="B10" s="14" t="s">
        <v>40</v>
      </c>
      <c r="C10" s="19">
        <v>9.1734254726336777E-3</v>
      </c>
      <c r="D10" s="16">
        <v>1.9991868461505753E-2</v>
      </c>
      <c r="E10" s="16">
        <v>8.2613850913364761E-3</v>
      </c>
      <c r="F10" s="16">
        <v>1.3696614524689718E-2</v>
      </c>
      <c r="G10" s="16">
        <v>1.7173159050241624E-2</v>
      </c>
      <c r="H10" s="16">
        <v>2.1613223375644759E-2</v>
      </c>
      <c r="I10" s="17" t="s">
        <v>93</v>
      </c>
      <c r="J10" s="16">
        <v>1.3092130117406691E-2</v>
      </c>
      <c r="K10" s="16">
        <v>4.9379621198444943E-3</v>
      </c>
      <c r="L10" s="16">
        <v>2.1735145411205786E-3</v>
      </c>
      <c r="M10" s="16">
        <v>1.4086225734130573E-2</v>
      </c>
      <c r="N10" s="16">
        <v>2.2815968542456308E-2</v>
      </c>
      <c r="O10" s="16">
        <v>2.1048313050549976E-2</v>
      </c>
      <c r="P10" s="16">
        <v>1.4076021218771679E-2</v>
      </c>
      <c r="Q10" s="16">
        <v>3.0056729231892614E-2</v>
      </c>
      <c r="R10" s="16">
        <v>2.5493615005965142E-2</v>
      </c>
      <c r="S10" s="16">
        <v>2.5178895780624221E-2</v>
      </c>
      <c r="T10" s="16">
        <v>3.1436446737580351E-2</v>
      </c>
      <c r="U10" s="16">
        <v>2.0685481131675156E-3</v>
      </c>
      <c r="V10" s="16">
        <v>9.853694029317803E-3</v>
      </c>
      <c r="W10" s="16">
        <v>1.1724497279937457E-3</v>
      </c>
      <c r="X10" s="16">
        <v>1.4002330554789146E-2</v>
      </c>
      <c r="Y10" s="16">
        <v>9.3711709476289005E-3</v>
      </c>
      <c r="Z10" s="16">
        <v>-8.5781852820975679E-3</v>
      </c>
      <c r="AA10" s="16">
        <v>-8.0225824266666069E-3</v>
      </c>
      <c r="AB10" s="16">
        <v>7.091409520552084E-3</v>
      </c>
      <c r="AC10" s="17" t="s">
        <v>92</v>
      </c>
      <c r="AD10" s="16">
        <v>-1.8804856571072431E-2</v>
      </c>
      <c r="AE10" s="16">
        <v>3.9352107043332928E-3</v>
      </c>
      <c r="AF10" s="16">
        <v>-1.4370070751776631E-2</v>
      </c>
      <c r="AG10" s="16">
        <v>-1.5596094668513003E-2</v>
      </c>
      <c r="AH10" s="16">
        <v>-4.4910453889792637E-3</v>
      </c>
      <c r="AI10" s="17" t="s">
        <v>76</v>
      </c>
      <c r="AJ10" s="17" t="s">
        <v>85</v>
      </c>
      <c r="AK10" s="16">
        <v>-1.8706320541018065E-3</v>
      </c>
      <c r="AL10" s="16">
        <v>-2.8149188035783753E-2</v>
      </c>
      <c r="AM10" s="18">
        <v>-1.515861557714312E-2</v>
      </c>
    </row>
    <row r="11" spans="1:39" ht="24">
      <c r="A11" s="13" t="s">
        <v>46</v>
      </c>
      <c r="B11" s="14" t="s">
        <v>40</v>
      </c>
      <c r="C11" s="19">
        <v>1.7688851907566389E-2</v>
      </c>
      <c r="D11" s="17" t="s">
        <v>94</v>
      </c>
      <c r="E11" s="16">
        <v>-2.087117768348733E-2</v>
      </c>
      <c r="F11" s="16">
        <v>-5.2887385887669123E-3</v>
      </c>
      <c r="G11" s="16">
        <v>-2.9796569563079044E-2</v>
      </c>
      <c r="H11" s="17" t="s">
        <v>94</v>
      </c>
      <c r="I11" s="16">
        <v>-6.5978943577372729E-3</v>
      </c>
      <c r="J11" s="17" t="s">
        <v>92</v>
      </c>
      <c r="K11" s="16">
        <v>-1.4136980885625414E-2</v>
      </c>
      <c r="L11" s="16">
        <v>-1.7324425687529E-2</v>
      </c>
      <c r="M11" s="16">
        <v>4.5982112462365629E-3</v>
      </c>
      <c r="N11" s="16">
        <v>1.8355342214693111E-2</v>
      </c>
      <c r="O11" s="16">
        <v>-2.6990162376863126E-2</v>
      </c>
      <c r="P11" s="16">
        <v>-1.4173596817008896E-2</v>
      </c>
      <c r="Q11" s="16">
        <v>-1.8121786241392053E-2</v>
      </c>
      <c r="R11" s="16">
        <v>-1.623533026235701E-2</v>
      </c>
      <c r="S11" s="16">
        <v>6.2849773602669887E-3</v>
      </c>
      <c r="T11" s="16">
        <v>-1.4674032463902586E-3</v>
      </c>
      <c r="U11" s="17" t="s">
        <v>95</v>
      </c>
      <c r="V11" s="16">
        <v>6.3900053929049488E-3</v>
      </c>
      <c r="W11" s="16">
        <v>1.1441761521639201E-2</v>
      </c>
      <c r="X11" s="16">
        <v>4.3694327955809045E-3</v>
      </c>
      <c r="Y11" s="16">
        <v>-3.7818585309092197E-3</v>
      </c>
      <c r="Z11" s="16">
        <v>4.596103110164858E-3</v>
      </c>
      <c r="AA11" s="16">
        <v>2.7604915711030367E-3</v>
      </c>
      <c r="AB11" s="16">
        <v>5.6920179110856693E-3</v>
      </c>
      <c r="AC11" s="17" t="s">
        <v>96</v>
      </c>
      <c r="AD11" s="17" t="s">
        <v>97</v>
      </c>
      <c r="AE11" s="16">
        <v>1.1627305509697792E-2</v>
      </c>
      <c r="AF11" s="16">
        <v>1.836704662406994E-2</v>
      </c>
      <c r="AG11" s="16">
        <v>5.0278277836219186E-3</v>
      </c>
      <c r="AH11" s="17" t="s">
        <v>96</v>
      </c>
      <c r="AI11" s="16">
        <v>2.0353193989976945E-3</v>
      </c>
      <c r="AJ11" s="17" t="s">
        <v>98</v>
      </c>
      <c r="AK11" s="16">
        <v>2.9331318959606927E-2</v>
      </c>
      <c r="AL11" s="17" t="s">
        <v>99</v>
      </c>
      <c r="AM11" s="18">
        <v>2.2711765036359115E-2</v>
      </c>
    </row>
    <row r="12" spans="1:39" ht="24">
      <c r="A12" s="13" t="s">
        <v>47</v>
      </c>
      <c r="B12" s="14" t="s">
        <v>40</v>
      </c>
      <c r="C12" s="19">
        <v>1.0586944121752487E-2</v>
      </c>
      <c r="D12" s="16">
        <v>4.5493502873397923E-3</v>
      </c>
      <c r="E12" s="17" t="s">
        <v>86</v>
      </c>
      <c r="F12" s="16">
        <v>-2.4978864200984219E-2</v>
      </c>
      <c r="G12" s="16">
        <v>-1.6366546814833519E-2</v>
      </c>
      <c r="H12" s="16">
        <v>-1.6050673514575707E-3</v>
      </c>
      <c r="I12" s="16">
        <v>-2.3814776842886989E-2</v>
      </c>
      <c r="J12" s="16">
        <v>-5.1242202381152173E-3</v>
      </c>
      <c r="K12" s="16">
        <v>5.1194008959148749E-3</v>
      </c>
      <c r="L12" s="16">
        <v>-4.936768160994298E-3</v>
      </c>
      <c r="M12" s="16">
        <v>-1.3565466822012965E-2</v>
      </c>
      <c r="N12" s="16">
        <v>-1.8097762824318922E-2</v>
      </c>
      <c r="O12" s="16">
        <v>-1.2795652622376539E-2</v>
      </c>
      <c r="P12" s="16">
        <v>-1.3549523430483502E-2</v>
      </c>
      <c r="Q12" s="16">
        <v>-2.5719768325505248E-2</v>
      </c>
      <c r="R12" s="16">
        <v>-1.7001305202200931E-2</v>
      </c>
      <c r="S12" s="16">
        <v>-1.2606293025361126E-2</v>
      </c>
      <c r="T12" s="16">
        <v>-2.0718078306091684E-2</v>
      </c>
      <c r="U12" s="16">
        <v>-2.1068457407883948E-2</v>
      </c>
      <c r="V12" s="16">
        <v>-2.2475584380730891E-2</v>
      </c>
      <c r="W12" s="16">
        <v>-1.7605203848713249E-2</v>
      </c>
      <c r="X12" s="17" t="s">
        <v>93</v>
      </c>
      <c r="Y12" s="16">
        <v>2.2063578211896653E-2</v>
      </c>
      <c r="Z12" s="16">
        <v>2.5741433486260457E-2</v>
      </c>
      <c r="AA12" s="16">
        <v>2.5003976877718277E-2</v>
      </c>
      <c r="AB12" s="16">
        <v>2.1086730250197829E-2</v>
      </c>
      <c r="AC12" s="16">
        <v>3.1377403800028937E-2</v>
      </c>
      <c r="AD12" s="16">
        <v>1.633364471215205E-2</v>
      </c>
      <c r="AE12" s="16">
        <v>3.607676033597673E-3</v>
      </c>
      <c r="AF12" s="16">
        <v>1.3172771777149189E-2</v>
      </c>
      <c r="AG12" s="16">
        <v>1.2848745079076532E-2</v>
      </c>
      <c r="AH12" s="16">
        <v>2.7636007243186055E-2</v>
      </c>
      <c r="AI12" s="16">
        <v>8.2469297027102841E-3</v>
      </c>
      <c r="AJ12" s="16">
        <v>1.5509087785384739E-2</v>
      </c>
      <c r="AK12" s="16">
        <v>2.1975270942117264E-2</v>
      </c>
      <c r="AL12" s="16">
        <v>3.3352720568102529E-3</v>
      </c>
      <c r="AM12" s="20" t="s">
        <v>87</v>
      </c>
    </row>
    <row r="13" spans="1:39" ht="24">
      <c r="A13" s="13" t="s">
        <v>48</v>
      </c>
      <c r="B13" s="14" t="s">
        <v>40</v>
      </c>
      <c r="C13" s="15" t="s">
        <v>97</v>
      </c>
      <c r="D13" s="16">
        <v>-1.3735285781981769E-2</v>
      </c>
      <c r="E13" s="16">
        <v>-2.4937430699607507E-2</v>
      </c>
      <c r="F13" s="17" t="s">
        <v>86</v>
      </c>
      <c r="G13" s="16">
        <v>-5.9385745548855198E-3</v>
      </c>
      <c r="H13" s="16">
        <v>-1.7883360214854666E-2</v>
      </c>
      <c r="I13" s="16">
        <v>3.6558852416321711E-3</v>
      </c>
      <c r="J13" s="16">
        <v>3.9243982743544636E-3</v>
      </c>
      <c r="K13" s="16">
        <v>1.370371228338124E-2</v>
      </c>
      <c r="L13" s="16">
        <v>1.2021421291060449E-2</v>
      </c>
      <c r="M13" s="16">
        <v>-2.5649947315557892E-2</v>
      </c>
      <c r="N13" s="17" t="s">
        <v>100</v>
      </c>
      <c r="O13" s="16">
        <v>-3.2178450356831977E-3</v>
      </c>
      <c r="P13" s="16">
        <v>-2.6025782471124194E-3</v>
      </c>
      <c r="Q13" s="16">
        <v>-1.7398953249060416E-2</v>
      </c>
      <c r="R13" s="16">
        <v>-2.4514542395064134E-2</v>
      </c>
      <c r="S13" s="16">
        <v>-1.1984644349503158E-2</v>
      </c>
      <c r="T13" s="16">
        <v>-2.0304981424412914E-2</v>
      </c>
      <c r="U13" s="16">
        <v>-5.3355238054817143E-3</v>
      </c>
      <c r="V13" s="16">
        <v>-1.6676446510352931E-2</v>
      </c>
      <c r="W13" s="16">
        <v>-2.8633454375664689E-2</v>
      </c>
      <c r="X13" s="16">
        <v>2.9706474096044665E-2</v>
      </c>
      <c r="Y13" s="16">
        <v>4.9168492557408712E-3</v>
      </c>
      <c r="Z13" s="16">
        <v>1.9353894646013427E-2</v>
      </c>
      <c r="AA13" s="17" t="s">
        <v>101</v>
      </c>
      <c r="AB13" s="16">
        <v>-3.4767781790772862E-3</v>
      </c>
      <c r="AC13" s="16">
        <v>2.4252677121079241E-2</v>
      </c>
      <c r="AD13" s="16">
        <v>3.8937826632670859E-3</v>
      </c>
      <c r="AE13" s="16">
        <v>5.8198799167643025E-3</v>
      </c>
      <c r="AF13" s="16">
        <v>5.3221347122108485E-3</v>
      </c>
      <c r="AG13" s="17" t="s">
        <v>102</v>
      </c>
      <c r="AH13" s="16">
        <v>1.5898012340724129E-2</v>
      </c>
      <c r="AI13" s="16">
        <v>1.3650464036435111E-2</v>
      </c>
      <c r="AJ13" s="16">
        <v>3.0257802487111747E-2</v>
      </c>
      <c r="AK13" s="16">
        <v>-2.0954708112236793E-3</v>
      </c>
      <c r="AL13" s="16">
        <v>3.1462641957712381E-2</v>
      </c>
      <c r="AM13" s="18">
        <v>3.0834028795993711E-2</v>
      </c>
    </row>
    <row r="14" spans="1:39" ht="24">
      <c r="A14" s="13" t="s">
        <v>49</v>
      </c>
      <c r="B14" s="14" t="s">
        <v>40</v>
      </c>
      <c r="C14" s="19">
        <v>-2.4244237711107419E-3</v>
      </c>
      <c r="D14" s="17" t="s">
        <v>84</v>
      </c>
      <c r="E14" s="16">
        <v>-2.2210457254860309E-2</v>
      </c>
      <c r="F14" s="16">
        <v>-1.6511332703353601E-2</v>
      </c>
      <c r="G14" s="17" t="s">
        <v>80</v>
      </c>
      <c r="H14" s="16">
        <v>-1.3110640850486972E-2</v>
      </c>
      <c r="I14" s="16">
        <v>-3.2186939433599118E-3</v>
      </c>
      <c r="J14" s="17" t="s">
        <v>103</v>
      </c>
      <c r="K14" s="17" t="s">
        <v>104</v>
      </c>
      <c r="L14" s="16">
        <v>-1.0713085744235611E-2</v>
      </c>
      <c r="M14" s="16">
        <v>8.7052801046267145E-3</v>
      </c>
      <c r="N14" s="16">
        <v>6.2764713912359955E-3</v>
      </c>
      <c r="O14" s="16">
        <v>-1.8124253848739457E-2</v>
      </c>
      <c r="P14" s="16">
        <v>-9.0051125646423823E-3</v>
      </c>
      <c r="Q14" s="16">
        <v>1.3950413771819005E-2</v>
      </c>
      <c r="R14" s="16">
        <v>1.0596141187267E-2</v>
      </c>
      <c r="S14" s="16">
        <v>7.0597174806629531E-3</v>
      </c>
      <c r="T14" s="16">
        <v>-3.1027725621491534E-3</v>
      </c>
      <c r="U14" s="16">
        <v>6.3731105717772232E-3</v>
      </c>
      <c r="V14" s="17" t="s">
        <v>105</v>
      </c>
      <c r="W14" s="16">
        <v>2.6278783671978712E-2</v>
      </c>
      <c r="X14" s="16">
        <v>-2.9514570457864092E-3</v>
      </c>
      <c r="Y14" s="16">
        <v>2.1737259689897153E-3</v>
      </c>
      <c r="Z14" s="16">
        <v>1.2408377454388076E-2</v>
      </c>
      <c r="AA14" s="16">
        <v>-7.7061695543792904E-3</v>
      </c>
      <c r="AB14" s="16">
        <v>1.9285514914369039E-2</v>
      </c>
      <c r="AC14" s="16">
        <v>2.3260134864400903E-2</v>
      </c>
      <c r="AD14" s="17" t="s">
        <v>106</v>
      </c>
      <c r="AE14" s="16">
        <v>-4.3997738383646295E-3</v>
      </c>
      <c r="AF14" s="17" t="s">
        <v>79</v>
      </c>
      <c r="AG14" s="16">
        <v>5.7145287721899508E-3</v>
      </c>
      <c r="AH14" s="17" t="s">
        <v>101</v>
      </c>
      <c r="AI14" s="16">
        <v>9.7201712886220374E-3</v>
      </c>
      <c r="AJ14" s="17" t="s">
        <v>107</v>
      </c>
      <c r="AK14" s="16">
        <v>2.525945187363907E-2</v>
      </c>
      <c r="AL14" s="16">
        <v>2.0660203393388407E-2</v>
      </c>
      <c r="AM14" s="18">
        <v>2.1668101777738875E-2</v>
      </c>
    </row>
    <row r="15" spans="1:39" ht="24">
      <c r="A15" s="13" t="s">
        <v>50</v>
      </c>
      <c r="B15" s="14" t="s">
        <v>40</v>
      </c>
      <c r="C15" s="19">
        <v>4.1813935125350858E-3</v>
      </c>
      <c r="D15" s="17" t="s">
        <v>108</v>
      </c>
      <c r="E15" s="16">
        <v>-1.591614975001395E-3</v>
      </c>
      <c r="F15" s="16">
        <v>-1.7752740330659315E-2</v>
      </c>
      <c r="G15" s="16">
        <v>-2.1401616186111808E-2</v>
      </c>
      <c r="H15" s="17" t="s">
        <v>95</v>
      </c>
      <c r="I15" s="16">
        <v>-1.5801092420754238E-3</v>
      </c>
      <c r="J15" s="16">
        <v>3.9144705434256645E-3</v>
      </c>
      <c r="K15" s="16">
        <v>-2.7327350252988928E-3</v>
      </c>
      <c r="L15" s="16">
        <v>2.3161687654599046E-3</v>
      </c>
      <c r="M15" s="16">
        <v>-2.6946914138119074E-2</v>
      </c>
      <c r="N15" s="16">
        <v>-8.4107820073607547E-3</v>
      </c>
      <c r="O15" s="16">
        <v>-1.3059435903179909E-2</v>
      </c>
      <c r="P15" s="16">
        <v>-9.1857311596850958E-3</v>
      </c>
      <c r="Q15" s="16">
        <v>-2.1552819157215356E-2</v>
      </c>
      <c r="R15" s="16">
        <v>-1.4495574706372723E-2</v>
      </c>
      <c r="S15" s="16">
        <v>-2.209491495675334E-2</v>
      </c>
      <c r="T15" s="16">
        <v>-2.5335758542422114E-2</v>
      </c>
      <c r="U15" s="17" t="s">
        <v>94</v>
      </c>
      <c r="V15" s="16">
        <v>-1.3148218534637636E-2</v>
      </c>
      <c r="W15" s="16">
        <v>-5.6154432249629557E-3</v>
      </c>
      <c r="X15" s="17" t="s">
        <v>109</v>
      </c>
      <c r="Y15" s="16">
        <v>6.6721870869561242E-3</v>
      </c>
      <c r="Z15" s="16">
        <v>1.6269589513216498E-2</v>
      </c>
      <c r="AA15" s="16">
        <v>9.417462622048213E-3</v>
      </c>
      <c r="AB15" s="16">
        <v>1.4766472534049011E-2</v>
      </c>
      <c r="AC15" s="17" t="s">
        <v>101</v>
      </c>
      <c r="AD15" s="16">
        <v>1.4890817453365894E-2</v>
      </c>
      <c r="AE15" s="16">
        <v>7.4824112504112148E-3</v>
      </c>
      <c r="AF15" s="16">
        <v>5.779921777817847E-3</v>
      </c>
      <c r="AG15" s="16">
        <v>1.3300317931497585E-2</v>
      </c>
      <c r="AH15" s="16">
        <v>9.1370453312755832E-3</v>
      </c>
      <c r="AI15" s="16">
        <v>2.1396041171619584E-2</v>
      </c>
      <c r="AJ15" s="17" t="s">
        <v>78</v>
      </c>
      <c r="AK15" s="16">
        <v>1.284930862918068E-3</v>
      </c>
      <c r="AL15" s="17" t="s">
        <v>110</v>
      </c>
      <c r="AM15" s="20" t="s">
        <v>111</v>
      </c>
    </row>
    <row r="16" spans="1:39" ht="24">
      <c r="A16" s="13" t="s">
        <v>51</v>
      </c>
      <c r="B16" s="14" t="s">
        <v>40</v>
      </c>
      <c r="C16" s="19">
        <v>-1.9388798618423953E-2</v>
      </c>
      <c r="D16" s="16">
        <v>-2.3504826969315509E-2</v>
      </c>
      <c r="E16" s="16">
        <v>-1.8010744597679759E-2</v>
      </c>
      <c r="F16" s="17" t="s">
        <v>100</v>
      </c>
      <c r="G16" s="16">
        <v>-1.2211901434579507E-2</v>
      </c>
      <c r="H16" s="16">
        <v>-8.4438021710347977E-3</v>
      </c>
      <c r="I16" s="16">
        <v>-1.4110887409940501E-2</v>
      </c>
      <c r="J16" s="17" t="s">
        <v>85</v>
      </c>
      <c r="K16" s="17" t="s">
        <v>84</v>
      </c>
      <c r="L16" s="16">
        <v>-1.6384499291708682E-2</v>
      </c>
      <c r="M16" s="16">
        <v>-5.4065773877976508E-3</v>
      </c>
      <c r="N16" s="17" t="s">
        <v>91</v>
      </c>
      <c r="O16" s="16">
        <v>-3.2547883248596073E-3</v>
      </c>
      <c r="P16" s="16">
        <v>-1.9246778350355754E-2</v>
      </c>
      <c r="Q16" s="16">
        <v>1.7142728822632733E-3</v>
      </c>
      <c r="R16" s="16">
        <v>-8.5057003999057627E-3</v>
      </c>
      <c r="S16" s="16">
        <v>-8.4087513888920964E-3</v>
      </c>
      <c r="T16" s="17" t="s">
        <v>87</v>
      </c>
      <c r="U16" s="16">
        <v>1.8446670002799107E-2</v>
      </c>
      <c r="V16" s="16">
        <v>6.3188461249484226E-3</v>
      </c>
      <c r="W16" s="16">
        <v>2.7481609602046783E-3</v>
      </c>
      <c r="X16" s="16">
        <v>-2.5737414696525669E-3</v>
      </c>
      <c r="Y16" s="16">
        <v>-1.2264552028603431E-3</v>
      </c>
      <c r="Z16" s="16">
        <v>-8.8684667068325302E-3</v>
      </c>
      <c r="AA16" s="16">
        <v>1.3172577399845736E-2</v>
      </c>
      <c r="AB16" s="17" t="s">
        <v>87</v>
      </c>
      <c r="AC16" s="16">
        <v>1.4766266527263422E-2</v>
      </c>
      <c r="AD16" s="17" t="s">
        <v>112</v>
      </c>
      <c r="AE16" s="16">
        <v>1.6743646907698553E-2</v>
      </c>
      <c r="AF16" s="16">
        <v>2.5476081897607018E-2</v>
      </c>
      <c r="AG16" s="16">
        <v>8.6510456658086578E-3</v>
      </c>
      <c r="AH16" s="16">
        <v>2.8004612030735083E-2</v>
      </c>
      <c r="AI16" s="16">
        <v>2.2685013483249285E-2</v>
      </c>
      <c r="AJ16" s="16">
        <v>2.7970329310321763E-2</v>
      </c>
      <c r="AK16" s="17" t="s">
        <v>113</v>
      </c>
      <c r="AL16" s="16">
        <v>-3.27152341013309E-3</v>
      </c>
      <c r="AM16" s="18">
        <v>1.8489136766538811E-4</v>
      </c>
    </row>
    <row r="17" spans="1:39" ht="24">
      <c r="A17" s="13" t="s">
        <v>52</v>
      </c>
      <c r="B17" s="14" t="s">
        <v>40</v>
      </c>
      <c r="C17" s="19">
        <v>-2.6912442120235025E-2</v>
      </c>
      <c r="D17" s="16">
        <v>1.9546343291035575E-2</v>
      </c>
      <c r="E17" s="16">
        <v>2.1092865562085721E-2</v>
      </c>
      <c r="F17" s="16">
        <v>-3.4810451710355853E-3</v>
      </c>
      <c r="G17" s="16">
        <v>2.6015220368207307E-2</v>
      </c>
      <c r="H17" s="16">
        <v>1.4904887421212003E-2</v>
      </c>
      <c r="I17" s="16">
        <v>1.839507958894564E-2</v>
      </c>
      <c r="J17" s="16">
        <v>1.2657043739487936E-2</v>
      </c>
      <c r="K17" s="16">
        <v>-4.4038947048151223E-3</v>
      </c>
      <c r="L17" s="16">
        <v>1.7543462431385243E-2</v>
      </c>
      <c r="M17" s="16">
        <v>1.9288116328197387E-2</v>
      </c>
      <c r="N17" s="17" t="s">
        <v>87</v>
      </c>
      <c r="O17" s="17" t="s">
        <v>78</v>
      </c>
      <c r="P17" s="16">
        <v>1.4739072685308925E-2</v>
      </c>
      <c r="Q17" s="17" t="s">
        <v>113</v>
      </c>
      <c r="R17" s="16">
        <v>1.0399237190476614E-2</v>
      </c>
      <c r="S17" s="16">
        <v>2.8929880454790745E-2</v>
      </c>
      <c r="T17" s="16">
        <v>2.3627967359143347E-2</v>
      </c>
      <c r="U17" s="16">
        <v>5.751345285641485E-3</v>
      </c>
      <c r="V17" s="16">
        <v>1.9522412340344682E-2</v>
      </c>
      <c r="W17" s="16">
        <v>2.7417427500838398E-3</v>
      </c>
      <c r="X17" s="16">
        <v>-1.7045023003695172E-2</v>
      </c>
      <c r="Y17" s="16">
        <v>5.9052776959165974E-3</v>
      </c>
      <c r="Z17" s="16">
        <v>-1.7535422712204009E-2</v>
      </c>
      <c r="AA17" s="16">
        <v>5.7143710002352842E-3</v>
      </c>
      <c r="AB17" s="17" t="s">
        <v>86</v>
      </c>
      <c r="AC17" s="17" t="s">
        <v>90</v>
      </c>
      <c r="AD17" s="16">
        <v>-1.1162520003137074E-2</v>
      </c>
      <c r="AE17" s="16">
        <v>-5.1770195308022092E-3</v>
      </c>
      <c r="AF17" s="16">
        <v>-1.4588234407469876E-2</v>
      </c>
      <c r="AG17" s="16">
        <v>-1.1156304526778413E-2</v>
      </c>
      <c r="AH17" s="16">
        <v>-3.2392216511422287E-3</v>
      </c>
      <c r="AI17" s="16">
        <v>7.0901906458621334E-3</v>
      </c>
      <c r="AJ17" s="16">
        <v>-1.6222804753586426E-2</v>
      </c>
      <c r="AK17" s="16">
        <v>1.5115274022896924E-2</v>
      </c>
      <c r="AL17" s="16">
        <v>-2.6150119507817596E-2</v>
      </c>
      <c r="AM17" s="18">
        <v>-1.6385356348408795E-2</v>
      </c>
    </row>
    <row r="18" spans="1:39" ht="24">
      <c r="A18" s="13" t="s">
        <v>53</v>
      </c>
      <c r="B18" s="14" t="s">
        <v>40</v>
      </c>
      <c r="C18" s="19">
        <v>-2.245936304510715E-2</v>
      </c>
      <c r="D18" s="16">
        <v>-2.2311948229425078E-2</v>
      </c>
      <c r="E18" s="16">
        <v>-2.3816564507811267E-2</v>
      </c>
      <c r="F18" s="16">
        <v>3.6657120335861753E-3</v>
      </c>
      <c r="G18" s="16">
        <v>8.68447977195452E-4</v>
      </c>
      <c r="H18" s="16">
        <v>-1.5972299968144319E-3</v>
      </c>
      <c r="I18" s="17" t="s">
        <v>86</v>
      </c>
      <c r="J18" s="16">
        <v>-1.2910307810485881E-2</v>
      </c>
      <c r="K18" s="16">
        <v>-4.6706874103978587E-3</v>
      </c>
      <c r="L18" s="16">
        <v>-9.5435371370077026E-4</v>
      </c>
      <c r="M18" s="16">
        <v>-5.0129912628930637E-3</v>
      </c>
      <c r="N18" s="16">
        <v>-1.4177824249218521E-2</v>
      </c>
      <c r="O18" s="16">
        <v>-8.6513139625425395E-3</v>
      </c>
      <c r="P18" s="16">
        <v>-1.6359198102635874E-2</v>
      </c>
      <c r="Q18" s="16">
        <v>7.6680830984042683E-3</v>
      </c>
      <c r="R18" s="16">
        <v>4.598403022415991E-3</v>
      </c>
      <c r="S18" s="16">
        <v>-1.1877419517093261E-2</v>
      </c>
      <c r="T18" s="16">
        <v>-2.8635561630451875E-2</v>
      </c>
      <c r="U18" s="16">
        <v>-6.6610948176373096E-3</v>
      </c>
      <c r="V18" s="16">
        <v>-3.2568692197771031E-3</v>
      </c>
      <c r="W18" s="16">
        <v>-1.9666361298232161E-2</v>
      </c>
      <c r="X18" s="17" t="s">
        <v>79</v>
      </c>
      <c r="Y18" s="16">
        <v>1.6107583275587603E-2</v>
      </c>
      <c r="Z18" s="16">
        <v>2.5291181778910161E-2</v>
      </c>
      <c r="AA18" s="16">
        <v>1.7059242699859166E-2</v>
      </c>
      <c r="AB18" s="16">
        <v>1.8391523580624434E-2</v>
      </c>
      <c r="AC18" s="16">
        <v>-8.3164579563220122E-3</v>
      </c>
      <c r="AD18" s="16">
        <v>6.5296477970535139E-3</v>
      </c>
      <c r="AE18" s="16">
        <v>2.8604750890179016E-2</v>
      </c>
      <c r="AF18" s="16">
        <v>5.5351077151518102E-3</v>
      </c>
      <c r="AG18" s="16">
        <v>2.907687863730574E-2</v>
      </c>
      <c r="AH18" s="16">
        <v>4.8264388835840989E-3</v>
      </c>
      <c r="AI18" s="17" t="s">
        <v>93</v>
      </c>
      <c r="AJ18" s="16">
        <v>1.1499754782705407E-2</v>
      </c>
      <c r="AK18" s="17" t="s">
        <v>77</v>
      </c>
      <c r="AL18" s="17" t="s">
        <v>111</v>
      </c>
      <c r="AM18" s="18">
        <v>1.5450291893476135E-2</v>
      </c>
    </row>
    <row r="19" spans="1:39" ht="24">
      <c r="A19" s="13" t="s">
        <v>54</v>
      </c>
      <c r="B19" s="14" t="s">
        <v>40</v>
      </c>
      <c r="C19" s="19">
        <v>2.6231535237169267E-2</v>
      </c>
      <c r="D19" s="17" t="s">
        <v>96</v>
      </c>
      <c r="E19" s="16">
        <v>1.2826237760628391E-2</v>
      </c>
      <c r="F19" s="17" t="s">
        <v>102</v>
      </c>
      <c r="G19" s="16">
        <v>2.3071900716726369E-2</v>
      </c>
      <c r="H19" s="16">
        <v>1.340048459913488E-2</v>
      </c>
      <c r="I19" s="16">
        <v>2.9027645764433046E-2</v>
      </c>
      <c r="J19" s="16">
        <v>2.6647303587791799E-2</v>
      </c>
      <c r="K19" s="16">
        <v>1.877119933431343E-2</v>
      </c>
      <c r="L19" s="16">
        <v>1.3950661993981654E-2</v>
      </c>
      <c r="M19" s="16">
        <v>1.5989431283581067E-2</v>
      </c>
      <c r="N19" s="16">
        <v>8.6755877632833621E-3</v>
      </c>
      <c r="O19" s="16">
        <v>2.244978545018576E-2</v>
      </c>
      <c r="P19" s="17" t="s">
        <v>77</v>
      </c>
      <c r="Q19" s="16">
        <v>3.1238530393903424E-2</v>
      </c>
      <c r="R19" s="16">
        <v>2.1894166900353295E-2</v>
      </c>
      <c r="S19" s="16">
        <v>1.8981330671674842E-2</v>
      </c>
      <c r="T19" s="17" t="s">
        <v>79</v>
      </c>
      <c r="U19" s="16">
        <v>5.0698911238055352E-3</v>
      </c>
      <c r="V19" s="16">
        <v>5.7771299901177792E-3</v>
      </c>
      <c r="W19" s="16">
        <v>6.9914861341813083E-3</v>
      </c>
      <c r="X19" s="16">
        <v>-1.0415589007295304E-2</v>
      </c>
      <c r="Y19" s="16">
        <v>-2.0926708058277593E-2</v>
      </c>
      <c r="Z19" s="16">
        <v>-1.5140087231325118E-3</v>
      </c>
      <c r="AA19" s="16">
        <v>-9.6113352481800932E-3</v>
      </c>
      <c r="AB19" s="16">
        <v>-1.1137444344215245E-2</v>
      </c>
      <c r="AC19" s="16">
        <v>-3.5460425462072085E-3</v>
      </c>
      <c r="AD19" s="16">
        <v>-5.1405923670034461E-3</v>
      </c>
      <c r="AE19" s="16">
        <v>-1.0530360694065117E-2</v>
      </c>
      <c r="AF19" s="16">
        <v>-2.804695128564729E-3</v>
      </c>
      <c r="AG19" s="17" t="s">
        <v>86</v>
      </c>
      <c r="AH19" s="16">
        <v>-5.1522118475377052E-3</v>
      </c>
      <c r="AI19" s="16">
        <v>-1.5551895336735563E-2</v>
      </c>
      <c r="AJ19" s="16">
        <v>-1.0340581909897657E-2</v>
      </c>
      <c r="AK19" s="16">
        <v>-6.415255988157573E-3</v>
      </c>
      <c r="AL19" s="16">
        <v>-2.1194463008304694E-2</v>
      </c>
      <c r="AM19" s="18">
        <v>-2.5856234688802854E-2</v>
      </c>
    </row>
    <row r="20" spans="1:39" ht="24">
      <c r="A20" s="13" t="s">
        <v>55</v>
      </c>
      <c r="B20" s="14" t="s">
        <v>40</v>
      </c>
      <c r="C20" s="19">
        <v>-2.3176945047624076E-3</v>
      </c>
      <c r="D20" s="16">
        <v>-1.4827557713853296E-2</v>
      </c>
      <c r="E20" s="16">
        <v>-1.3508397688156213E-2</v>
      </c>
      <c r="F20" s="16">
        <v>-2.560131586739876E-2</v>
      </c>
      <c r="G20" s="16">
        <v>-9.2805496184385321E-3</v>
      </c>
      <c r="H20" s="16">
        <v>-2.7087753559367017E-2</v>
      </c>
      <c r="I20" s="16">
        <v>-4.9905658844048217E-3</v>
      </c>
      <c r="J20" s="16">
        <v>-2.7274031659495681E-2</v>
      </c>
      <c r="K20" s="17" t="s">
        <v>94</v>
      </c>
      <c r="L20" s="16">
        <v>-3.7678524307006951E-3</v>
      </c>
      <c r="M20" s="17" t="s">
        <v>91</v>
      </c>
      <c r="N20" s="16">
        <v>-5.4105918376233415E-3</v>
      </c>
      <c r="O20" s="16">
        <v>-4.7400362824916165E-3</v>
      </c>
      <c r="P20" s="16">
        <v>-1.964312643980394E-2</v>
      </c>
      <c r="Q20" s="16">
        <v>-1.1174418895728984E-2</v>
      </c>
      <c r="R20" s="16">
        <v>-2.0645376387901739E-2</v>
      </c>
      <c r="S20" s="16">
        <v>2.2184694080120387E-2</v>
      </c>
      <c r="T20" s="16">
        <v>2.1126338412985418E-2</v>
      </c>
      <c r="U20" s="16">
        <v>4.6290957354146118E-3</v>
      </c>
      <c r="V20" s="16">
        <v>8.7806355730889307E-3</v>
      </c>
      <c r="W20" s="16">
        <v>-1.9569058689897403E-2</v>
      </c>
      <c r="X20" s="16">
        <v>2.7505082188564092E-3</v>
      </c>
      <c r="Y20" s="17" t="s">
        <v>82</v>
      </c>
      <c r="Z20" s="16">
        <v>9.3015267139428572E-3</v>
      </c>
      <c r="AA20" s="16">
        <v>2.6415705909122584E-2</v>
      </c>
      <c r="AB20" s="16">
        <v>1.9216593482125972E-2</v>
      </c>
      <c r="AC20" s="16">
        <v>2.0587483619756292E-2</v>
      </c>
      <c r="AD20" s="16">
        <v>1.3533621790042156E-2</v>
      </c>
      <c r="AE20" s="16">
        <v>2.8069467489734736E-2</v>
      </c>
      <c r="AF20" s="16">
        <v>1.728475725726324E-2</v>
      </c>
      <c r="AG20" s="16">
        <v>1.5958611141363158E-2</v>
      </c>
      <c r="AH20" s="17" t="s">
        <v>79</v>
      </c>
      <c r="AI20" s="16">
        <v>1.4014330143894945E-2</v>
      </c>
      <c r="AJ20" s="16">
        <v>9.291510062222702E-3</v>
      </c>
      <c r="AK20" s="17" t="s">
        <v>114</v>
      </c>
      <c r="AL20" s="16">
        <v>6.8873499286088904E-3</v>
      </c>
      <c r="AM20" s="18">
        <v>7.784843757421625E-3</v>
      </c>
    </row>
    <row r="21" spans="1:39" ht="24">
      <c r="A21" s="13" t="s">
        <v>56</v>
      </c>
      <c r="B21" s="14" t="s">
        <v>40</v>
      </c>
      <c r="C21" s="19">
        <v>6.0853621141252392E-3</v>
      </c>
      <c r="D21" s="16">
        <v>2.9176263926479443E-2</v>
      </c>
      <c r="E21" s="16">
        <v>2.7461301277324868E-2</v>
      </c>
      <c r="F21" s="16">
        <v>1.5820539085234096E-2</v>
      </c>
      <c r="G21" s="16">
        <v>1.4174389126436216E-2</v>
      </c>
      <c r="H21" s="16">
        <v>9.1612448816338638E-3</v>
      </c>
      <c r="I21" s="16">
        <v>4.7964773772292855E-3</v>
      </c>
      <c r="J21" s="16">
        <v>2.3389740558688712E-2</v>
      </c>
      <c r="K21" s="16">
        <v>5.9520843538112683E-3</v>
      </c>
      <c r="L21" s="16">
        <v>-6.4091473217864417E-3</v>
      </c>
      <c r="M21" s="17" t="s">
        <v>79</v>
      </c>
      <c r="N21" s="16">
        <v>2.7960208789594862E-2</v>
      </c>
      <c r="O21" s="16">
        <v>2.382748816307856E-3</v>
      </c>
      <c r="P21" s="16">
        <v>4.794614336070124E-3</v>
      </c>
      <c r="Q21" s="17" t="s">
        <v>82</v>
      </c>
      <c r="R21" s="16">
        <v>1.3815706987032182E-2</v>
      </c>
      <c r="S21" s="16">
        <v>2.0449982470935428E-2</v>
      </c>
      <c r="T21" s="17" t="s">
        <v>97</v>
      </c>
      <c r="U21" s="17" t="s">
        <v>96</v>
      </c>
      <c r="V21" s="17" t="s">
        <v>101</v>
      </c>
      <c r="W21" s="17" t="s">
        <v>111</v>
      </c>
      <c r="X21" s="16">
        <v>-1.6647532715558223E-2</v>
      </c>
      <c r="Y21" s="16">
        <v>-9.5002278785059069E-3</v>
      </c>
      <c r="Z21" s="16">
        <v>-2.8380216769303381E-2</v>
      </c>
      <c r="AA21" s="16">
        <v>3.4763461446455793E-3</v>
      </c>
      <c r="AB21" s="16">
        <v>-3.2128000558422371E-3</v>
      </c>
      <c r="AC21" s="16">
        <v>-9.5858385889223217E-3</v>
      </c>
      <c r="AD21" s="16">
        <v>1.6364722078053087E-2</v>
      </c>
      <c r="AE21" s="16">
        <v>-1.8030053581687508E-2</v>
      </c>
      <c r="AF21" s="16">
        <v>1.1305338775548013E-2</v>
      </c>
      <c r="AG21" s="16">
        <v>-5.1284480532833854E-3</v>
      </c>
      <c r="AH21" s="17" t="s">
        <v>115</v>
      </c>
      <c r="AI21" s="16">
        <v>-4.448062860410616E-3</v>
      </c>
      <c r="AJ21" s="16">
        <v>-1.2270881982774441E-2</v>
      </c>
      <c r="AK21" s="16">
        <v>7.6218284166608115E-3</v>
      </c>
      <c r="AL21" s="16">
        <v>-2.4055103082321096E-2</v>
      </c>
      <c r="AM21" s="20" t="s">
        <v>116</v>
      </c>
    </row>
    <row r="22" spans="1:39" ht="24">
      <c r="A22" s="13" t="s">
        <v>57</v>
      </c>
      <c r="B22" s="14" t="s">
        <v>40</v>
      </c>
      <c r="C22" s="19">
        <v>8.3683758055421442E-3</v>
      </c>
      <c r="D22" s="16">
        <v>-1.6840775943427748E-2</v>
      </c>
      <c r="E22" s="16">
        <v>-1.2496093068133174E-2</v>
      </c>
      <c r="F22" s="16">
        <v>-1.1906365556241914E-2</v>
      </c>
      <c r="G22" s="16">
        <v>9.859912666261102E-3</v>
      </c>
      <c r="H22" s="16">
        <v>-2.2103938498336622E-2</v>
      </c>
      <c r="I22" s="16">
        <v>-1.1773440295659016E-2</v>
      </c>
      <c r="J22" s="17" t="s">
        <v>80</v>
      </c>
      <c r="K22" s="17" t="s">
        <v>117</v>
      </c>
      <c r="L22" s="16">
        <v>-2.0085643249714014E-3</v>
      </c>
      <c r="M22" s="16">
        <v>2.2077368792819352E-2</v>
      </c>
      <c r="N22" s="16">
        <v>-8.3762090845351123E-3</v>
      </c>
      <c r="O22" s="16">
        <v>3.1545647975787816E-3</v>
      </c>
      <c r="P22" s="16">
        <v>-1.3511274572021018E-2</v>
      </c>
      <c r="Q22" s="16">
        <v>1.0159819555998513E-2</v>
      </c>
      <c r="R22" s="16">
        <v>-1.6384247689978974E-2</v>
      </c>
      <c r="S22" s="17" t="s">
        <v>115</v>
      </c>
      <c r="T22" s="16">
        <v>1.8156752219865038E-2</v>
      </c>
      <c r="U22" s="16">
        <v>6.2920253739441288E-3</v>
      </c>
      <c r="V22" s="16">
        <v>7.0845639940560418E-3</v>
      </c>
      <c r="W22" s="16">
        <v>-6.3258169815350622E-3</v>
      </c>
      <c r="X22" s="16">
        <v>-9.024048376641643E-3</v>
      </c>
      <c r="Y22" s="17" t="s">
        <v>118</v>
      </c>
      <c r="Z22" s="16">
        <v>2.9574907082438973E-2</v>
      </c>
      <c r="AA22" s="17" t="s">
        <v>111</v>
      </c>
      <c r="AB22" s="16">
        <v>2.8683596598559919E-2</v>
      </c>
      <c r="AC22" s="16">
        <v>8.616958682379763E-3</v>
      </c>
      <c r="AD22" s="16">
        <v>1.5917839273825028E-2</v>
      </c>
      <c r="AE22" s="16">
        <v>2.9409747226747822E-2</v>
      </c>
      <c r="AF22" s="16">
        <v>2.3626786689406078E-2</v>
      </c>
      <c r="AG22" s="16">
        <v>1.8849247723802427E-2</v>
      </c>
      <c r="AH22" s="16">
        <v>2.0402270918755596E-2</v>
      </c>
      <c r="AI22" s="16">
        <v>2.4939725122454643E-2</v>
      </c>
      <c r="AJ22" s="16">
        <v>1.0312801101762581E-2</v>
      </c>
      <c r="AK22" s="17" t="s">
        <v>93</v>
      </c>
      <c r="AL22" s="16">
        <v>6.4011953079895394E-3</v>
      </c>
      <c r="AM22" s="20" t="s">
        <v>77</v>
      </c>
    </row>
    <row r="23" spans="1:39" ht="24">
      <c r="A23" s="13" t="s">
        <v>58</v>
      </c>
      <c r="B23" s="14" t="s">
        <v>40</v>
      </c>
      <c r="C23" s="19">
        <v>-5.3325554737806719E-3</v>
      </c>
      <c r="D23" s="16">
        <v>-1.3026226065570436E-2</v>
      </c>
      <c r="E23" s="16">
        <v>-2.5665768854510843E-2</v>
      </c>
      <c r="F23" s="16">
        <v>-1.7395154509596129E-2</v>
      </c>
      <c r="G23" s="16">
        <v>-1.7324363724698873E-2</v>
      </c>
      <c r="H23" s="16">
        <v>-2.1698045321379058E-2</v>
      </c>
      <c r="I23" s="16">
        <v>7.6523080016129095E-3</v>
      </c>
      <c r="J23" s="16">
        <v>-1.5346170138295579E-2</v>
      </c>
      <c r="K23" s="16">
        <v>-2.9543579696717719E-2</v>
      </c>
      <c r="L23" s="16">
        <v>-3.1555837068684894E-2</v>
      </c>
      <c r="M23" s="16">
        <v>-1.1196598889792814E-2</v>
      </c>
      <c r="N23" s="16">
        <v>1.7157196688839149E-3</v>
      </c>
      <c r="O23" s="16">
        <v>-7.6077506031598592E-5</v>
      </c>
      <c r="P23" s="16">
        <v>-1.5495932812199692E-2</v>
      </c>
      <c r="Q23" s="17" t="s">
        <v>86</v>
      </c>
      <c r="R23" s="16">
        <v>-6.9851777871605472E-3</v>
      </c>
      <c r="S23" s="16">
        <v>1.022212627648323E-2</v>
      </c>
      <c r="T23" s="16">
        <v>4.8137416830418885E-3</v>
      </c>
      <c r="U23" s="16">
        <v>-1.8253986704598938E-2</v>
      </c>
      <c r="V23" s="16">
        <v>1.4087313058976269E-2</v>
      </c>
      <c r="W23" s="16">
        <v>-5.8617205789693655E-3</v>
      </c>
      <c r="X23" s="16">
        <v>6.0516351390524506E-3</v>
      </c>
      <c r="Y23" s="16">
        <v>1.925546273427502E-2</v>
      </c>
      <c r="Z23" s="16">
        <v>-3.6118649444082172E-3</v>
      </c>
      <c r="AA23" s="16">
        <v>1.4063416847327901E-2</v>
      </c>
      <c r="AB23" s="17" t="s">
        <v>113</v>
      </c>
      <c r="AC23" s="16">
        <v>3.9102287484631135E-3</v>
      </c>
      <c r="AD23" s="17" t="s">
        <v>96</v>
      </c>
      <c r="AE23" s="17" t="s">
        <v>79</v>
      </c>
      <c r="AF23" s="16">
        <v>2.1124717149328492E-2</v>
      </c>
      <c r="AG23" s="16">
        <v>3.1228992994582209E-2</v>
      </c>
      <c r="AH23" s="17" t="s">
        <v>82</v>
      </c>
      <c r="AI23" s="16">
        <v>2.9961989552877613E-2</v>
      </c>
      <c r="AJ23" s="16">
        <v>-5.7294044210261172E-3</v>
      </c>
      <c r="AK23" s="16">
        <v>2.8513482244256448E-2</v>
      </c>
      <c r="AL23" s="16">
        <v>-1.462754417930572E-3</v>
      </c>
      <c r="AM23" s="18">
        <v>-1.7669759883663871E-3</v>
      </c>
    </row>
    <row r="24" spans="1:39" ht="24">
      <c r="A24" s="13" t="s">
        <v>59</v>
      </c>
      <c r="B24" s="14" t="s">
        <v>40</v>
      </c>
      <c r="C24" s="19">
        <v>7.3410127826007993E-3</v>
      </c>
      <c r="D24" s="16">
        <v>6.2558681005868682E-3</v>
      </c>
      <c r="E24" s="16">
        <v>-1.2669680644033038E-2</v>
      </c>
      <c r="F24" s="16">
        <v>-3.1839258525772256E-3</v>
      </c>
      <c r="G24" s="16">
        <v>1.055813617841578E-2</v>
      </c>
      <c r="H24" s="16">
        <v>-1.3049741424197776E-2</v>
      </c>
      <c r="I24" s="16">
        <v>-8.5677222247286886E-3</v>
      </c>
      <c r="J24" s="16">
        <v>-1.355037590529695E-2</v>
      </c>
      <c r="K24" s="16">
        <v>-2.3228417307618075E-2</v>
      </c>
      <c r="L24" s="16">
        <v>-3.2754068032529848E-3</v>
      </c>
      <c r="M24" s="16">
        <v>-4.7102289565494945E-3</v>
      </c>
      <c r="N24" s="16">
        <v>-3.2380428069284893E-3</v>
      </c>
      <c r="O24" s="17" t="s">
        <v>95</v>
      </c>
      <c r="P24" s="16">
        <v>-3.0337484160848222E-2</v>
      </c>
      <c r="Q24" s="16">
        <v>-6.8664596840642289E-5</v>
      </c>
      <c r="R24" s="16">
        <v>-1.9021704558088458E-2</v>
      </c>
      <c r="S24" s="16">
        <v>3.1588449695353852E-3</v>
      </c>
      <c r="T24" s="16">
        <v>7.460309682965959E-3</v>
      </c>
      <c r="U24" s="16">
        <v>-2.6995766671281479E-2</v>
      </c>
      <c r="V24" s="16">
        <v>-1.8172722249811511E-2</v>
      </c>
      <c r="W24" s="16">
        <v>-2.4916600050466288E-2</v>
      </c>
      <c r="X24" s="16">
        <v>2.9321225053975115E-2</v>
      </c>
      <c r="Y24" s="17" t="s">
        <v>119</v>
      </c>
      <c r="Z24" s="16">
        <v>2.8973089848974034E-2</v>
      </c>
      <c r="AA24" s="17" t="s">
        <v>120</v>
      </c>
      <c r="AB24" s="17" t="s">
        <v>93</v>
      </c>
      <c r="AC24" s="16">
        <v>-1.8237728960019465E-2</v>
      </c>
      <c r="AD24" s="16">
        <v>-1.6892008026128457E-2</v>
      </c>
      <c r="AE24" s="16">
        <v>2.3442565229449434E-2</v>
      </c>
      <c r="AF24" s="16">
        <v>1.8955386862443555E-2</v>
      </c>
      <c r="AG24" s="16">
        <v>2.2282517855632029E-2</v>
      </c>
      <c r="AH24" s="16">
        <v>2.3724130517394967E-3</v>
      </c>
      <c r="AI24" s="16">
        <v>2.0833958275721012E-2</v>
      </c>
      <c r="AJ24" s="16">
        <v>-1.8935878459005386E-2</v>
      </c>
      <c r="AK24" s="16">
        <v>1.9353431624105823E-2</v>
      </c>
      <c r="AL24" s="16">
        <v>-6.1357485955705875E-3</v>
      </c>
      <c r="AM24" s="20" t="s">
        <v>96</v>
      </c>
    </row>
    <row r="25" spans="1:39" ht="24">
      <c r="A25" s="13" t="s">
        <v>60</v>
      </c>
      <c r="B25" s="14" t="s">
        <v>40</v>
      </c>
      <c r="C25" s="19">
        <v>-2.0336098839495078E-3</v>
      </c>
      <c r="D25" s="16">
        <v>1.8442721421028988E-2</v>
      </c>
      <c r="E25" s="16">
        <v>2.5463106771819885E-2</v>
      </c>
      <c r="F25" s="16">
        <v>1.9180833917390925E-2</v>
      </c>
      <c r="G25" s="17" t="s">
        <v>78</v>
      </c>
      <c r="H25" s="16">
        <v>1.6235788261716327E-2</v>
      </c>
      <c r="I25" s="16">
        <v>2.5013304567147267E-2</v>
      </c>
      <c r="J25" s="17" t="s">
        <v>98</v>
      </c>
      <c r="K25" s="17" t="s">
        <v>102</v>
      </c>
      <c r="L25" s="17" t="s">
        <v>77</v>
      </c>
      <c r="M25" s="16">
        <v>9.2345290158635379E-3</v>
      </c>
      <c r="N25" s="16">
        <v>-8.8134498812373861E-3</v>
      </c>
      <c r="O25" s="16">
        <v>2.891517444586951E-2</v>
      </c>
      <c r="P25" s="16">
        <v>2.4750062311348266E-2</v>
      </c>
      <c r="Q25" s="16">
        <v>-3.5818514077364874E-3</v>
      </c>
      <c r="R25" s="16">
        <v>1.7936546938130401E-2</v>
      </c>
      <c r="S25" s="16">
        <v>2.9500020921260327E-2</v>
      </c>
      <c r="T25" s="16">
        <v>5.2612544388070471E-3</v>
      </c>
      <c r="U25" s="16">
        <v>4.5865871183928056E-3</v>
      </c>
      <c r="V25" s="16">
        <v>1.2421392858480837E-2</v>
      </c>
      <c r="W25" s="16">
        <v>1.1860041883279748E-2</v>
      </c>
      <c r="X25" s="16">
        <v>-1.343313522141102E-2</v>
      </c>
      <c r="Y25" s="16">
        <v>-6.7425752928408633E-3</v>
      </c>
      <c r="Z25" s="17" t="s">
        <v>95</v>
      </c>
      <c r="AA25" s="16">
        <v>-9.4793405593819619E-3</v>
      </c>
      <c r="AB25" s="16">
        <v>-1.7339582267475461E-2</v>
      </c>
      <c r="AC25" s="16">
        <v>-2.7870606636230304E-2</v>
      </c>
      <c r="AD25" s="17" t="s">
        <v>121</v>
      </c>
      <c r="AE25" s="16">
        <v>-1.5377272313836723E-2</v>
      </c>
      <c r="AF25" s="17" t="s">
        <v>90</v>
      </c>
      <c r="AG25" s="16">
        <v>-1.4949634178731434E-3</v>
      </c>
      <c r="AH25" s="16">
        <v>-2.8245091481756808E-2</v>
      </c>
      <c r="AI25" s="16">
        <v>-8.4697352699406852E-3</v>
      </c>
      <c r="AJ25" s="16">
        <v>-2.268754038789627E-2</v>
      </c>
      <c r="AK25" s="16">
        <v>-2.2242432800844356E-2</v>
      </c>
      <c r="AL25" s="16">
        <v>3.5632013801143851E-3</v>
      </c>
      <c r="AM25" s="18">
        <v>2.0828955711385343E-2</v>
      </c>
    </row>
    <row r="26" spans="1:39" ht="24">
      <c r="A26" s="13" t="s">
        <v>61</v>
      </c>
      <c r="B26" s="14" t="s">
        <v>40</v>
      </c>
      <c r="C26" s="15" t="s">
        <v>85</v>
      </c>
      <c r="D26" s="16">
        <v>-1.786289658520537E-2</v>
      </c>
      <c r="E26" s="16">
        <v>-2.05902189354513E-2</v>
      </c>
      <c r="F26" s="16">
        <v>-2.021805839669397E-2</v>
      </c>
      <c r="G26" s="16">
        <v>-9.4705130580958023E-3</v>
      </c>
      <c r="H26" s="16">
        <v>-2.5392538033183136E-2</v>
      </c>
      <c r="I26" s="16">
        <v>-2.8438321063820115E-2</v>
      </c>
      <c r="J26" s="17" t="s">
        <v>84</v>
      </c>
      <c r="K26" s="17" t="s">
        <v>122</v>
      </c>
      <c r="L26" s="16">
        <v>-2.21237080611115E-2</v>
      </c>
      <c r="M26" s="16">
        <v>2.1039586249029626E-2</v>
      </c>
      <c r="N26" s="17" t="s">
        <v>87</v>
      </c>
      <c r="O26" s="16">
        <v>7.4563173607332953E-3</v>
      </c>
      <c r="P26" s="16">
        <v>-1.0734208431113014E-2</v>
      </c>
      <c r="Q26" s="16">
        <v>4.7839637170814806E-3</v>
      </c>
      <c r="R26" s="16">
        <v>-7.607958422397143E-3</v>
      </c>
      <c r="S26" s="16">
        <v>1.8173928124859854E-2</v>
      </c>
      <c r="T26" s="17" t="s">
        <v>115</v>
      </c>
      <c r="U26" s="16">
        <v>-1.474569585049485E-3</v>
      </c>
      <c r="V26" s="16">
        <v>-3.1212687176389261E-3</v>
      </c>
      <c r="W26" s="16">
        <v>-7.7432087944612552E-3</v>
      </c>
      <c r="X26" s="16">
        <v>1.3345047528766852E-2</v>
      </c>
      <c r="Y26" s="16">
        <v>9.1892840138340561E-3</v>
      </c>
      <c r="Z26" s="16">
        <v>5.2941800492916809E-3</v>
      </c>
      <c r="AA26" s="16">
        <v>1.1555520605727211E-2</v>
      </c>
      <c r="AB26" s="16">
        <v>2.3468840505249701E-2</v>
      </c>
      <c r="AC26" s="16">
        <v>-3.9431300288351118E-3</v>
      </c>
      <c r="AD26" s="16">
        <v>1.7829672263054749E-2</v>
      </c>
      <c r="AE26" s="16">
        <v>-3.1344900489144313E-3</v>
      </c>
      <c r="AF26" s="16">
        <v>2.4377898493912541E-2</v>
      </c>
      <c r="AG26" s="17" t="s">
        <v>82</v>
      </c>
      <c r="AH26" s="17" t="s">
        <v>97</v>
      </c>
      <c r="AI26" s="16">
        <v>3.1190888749760167E-2</v>
      </c>
      <c r="AJ26" s="16">
        <v>-6.8555271121923907E-4</v>
      </c>
      <c r="AK26" s="17" t="s">
        <v>123</v>
      </c>
      <c r="AL26" s="16">
        <v>4.5223702661273107E-3</v>
      </c>
      <c r="AM26" s="18">
        <v>2.1025499524305755E-2</v>
      </c>
    </row>
    <row r="27" spans="1:39" ht="24">
      <c r="A27" s="13" t="s">
        <v>62</v>
      </c>
      <c r="B27" s="14" t="s">
        <v>40</v>
      </c>
      <c r="C27" s="19">
        <v>-6.9970541865511547E-3</v>
      </c>
      <c r="D27" s="16">
        <v>7.5464569147896043E-3</v>
      </c>
      <c r="E27" s="16">
        <v>2.1824090336318932E-2</v>
      </c>
      <c r="F27" s="16">
        <v>-2.0948040578048399E-3</v>
      </c>
      <c r="G27" s="16">
        <v>8.5635231894619496E-3</v>
      </c>
      <c r="H27" s="16">
        <v>1.2822345748860116E-3</v>
      </c>
      <c r="I27" s="16">
        <v>3.1520721033475446E-2</v>
      </c>
      <c r="J27" s="16">
        <v>-1.6913318336825853E-3</v>
      </c>
      <c r="K27" s="16">
        <v>2.7926745481202534E-3</v>
      </c>
      <c r="L27" s="16">
        <v>1.2054061707751938E-2</v>
      </c>
      <c r="M27" s="17" t="s">
        <v>114</v>
      </c>
      <c r="N27" s="17" t="s">
        <v>113</v>
      </c>
      <c r="O27" s="16">
        <v>1.9397047432070207E-2</v>
      </c>
      <c r="P27" s="16">
        <v>6.5286084025412416E-3</v>
      </c>
      <c r="Q27" s="16">
        <v>2.838109644184467E-2</v>
      </c>
      <c r="R27" s="16">
        <v>1.3129330841796972E-2</v>
      </c>
      <c r="S27" s="17" t="s">
        <v>93</v>
      </c>
      <c r="T27" s="17" t="s">
        <v>123</v>
      </c>
      <c r="U27" s="16">
        <v>2.9419304243753195E-2</v>
      </c>
      <c r="V27" s="16">
        <v>2.5402794858056878E-2</v>
      </c>
      <c r="W27" s="16">
        <v>9.697836646949811E-3</v>
      </c>
      <c r="X27" s="16">
        <v>-1.768267711444322E-2</v>
      </c>
      <c r="Y27" s="16">
        <v>-7.0196348661569208E-3</v>
      </c>
      <c r="Z27" s="16">
        <v>-2.2335405239500221E-2</v>
      </c>
      <c r="AA27" s="16">
        <v>-1.2288123126523471E-3</v>
      </c>
      <c r="AB27" s="16">
        <v>1.5022572014099719E-2</v>
      </c>
      <c r="AC27" s="17" t="s">
        <v>124</v>
      </c>
      <c r="AD27" s="16">
        <v>-1.1938950179842922E-2</v>
      </c>
      <c r="AE27" s="16">
        <v>4.6893257637716512E-3</v>
      </c>
      <c r="AF27" s="16">
        <v>-4.2790596884700579E-3</v>
      </c>
      <c r="AG27" s="16">
        <v>-6.375830464232529E-3</v>
      </c>
      <c r="AH27" s="16">
        <v>7.6268463755902911E-3</v>
      </c>
      <c r="AI27" s="16">
        <v>-1.8478458698589044E-3</v>
      </c>
      <c r="AJ27" s="16">
        <v>-1.3268273860576784E-2</v>
      </c>
      <c r="AK27" s="17" t="s">
        <v>115</v>
      </c>
      <c r="AL27" s="16">
        <v>-3.6442524002405713E-3</v>
      </c>
      <c r="AM27" s="18">
        <v>-7.9904287094438205E-3</v>
      </c>
    </row>
    <row r="28" spans="1:39" ht="24">
      <c r="A28" s="13" t="s">
        <v>63</v>
      </c>
      <c r="B28" s="14" t="s">
        <v>40</v>
      </c>
      <c r="C28" s="19">
        <v>1.8966755729761749E-2</v>
      </c>
      <c r="D28" s="17" t="s">
        <v>102</v>
      </c>
      <c r="E28" s="17" t="s">
        <v>81</v>
      </c>
      <c r="F28" s="16">
        <v>2.9375767274417604E-2</v>
      </c>
      <c r="G28" s="16">
        <v>2.8538427474798976E-2</v>
      </c>
      <c r="H28" s="17" t="s">
        <v>109</v>
      </c>
      <c r="I28" s="17" t="s">
        <v>82</v>
      </c>
      <c r="J28" s="17" t="s">
        <v>99</v>
      </c>
      <c r="K28" s="16">
        <v>2.491680286916503E-2</v>
      </c>
      <c r="L28" s="16">
        <v>2.9507935554462853E-2</v>
      </c>
      <c r="M28" s="16">
        <v>2.7189494127379176E-3</v>
      </c>
      <c r="N28" s="16">
        <v>-2.5590094278783366E-3</v>
      </c>
      <c r="O28" s="16">
        <v>2.9209123457296229E-2</v>
      </c>
      <c r="P28" s="16">
        <v>1.5606946566326198E-2</v>
      </c>
      <c r="Q28" s="16">
        <v>5.9803541896377111E-3</v>
      </c>
      <c r="R28" s="16">
        <v>2.2465526183530385E-2</v>
      </c>
      <c r="S28" s="16">
        <v>-8.9939100622327718E-3</v>
      </c>
      <c r="T28" s="16">
        <v>1.3248184704438032E-2</v>
      </c>
      <c r="U28" s="16">
        <v>4.3446830157300052E-3</v>
      </c>
      <c r="V28" s="16">
        <v>-2.9525102359725373E-3</v>
      </c>
      <c r="W28" s="16">
        <v>7.0446849512803868E-3</v>
      </c>
      <c r="X28" s="17" t="s">
        <v>105</v>
      </c>
      <c r="Y28" s="16">
        <v>1.0651187261294E-2</v>
      </c>
      <c r="Z28" s="16">
        <v>-1.3405146187786305E-2</v>
      </c>
      <c r="AA28" s="16">
        <v>-1.7618263784907582E-2</v>
      </c>
      <c r="AB28" s="16">
        <v>-1.6816347097238123E-2</v>
      </c>
      <c r="AC28" s="16">
        <v>-9.8960193314129689E-3</v>
      </c>
      <c r="AD28" s="17" t="s">
        <v>125</v>
      </c>
      <c r="AE28" s="16">
        <v>-1.5346566123636713E-2</v>
      </c>
      <c r="AF28" s="16">
        <v>-2.2508725323072652E-2</v>
      </c>
      <c r="AG28" s="16">
        <v>-1.029599124578728E-2</v>
      </c>
      <c r="AH28" s="16">
        <v>-1.6529961395031646E-2</v>
      </c>
      <c r="AI28" s="16">
        <v>1.3833649118975021E-2</v>
      </c>
      <c r="AJ28" s="16">
        <v>-3.0757038618901028E-2</v>
      </c>
      <c r="AK28" s="16">
        <v>-1.7575393055546042E-2</v>
      </c>
      <c r="AL28" s="16">
        <v>-2.666823598712086E-3</v>
      </c>
      <c r="AM28" s="18">
        <v>1.0888139037506983E-2</v>
      </c>
    </row>
    <row r="29" spans="1:39" ht="24">
      <c r="A29" s="13" t="s">
        <v>64</v>
      </c>
      <c r="B29" s="14" t="s">
        <v>40</v>
      </c>
      <c r="C29" s="19">
        <v>-8.387613574325643E-3</v>
      </c>
      <c r="D29" s="17" t="s">
        <v>126</v>
      </c>
      <c r="E29" s="16">
        <v>2.1697777306711883E-2</v>
      </c>
      <c r="F29" s="16">
        <v>4.8438452829665368E-3</v>
      </c>
      <c r="G29" s="17" t="s">
        <v>126</v>
      </c>
      <c r="H29" s="16">
        <v>6.6162431606482984E-3</v>
      </c>
      <c r="I29" s="16">
        <v>1.5836396642063554E-2</v>
      </c>
      <c r="J29" s="17" t="s">
        <v>101</v>
      </c>
      <c r="K29" s="16">
        <v>1.9371847650638128E-2</v>
      </c>
      <c r="L29" s="17" t="s">
        <v>77</v>
      </c>
      <c r="M29" s="17" t="s">
        <v>101</v>
      </c>
      <c r="N29" s="16">
        <v>-1.2150399736164847E-3</v>
      </c>
      <c r="O29" s="17" t="s">
        <v>119</v>
      </c>
      <c r="P29" s="16">
        <v>1.149645511399865E-2</v>
      </c>
      <c r="Q29" s="16">
        <v>1.8972190854123407E-2</v>
      </c>
      <c r="R29" s="16">
        <v>-1.0283654110900887E-3</v>
      </c>
      <c r="S29" s="17" t="s">
        <v>96</v>
      </c>
      <c r="T29" s="16">
        <v>9.1018190260568725E-3</v>
      </c>
      <c r="U29" s="16">
        <v>-3.7574240221804906E-3</v>
      </c>
      <c r="V29" s="16">
        <v>2.1638084347146477E-3</v>
      </c>
      <c r="W29" s="16">
        <v>-5.3740649495952588E-3</v>
      </c>
      <c r="X29" s="16">
        <v>1.0609423285146257E-2</v>
      </c>
      <c r="Y29" s="17" t="s">
        <v>127</v>
      </c>
      <c r="Z29" s="16">
        <v>-6.700639258626474E-3</v>
      </c>
      <c r="AA29" s="17" t="s">
        <v>79</v>
      </c>
      <c r="AB29" s="16">
        <v>5.8183060858773587E-3</v>
      </c>
      <c r="AC29" s="16">
        <v>-2.5989985222356529E-2</v>
      </c>
      <c r="AD29" s="17" t="s">
        <v>116</v>
      </c>
      <c r="AE29" s="16">
        <v>6.6665046108846521E-3</v>
      </c>
      <c r="AF29" s="16">
        <v>-1.8805626815058724E-2</v>
      </c>
      <c r="AG29" s="16">
        <v>-2.0604588489039007E-2</v>
      </c>
      <c r="AH29" s="16">
        <v>-9.3972053945070595E-3</v>
      </c>
      <c r="AI29" s="16">
        <v>9.2179995564869218E-3</v>
      </c>
      <c r="AJ29" s="17" t="s">
        <v>121</v>
      </c>
      <c r="AK29" s="16">
        <v>-6.9500465631010602E-3</v>
      </c>
      <c r="AL29" s="16">
        <v>-3.0612315362449898E-2</v>
      </c>
      <c r="AM29" s="18">
        <v>-1.3408636273194696E-2</v>
      </c>
    </row>
    <row r="30" spans="1:39" ht="24">
      <c r="A30" s="13" t="s">
        <v>65</v>
      </c>
      <c r="B30" s="14" t="s">
        <v>40</v>
      </c>
      <c r="C30" s="19">
        <v>2.4979214749909655E-2</v>
      </c>
      <c r="D30" s="17" t="s">
        <v>94</v>
      </c>
      <c r="E30" s="16">
        <v>-1.7216269672927463E-2</v>
      </c>
      <c r="F30" s="16">
        <v>-2.8057735739077144E-2</v>
      </c>
      <c r="G30" s="17" t="s">
        <v>128</v>
      </c>
      <c r="H30" s="16">
        <v>-5.5222069298271996E-3</v>
      </c>
      <c r="I30" s="16">
        <v>-1.9242520465431658E-2</v>
      </c>
      <c r="J30" s="16">
        <v>-2.0303788981267546E-2</v>
      </c>
      <c r="K30" s="16">
        <v>-3.4577360759563739E-3</v>
      </c>
      <c r="L30" s="16">
        <v>-1.0825722947304222E-2</v>
      </c>
      <c r="M30" s="16">
        <v>-1.9210437430439098E-2</v>
      </c>
      <c r="N30" s="16">
        <v>2.7227560051022101E-3</v>
      </c>
      <c r="O30" s="16">
        <v>-2.4618328417585312E-2</v>
      </c>
      <c r="P30" s="16">
        <v>6.1687057588378121E-3</v>
      </c>
      <c r="Q30" s="16">
        <v>-5.7433677714165167E-3</v>
      </c>
      <c r="R30" s="16">
        <v>3.1306897485724683E-2</v>
      </c>
      <c r="S30" s="16">
        <v>-6.2340071343507117E-3</v>
      </c>
      <c r="T30" s="16">
        <v>-7.6295157599205405E-3</v>
      </c>
      <c r="U30" s="16">
        <v>1.1331211423051263E-2</v>
      </c>
      <c r="V30" s="16">
        <v>2.6057196904524044E-2</v>
      </c>
      <c r="W30" s="17" t="s">
        <v>129</v>
      </c>
      <c r="X30" s="16">
        <v>6.9649496518147868E-3</v>
      </c>
      <c r="Y30" s="16">
        <v>-5.3642492708489073E-3</v>
      </c>
      <c r="Z30" s="16">
        <v>1.1717380559204314E-2</v>
      </c>
      <c r="AA30" s="16">
        <v>-1.2025318183822966E-2</v>
      </c>
      <c r="AB30" s="16">
        <v>2.6674046796974532E-3</v>
      </c>
      <c r="AC30" s="17" t="s">
        <v>123</v>
      </c>
      <c r="AD30" s="17" t="s">
        <v>126</v>
      </c>
      <c r="AE30" s="16">
        <v>-7.4432423890804789E-3</v>
      </c>
      <c r="AF30" s="16">
        <v>2.4019085850659937E-2</v>
      </c>
      <c r="AG30" s="16">
        <v>6.8465075601123974E-3</v>
      </c>
      <c r="AH30" s="17" t="s">
        <v>78</v>
      </c>
      <c r="AI30" s="16">
        <v>1.1211208608654329E-3</v>
      </c>
      <c r="AJ30" s="17" t="s">
        <v>130</v>
      </c>
      <c r="AK30" s="16">
        <v>9.547150620387513E-3</v>
      </c>
      <c r="AL30" s="17" t="s">
        <v>131</v>
      </c>
      <c r="AM30" s="18">
        <v>-1.2857803739428885E-2</v>
      </c>
    </row>
    <row r="31" spans="1:39" ht="24">
      <c r="A31" s="13" t="s">
        <v>66</v>
      </c>
      <c r="B31" s="14" t="s">
        <v>40</v>
      </c>
      <c r="C31" s="19">
        <v>2.3161746831969515E-2</v>
      </c>
      <c r="D31" s="17" t="s">
        <v>132</v>
      </c>
      <c r="E31" s="16">
        <v>4.4802521284584458E-3</v>
      </c>
      <c r="F31" s="16">
        <v>-1.3495489947649186E-2</v>
      </c>
      <c r="G31" s="16">
        <v>2.7897660069772064E-2</v>
      </c>
      <c r="H31" s="17" t="s">
        <v>133</v>
      </c>
      <c r="I31" s="16">
        <v>-2.1890671346917086E-2</v>
      </c>
      <c r="J31" s="16">
        <v>8.721997145373311E-3</v>
      </c>
      <c r="K31" s="16">
        <v>-1.4771247917929426E-2</v>
      </c>
      <c r="L31" s="16">
        <v>-1.1285929447074074E-2</v>
      </c>
      <c r="M31" s="16">
        <v>-1.4601335477985176E-2</v>
      </c>
      <c r="N31" s="16">
        <v>-2.3177756470665396E-2</v>
      </c>
      <c r="O31" s="16">
        <v>6.1971146809775227E-3</v>
      </c>
      <c r="P31" s="16">
        <v>-1.145008393034239E-2</v>
      </c>
      <c r="Q31" s="16">
        <v>-1.2806553755408505E-2</v>
      </c>
      <c r="R31" s="16">
        <v>-1.2697122594141476E-2</v>
      </c>
      <c r="S31" s="16">
        <v>-1.6665747646915252E-2</v>
      </c>
      <c r="T31" s="16">
        <v>-1.7638634057771482E-2</v>
      </c>
      <c r="U31" s="17" t="s">
        <v>94</v>
      </c>
      <c r="V31" s="17" t="s">
        <v>84</v>
      </c>
      <c r="W31" s="17" t="s">
        <v>94</v>
      </c>
      <c r="X31" s="17" t="s">
        <v>102</v>
      </c>
      <c r="Y31" s="17" t="s">
        <v>98</v>
      </c>
      <c r="Z31" s="16">
        <v>1.8291073411354147E-2</v>
      </c>
      <c r="AA31" s="17" t="s">
        <v>102</v>
      </c>
      <c r="AB31" s="16">
        <v>1.9177813569408526E-2</v>
      </c>
      <c r="AC31" s="16">
        <v>1.0540846860555311E-2</v>
      </c>
      <c r="AD31" s="16">
        <v>2.0080707479499826E-3</v>
      </c>
      <c r="AE31" s="17" t="s">
        <v>101</v>
      </c>
      <c r="AF31" s="17" t="s">
        <v>97</v>
      </c>
      <c r="AG31" s="17" t="s">
        <v>113</v>
      </c>
      <c r="AH31" s="16">
        <v>2.8816286108133193E-2</v>
      </c>
      <c r="AI31" s="16">
        <v>1.9599193991893506E-2</v>
      </c>
      <c r="AJ31" s="16">
        <v>-3.6306750825234628E-3</v>
      </c>
      <c r="AK31" s="16">
        <v>7.4602021396640494E-3</v>
      </c>
      <c r="AL31" s="16">
        <v>-1.0421664592449299E-2</v>
      </c>
      <c r="AM31" s="18">
        <v>2.8685247350050104E-2</v>
      </c>
    </row>
    <row r="32" spans="1:39" ht="24">
      <c r="A32" s="13" t="s">
        <v>67</v>
      </c>
      <c r="B32" s="14" t="s">
        <v>40</v>
      </c>
      <c r="C32" s="19">
        <v>3.1423378931458607E-2</v>
      </c>
      <c r="D32" s="16">
        <v>2.7792338869840758E-2</v>
      </c>
      <c r="E32" s="16">
        <v>-1.600025221713209E-2</v>
      </c>
      <c r="F32" s="16">
        <v>-5.8151895692074703E-3</v>
      </c>
      <c r="G32" s="17" t="s">
        <v>129</v>
      </c>
      <c r="H32" s="16">
        <v>-2.1115974018775806E-2</v>
      </c>
      <c r="I32" s="16">
        <v>8.5876571849835624E-4</v>
      </c>
      <c r="J32" s="16">
        <v>2.9158421417996943E-2</v>
      </c>
      <c r="K32" s="16">
        <v>-1.0855016037697195E-2</v>
      </c>
      <c r="L32" s="16">
        <v>6.3422436321221927E-4</v>
      </c>
      <c r="M32" s="16">
        <v>-9.0986107417642386E-3</v>
      </c>
      <c r="N32" s="16">
        <v>-1.1995400088922069E-2</v>
      </c>
      <c r="O32" s="16">
        <v>1.0423847993873596E-2</v>
      </c>
      <c r="P32" s="17" t="s">
        <v>121</v>
      </c>
      <c r="Q32" s="16">
        <v>-1.6971790932561705E-2</v>
      </c>
      <c r="R32" s="16">
        <v>-2.5580276249082858E-2</v>
      </c>
      <c r="S32" s="16">
        <v>9.7352819288488764E-3</v>
      </c>
      <c r="T32" s="16">
        <v>-9.330881098231901E-3</v>
      </c>
      <c r="U32" s="16">
        <v>-2.9419035563930732E-2</v>
      </c>
      <c r="V32" s="17" t="s">
        <v>80</v>
      </c>
      <c r="W32" s="17" t="s">
        <v>128</v>
      </c>
      <c r="X32" s="16">
        <v>2.8254580438755658E-2</v>
      </c>
      <c r="Y32" s="17" t="s">
        <v>126</v>
      </c>
      <c r="Z32" s="17" t="s">
        <v>93</v>
      </c>
      <c r="AA32" s="17" t="s">
        <v>134</v>
      </c>
      <c r="AB32" s="16">
        <v>2.5444298645646225E-2</v>
      </c>
      <c r="AC32" s="16">
        <v>1.8316253155443104E-2</v>
      </c>
      <c r="AD32" s="16">
        <v>-1.5497358665781906E-2</v>
      </c>
      <c r="AE32" s="16">
        <v>7.0739302175523138E-3</v>
      </c>
      <c r="AF32" s="16">
        <v>2.950791699735442E-2</v>
      </c>
      <c r="AG32" s="16">
        <v>2.2590006639781595E-2</v>
      </c>
      <c r="AH32" s="16">
        <v>1.39522719688581E-2</v>
      </c>
      <c r="AI32" s="16">
        <v>1.6785093557409318E-2</v>
      </c>
      <c r="AJ32" s="16">
        <v>2.1158849569171E-3</v>
      </c>
      <c r="AK32" s="16">
        <v>8.4270311564118208E-3</v>
      </c>
      <c r="AL32" s="16">
        <v>-6.1153697603528404E-3</v>
      </c>
      <c r="AM32" s="20" t="s">
        <v>102</v>
      </c>
    </row>
    <row r="33" spans="1:39" ht="24">
      <c r="A33" s="13" t="s">
        <v>68</v>
      </c>
      <c r="B33" s="14" t="s">
        <v>40</v>
      </c>
      <c r="C33" s="19">
        <v>2.7122589760697514E-3</v>
      </c>
      <c r="D33" s="17" t="s">
        <v>102</v>
      </c>
      <c r="E33" s="16">
        <v>2.4379315760888271E-2</v>
      </c>
      <c r="F33" s="17" t="s">
        <v>101</v>
      </c>
      <c r="G33" s="17" t="s">
        <v>134</v>
      </c>
      <c r="H33" s="16">
        <v>9.2583613542946766E-3</v>
      </c>
      <c r="I33" s="16">
        <v>1.6635329110089112E-2</v>
      </c>
      <c r="J33" s="17" t="s">
        <v>106</v>
      </c>
      <c r="K33" s="16">
        <v>8.0947740970574791E-3</v>
      </c>
      <c r="L33" s="16">
        <v>2.8810648664744545E-2</v>
      </c>
      <c r="M33" s="16">
        <v>2.584850478606621E-2</v>
      </c>
      <c r="N33" s="16">
        <v>1.2893944345307469E-2</v>
      </c>
      <c r="O33" s="17" t="s">
        <v>110</v>
      </c>
      <c r="P33" s="16">
        <v>1.5037074940770801E-2</v>
      </c>
      <c r="Q33" s="16">
        <v>1.3738678046133426E-2</v>
      </c>
      <c r="R33" s="16">
        <v>-4.9025767228033223E-4</v>
      </c>
      <c r="S33" s="17" t="s">
        <v>78</v>
      </c>
      <c r="T33" s="16">
        <v>1.1334621208986649E-2</v>
      </c>
      <c r="U33" s="16">
        <v>2.7011176485840704E-3</v>
      </c>
      <c r="V33" s="16">
        <v>-7.6250956829010961E-3</v>
      </c>
      <c r="W33" s="16">
        <v>-1.1976303070519509E-2</v>
      </c>
      <c r="X33" s="16">
        <v>-1.7390937678451502E-2</v>
      </c>
      <c r="Y33" s="17" t="s">
        <v>82</v>
      </c>
      <c r="Z33" s="16">
        <v>-9.3280725790691413E-3</v>
      </c>
      <c r="AA33" s="17" t="s">
        <v>135</v>
      </c>
      <c r="AB33" s="16">
        <v>5.5951115788088149E-3</v>
      </c>
      <c r="AC33" s="17" t="s">
        <v>80</v>
      </c>
      <c r="AD33" s="17" t="s">
        <v>124</v>
      </c>
      <c r="AE33" s="16">
        <v>-8.9781690122812136E-3</v>
      </c>
      <c r="AF33" s="16">
        <v>-4.7486460300241434E-3</v>
      </c>
      <c r="AG33" s="16">
        <v>-9.3749533239177382E-3</v>
      </c>
      <c r="AH33" s="16">
        <v>3.4294478032465495E-3</v>
      </c>
      <c r="AI33" s="16">
        <v>-7.7956896460631159E-3</v>
      </c>
      <c r="AJ33" s="17" t="s">
        <v>117</v>
      </c>
      <c r="AK33" s="16">
        <v>-1.2054693192193086E-3</v>
      </c>
      <c r="AL33" s="17" t="s">
        <v>94</v>
      </c>
      <c r="AM33" s="18">
        <v>6.9845440700747807E-3</v>
      </c>
    </row>
    <row r="34" spans="1:39" ht="24">
      <c r="A34" s="13" t="s">
        <v>69</v>
      </c>
      <c r="B34" s="14" t="s">
        <v>40</v>
      </c>
      <c r="C34" s="19">
        <v>3.150903878558086E-2</v>
      </c>
      <c r="D34" s="16">
        <v>1.0524040563937E-2</v>
      </c>
      <c r="E34" s="16">
        <v>3.0736771286385769E-2</v>
      </c>
      <c r="F34" s="16">
        <v>2.3803635823478601E-2</v>
      </c>
      <c r="G34" s="16">
        <v>1.8355514164277453E-2</v>
      </c>
      <c r="H34" s="17" t="s">
        <v>101</v>
      </c>
      <c r="I34" s="16">
        <v>-8.1480593471822873E-3</v>
      </c>
      <c r="J34" s="16">
        <v>3.0717380796826139E-2</v>
      </c>
      <c r="K34" s="17" t="s">
        <v>106</v>
      </c>
      <c r="L34" s="17" t="s">
        <v>93</v>
      </c>
      <c r="M34" s="16">
        <v>2.023702467979183E-2</v>
      </c>
      <c r="N34" s="16">
        <v>1.4524271562869215E-2</v>
      </c>
      <c r="O34" s="16">
        <v>-1.8018993986949641E-2</v>
      </c>
      <c r="P34" s="17" t="s">
        <v>118</v>
      </c>
      <c r="Q34" s="16">
        <v>3.8288863946951278E-3</v>
      </c>
      <c r="R34" s="16">
        <v>2.683960196801969E-2</v>
      </c>
      <c r="S34" s="16">
        <v>8.5121769996619936E-3</v>
      </c>
      <c r="T34" s="16">
        <v>-3.9002167105975445E-3</v>
      </c>
      <c r="U34" s="17" t="s">
        <v>113</v>
      </c>
      <c r="V34" s="16">
        <v>2.3054565768957997E-2</v>
      </c>
      <c r="W34" s="17" t="s">
        <v>123</v>
      </c>
      <c r="X34" s="16">
        <v>-9.8168976138098361E-3</v>
      </c>
      <c r="Y34" s="16">
        <v>-2.5881561895424385E-2</v>
      </c>
      <c r="Z34" s="16">
        <v>-2.7596272165305202E-2</v>
      </c>
      <c r="AA34" s="17" t="s">
        <v>80</v>
      </c>
      <c r="AB34" s="16">
        <v>-3.1449929794473287E-2</v>
      </c>
      <c r="AC34" s="17" t="s">
        <v>132</v>
      </c>
      <c r="AD34" s="16">
        <v>1.4989155084254933E-2</v>
      </c>
      <c r="AE34" s="16">
        <v>-1.9110439505026819E-2</v>
      </c>
      <c r="AF34" s="16">
        <v>-7.6200667394936406E-4</v>
      </c>
      <c r="AG34" s="16">
        <v>-3.4727818367107149E-3</v>
      </c>
      <c r="AH34" s="16">
        <v>-9.4520727985304212E-3</v>
      </c>
      <c r="AI34" s="17" t="s">
        <v>100</v>
      </c>
      <c r="AJ34" s="16">
        <v>4.9896153393279635E-3</v>
      </c>
      <c r="AK34" s="17" t="s">
        <v>124</v>
      </c>
      <c r="AL34" s="16">
        <v>-7.3023134755931408E-3</v>
      </c>
      <c r="AM34" s="18">
        <v>-2.8947282590963075E-2</v>
      </c>
    </row>
    <row r="35" spans="1:39" ht="24">
      <c r="A35" s="13" t="s">
        <v>70</v>
      </c>
      <c r="B35" s="14" t="s">
        <v>40</v>
      </c>
      <c r="C35" s="15" t="s">
        <v>136</v>
      </c>
      <c r="D35" s="16">
        <v>-1.4712841796397353E-2</v>
      </c>
      <c r="E35" s="16">
        <v>5.0034093215696523E-3</v>
      </c>
      <c r="F35" s="16">
        <v>1.3415607771808898E-2</v>
      </c>
      <c r="G35" s="16">
        <v>-1.0851542790937963E-2</v>
      </c>
      <c r="H35" s="16">
        <v>-2.6974988714220404E-3</v>
      </c>
      <c r="I35" s="16">
        <v>-4.5631110575273795E-3</v>
      </c>
      <c r="J35" s="17" t="s">
        <v>82</v>
      </c>
      <c r="K35" s="17" t="s">
        <v>129</v>
      </c>
      <c r="L35" s="16">
        <v>-1.6117764236506828E-2</v>
      </c>
      <c r="M35" s="17" t="s">
        <v>92</v>
      </c>
      <c r="N35" s="17" t="s">
        <v>80</v>
      </c>
      <c r="O35" s="16">
        <v>-2.291289946573662E-2</v>
      </c>
      <c r="P35" s="16">
        <v>-1.7358355584266977E-2</v>
      </c>
      <c r="Q35" s="16">
        <v>-2.8934615111763394E-2</v>
      </c>
      <c r="R35" s="16">
        <v>-7.7698934558871179E-3</v>
      </c>
      <c r="S35" s="17" t="s">
        <v>137</v>
      </c>
      <c r="T35" s="17" t="s">
        <v>104</v>
      </c>
      <c r="U35" s="16">
        <v>-1.3954074555480868E-2</v>
      </c>
      <c r="V35" s="17" t="s">
        <v>104</v>
      </c>
      <c r="W35" s="16">
        <v>-3.4717668775953946E-3</v>
      </c>
      <c r="X35" s="16">
        <v>2.465355327619587E-2</v>
      </c>
      <c r="Y35" s="16">
        <v>1.9243690114388097E-2</v>
      </c>
      <c r="Z35" s="17" t="s">
        <v>88</v>
      </c>
      <c r="AA35" s="16">
        <v>8.1032371649603346E-3</v>
      </c>
      <c r="AB35" s="16">
        <v>-4.3067521144665036E-3</v>
      </c>
      <c r="AC35" s="17" t="s">
        <v>106</v>
      </c>
      <c r="AD35" s="16">
        <v>1.3239357262848278E-2</v>
      </c>
      <c r="AE35" s="16">
        <v>1.7288610422912482E-2</v>
      </c>
      <c r="AF35" s="16">
        <v>2.2195724637452448E-2</v>
      </c>
      <c r="AG35" s="16">
        <v>1.8366505445938725E-2</v>
      </c>
      <c r="AH35" s="16">
        <v>5.8540164109929698E-3</v>
      </c>
      <c r="AI35" s="16">
        <v>4.8177695079248614E-3</v>
      </c>
      <c r="AJ35" s="17" t="s">
        <v>123</v>
      </c>
      <c r="AK35" s="16">
        <v>2.7413097379442321E-3</v>
      </c>
      <c r="AL35" s="17" t="s">
        <v>93</v>
      </c>
      <c r="AM35" s="20" t="s">
        <v>97</v>
      </c>
    </row>
    <row r="36" spans="1:39" ht="24">
      <c r="A36" s="13" t="s">
        <v>71</v>
      </c>
      <c r="B36" s="14" t="s">
        <v>40</v>
      </c>
      <c r="C36" s="15" t="s">
        <v>110</v>
      </c>
      <c r="D36" s="16">
        <v>2.8623787472853303E-2</v>
      </c>
      <c r="E36" s="17" t="s">
        <v>77</v>
      </c>
      <c r="F36" s="16">
        <v>3.0248158047501219E-2</v>
      </c>
      <c r="G36" s="17" t="s">
        <v>102</v>
      </c>
      <c r="H36" s="17" t="s">
        <v>78</v>
      </c>
      <c r="I36" s="16">
        <v>1.5128612380864723E-2</v>
      </c>
      <c r="J36" s="17" t="s">
        <v>131</v>
      </c>
      <c r="K36" s="17" t="s">
        <v>97</v>
      </c>
      <c r="L36" s="17" t="s">
        <v>101</v>
      </c>
      <c r="M36" s="16">
        <v>7.6566638310302066E-3</v>
      </c>
      <c r="N36" s="16">
        <v>1.8616190173423614E-4</v>
      </c>
      <c r="O36" s="17" t="s">
        <v>96</v>
      </c>
      <c r="P36" s="16">
        <v>2.61185078656671E-2</v>
      </c>
      <c r="Q36" s="16">
        <v>-1.7319120789458077E-3</v>
      </c>
      <c r="R36" s="17" t="s">
        <v>82</v>
      </c>
      <c r="S36" s="16">
        <v>3.146766513853564E-2</v>
      </c>
      <c r="T36" s="16">
        <v>2.0718304386692366E-2</v>
      </c>
      <c r="U36" s="16">
        <v>2.2442981275857633E-2</v>
      </c>
      <c r="V36" s="16">
        <v>2.1469472498597784E-2</v>
      </c>
      <c r="W36" s="16">
        <v>-1.2844784552412765E-2</v>
      </c>
      <c r="X36" s="16">
        <v>1.0775662436040312E-2</v>
      </c>
      <c r="Y36" s="16">
        <v>-1.3351947831162475E-2</v>
      </c>
      <c r="Z36" s="16">
        <v>2.0611480002099343E-2</v>
      </c>
      <c r="AA36" s="16">
        <v>6.9829873624533663E-3</v>
      </c>
      <c r="AB36" s="16">
        <v>-1.6038027423982359E-2</v>
      </c>
      <c r="AC36" s="16">
        <v>-2.8934243341081314E-2</v>
      </c>
      <c r="AD36" s="17" t="s">
        <v>137</v>
      </c>
      <c r="AE36" s="16">
        <v>-1.8521914159300868E-2</v>
      </c>
      <c r="AF36" s="17" t="s">
        <v>100</v>
      </c>
      <c r="AG36" s="16">
        <v>-2.5353688019723989E-2</v>
      </c>
      <c r="AH36" s="17" t="s">
        <v>84</v>
      </c>
      <c r="AI36" s="16">
        <v>-1.4818104898166385E-2</v>
      </c>
      <c r="AJ36" s="16">
        <v>-1.966275372180885E-2</v>
      </c>
      <c r="AK36" s="16">
        <v>-7.8794628364844081E-3</v>
      </c>
      <c r="AL36" s="16">
        <v>3.9238696221280036E-3</v>
      </c>
      <c r="AM36" s="20" t="s">
        <v>129</v>
      </c>
    </row>
    <row r="37" spans="1:39" ht="24">
      <c r="A37" s="13" t="s">
        <v>72</v>
      </c>
      <c r="B37" s="14" t="s">
        <v>40</v>
      </c>
      <c r="C37" s="19">
        <v>1.4862709412935491E-2</v>
      </c>
      <c r="D37" s="16">
        <v>-1.0370021367224197E-2</v>
      </c>
      <c r="E37" s="16">
        <v>3.2796153229546886E-3</v>
      </c>
      <c r="F37" s="16">
        <v>3.0869390457728116E-2</v>
      </c>
      <c r="G37" s="16">
        <v>-6.124574255947415E-3</v>
      </c>
      <c r="H37" s="17" t="s">
        <v>123</v>
      </c>
      <c r="I37" s="17" t="s">
        <v>78</v>
      </c>
      <c r="J37" s="17" t="s">
        <v>82</v>
      </c>
      <c r="K37" s="17" t="s">
        <v>93</v>
      </c>
      <c r="L37" s="17" t="s">
        <v>107</v>
      </c>
      <c r="M37" s="16">
        <v>6.7783703354396766E-3</v>
      </c>
      <c r="N37" s="16">
        <v>-3.2071921103452349E-3</v>
      </c>
      <c r="O37" s="16">
        <v>-6.0341739379080718E-3</v>
      </c>
      <c r="P37" s="17" t="s">
        <v>101</v>
      </c>
      <c r="Q37" s="16">
        <v>-1.4317149386156871E-3</v>
      </c>
      <c r="R37" s="16">
        <v>9.2088703186928578E-3</v>
      </c>
      <c r="S37" s="16">
        <v>6.3278009485734582E-3</v>
      </c>
      <c r="T37" s="16">
        <v>4.447419605309217E-3</v>
      </c>
      <c r="U37" s="17" t="s">
        <v>99</v>
      </c>
      <c r="V37" s="16">
        <v>2.04673920608218E-2</v>
      </c>
      <c r="W37" s="17" t="s">
        <v>131</v>
      </c>
      <c r="X37" s="16">
        <v>-2.6594714950410043E-3</v>
      </c>
      <c r="Y37" s="16">
        <v>-3.0454862860433383E-2</v>
      </c>
      <c r="Z37" s="16">
        <v>3.5201588325954368E-3</v>
      </c>
      <c r="AA37" s="17" t="s">
        <v>94</v>
      </c>
      <c r="AB37" s="16">
        <v>-2.5596346298788628E-2</v>
      </c>
      <c r="AC37" s="16">
        <v>-7.3068917128651751E-3</v>
      </c>
      <c r="AD37" s="17" t="s">
        <v>117</v>
      </c>
      <c r="AE37" s="17" t="s">
        <v>94</v>
      </c>
      <c r="AF37" s="16">
        <v>-2.1897679475960753E-2</v>
      </c>
      <c r="AG37" s="16">
        <v>-2.0779194430677703E-2</v>
      </c>
      <c r="AH37" s="16">
        <v>-2.3713955204921127E-2</v>
      </c>
      <c r="AI37" s="16">
        <v>-2.7523316322016701E-2</v>
      </c>
      <c r="AJ37" s="16">
        <v>2.4604489018716941E-2</v>
      </c>
      <c r="AK37" s="16">
        <v>-3.5914666973142092E-3</v>
      </c>
      <c r="AL37" s="17" t="s">
        <v>129</v>
      </c>
      <c r="AM37" s="18">
        <v>3.9234868232105834E-3</v>
      </c>
    </row>
    <row r="38" spans="1:39" ht="24">
      <c r="A38" s="13" t="s">
        <v>73</v>
      </c>
      <c r="B38" s="14" t="s">
        <v>40</v>
      </c>
      <c r="C38" s="15" t="s">
        <v>138</v>
      </c>
      <c r="D38" s="16">
        <v>8.6803920093188255E-3</v>
      </c>
      <c r="E38" s="16">
        <v>-4.9794494740968967E-3</v>
      </c>
      <c r="F38" s="16">
        <v>3.859730871475816E-3</v>
      </c>
      <c r="G38" s="16">
        <v>2.9101538308699972E-2</v>
      </c>
      <c r="H38" s="16">
        <v>3.8633178911077768E-3</v>
      </c>
      <c r="I38" s="16">
        <v>-1.2589934993496978E-2</v>
      </c>
      <c r="J38" s="17" t="s">
        <v>135</v>
      </c>
      <c r="K38" s="17" t="s">
        <v>82</v>
      </c>
      <c r="L38" s="16">
        <v>-4.2598614942930954E-3</v>
      </c>
      <c r="M38" s="16">
        <v>-2.6710549460656815E-2</v>
      </c>
      <c r="N38" s="17" t="s">
        <v>94</v>
      </c>
      <c r="O38" s="16">
        <v>-1.3337058068202219E-2</v>
      </c>
      <c r="P38" s="16">
        <v>-4.0402394495893494E-3</v>
      </c>
      <c r="Q38" s="16">
        <v>-1.5008052785731366E-2</v>
      </c>
      <c r="R38" s="16">
        <v>-1.7019171696077289E-2</v>
      </c>
      <c r="S38" s="17" t="s">
        <v>121</v>
      </c>
      <c r="T38" s="17" t="s">
        <v>84</v>
      </c>
      <c r="U38" s="17" t="s">
        <v>100</v>
      </c>
      <c r="V38" s="17" t="s">
        <v>125</v>
      </c>
      <c r="W38" s="16">
        <v>-2.0258080696780829E-2</v>
      </c>
      <c r="X38" s="17" t="s">
        <v>111</v>
      </c>
      <c r="Y38" s="17" t="s">
        <v>101</v>
      </c>
      <c r="Z38" s="17" t="s">
        <v>119</v>
      </c>
      <c r="AA38" s="17" t="s">
        <v>106</v>
      </c>
      <c r="AB38" s="16">
        <v>1.2341179591859708E-2</v>
      </c>
      <c r="AC38" s="16">
        <v>3.0592780636033098E-2</v>
      </c>
      <c r="AD38" s="16">
        <v>-8.4209215463525275E-4</v>
      </c>
      <c r="AE38" s="16">
        <v>-1.0336622095904059E-3</v>
      </c>
      <c r="AF38" s="17" t="s">
        <v>82</v>
      </c>
      <c r="AG38" s="16">
        <v>2.6046727278960614E-2</v>
      </c>
      <c r="AH38" s="16">
        <v>2.2962476075190565E-2</v>
      </c>
      <c r="AI38" s="16">
        <v>1.2755623234139096E-2</v>
      </c>
      <c r="AJ38" s="16">
        <v>1.1723821057950633E-2</v>
      </c>
      <c r="AK38" s="16">
        <v>-1.6612805657773807E-3</v>
      </c>
      <c r="AL38" s="17" t="s">
        <v>82</v>
      </c>
      <c r="AM38" s="20" t="s">
        <v>89</v>
      </c>
    </row>
    <row r="39" spans="1:39" ht="24">
      <c r="A39" s="13" t="s">
        <v>74</v>
      </c>
      <c r="B39" s="14" t="s">
        <v>40</v>
      </c>
      <c r="C39" s="19">
        <v>-1.6822624491962531E-2</v>
      </c>
      <c r="D39" s="16">
        <v>1.987340295085373E-3</v>
      </c>
      <c r="E39" s="16">
        <v>1.590320891858189E-2</v>
      </c>
      <c r="F39" s="16">
        <v>3.7800197338276483E-3</v>
      </c>
      <c r="G39" s="16">
        <v>-1.544495877190352E-2</v>
      </c>
      <c r="H39" s="16">
        <v>1.4634251607057889E-2</v>
      </c>
      <c r="I39" s="16">
        <v>6.3542373598374823E-3</v>
      </c>
      <c r="J39" s="16">
        <v>-8.4696852088756759E-4</v>
      </c>
      <c r="K39" s="16">
        <v>1.3189996746913849E-2</v>
      </c>
      <c r="L39" s="16">
        <v>5.3040333136180366E-3</v>
      </c>
      <c r="M39" s="16">
        <v>1.3234697008465631E-2</v>
      </c>
      <c r="N39" s="17" t="s">
        <v>102</v>
      </c>
      <c r="O39" s="16">
        <v>-1.6614591325332332E-2</v>
      </c>
      <c r="P39" s="16">
        <v>1.3505733449855105E-2</v>
      </c>
      <c r="Q39" s="17" t="s">
        <v>113</v>
      </c>
      <c r="R39" s="17" t="s">
        <v>77</v>
      </c>
      <c r="S39" s="16">
        <v>1.564808607993267E-2</v>
      </c>
      <c r="T39" s="16">
        <v>1.7493423294102698E-2</v>
      </c>
      <c r="U39" s="17" t="s">
        <v>79</v>
      </c>
      <c r="V39" s="17" t="s">
        <v>114</v>
      </c>
      <c r="W39" s="17" t="s">
        <v>126</v>
      </c>
      <c r="X39" s="17" t="s">
        <v>125</v>
      </c>
      <c r="Y39" s="17" t="s">
        <v>116</v>
      </c>
      <c r="Z39" s="17" t="s">
        <v>124</v>
      </c>
      <c r="AA39" s="17" t="s">
        <v>124</v>
      </c>
      <c r="AB39" s="16">
        <v>-1.0863496050468938E-2</v>
      </c>
      <c r="AC39" s="16">
        <v>1.4925101225113067E-2</v>
      </c>
      <c r="AD39" s="17" t="s">
        <v>135</v>
      </c>
      <c r="AE39" s="16">
        <v>-7.4923152890809027E-3</v>
      </c>
      <c r="AF39" s="16">
        <v>1.3605070465443878E-2</v>
      </c>
      <c r="AG39" s="16">
        <v>-5.0080116639688458E-3</v>
      </c>
      <c r="AH39" s="16">
        <v>1.6070383581405636E-2</v>
      </c>
      <c r="AI39" s="16">
        <v>-1.8300700688806511E-2</v>
      </c>
      <c r="AJ39" s="16">
        <v>2.4458308900589022E-2</v>
      </c>
      <c r="AK39" s="16">
        <v>-1.1706459139660954E-2</v>
      </c>
      <c r="AL39" s="17" t="s">
        <v>117</v>
      </c>
      <c r="AM39" s="20" t="s">
        <v>137</v>
      </c>
    </row>
    <row r="40" spans="1:39" ht="24">
      <c r="A40" s="13" t="s">
        <v>75</v>
      </c>
      <c r="B40" s="14" t="s">
        <v>40</v>
      </c>
      <c r="C40" s="19">
        <v>1.5465951244602495E-2</v>
      </c>
      <c r="D40" s="16">
        <v>-3.5814834938103211E-3</v>
      </c>
      <c r="E40" s="16">
        <v>1.5041525269289096E-2</v>
      </c>
      <c r="F40" s="16">
        <v>2.9381703483550636E-2</v>
      </c>
      <c r="G40" s="16">
        <v>2.0674174246233202E-3</v>
      </c>
      <c r="H40" s="17" t="s">
        <v>93</v>
      </c>
      <c r="I40" s="16">
        <v>1.1141239822794684E-2</v>
      </c>
      <c r="J40" s="16">
        <v>1.1653597650162216E-2</v>
      </c>
      <c r="K40" s="17" t="s">
        <v>112</v>
      </c>
      <c r="L40" s="16">
        <v>2.1655774535900747E-2</v>
      </c>
      <c r="M40" s="16">
        <v>9.0434252994299885E-3</v>
      </c>
      <c r="N40" s="16">
        <v>2.7242744930058412E-2</v>
      </c>
      <c r="O40" s="16">
        <v>-1.8509298775789558E-2</v>
      </c>
      <c r="P40" s="16">
        <v>1.5642832774221377E-2</v>
      </c>
      <c r="Q40" s="16">
        <v>-5.5638705072933664E-3</v>
      </c>
      <c r="R40" s="17" t="s">
        <v>93</v>
      </c>
      <c r="S40" s="16">
        <v>1.0087428437430128E-2</v>
      </c>
      <c r="T40" s="16">
        <v>-6.7570271410288991E-4</v>
      </c>
      <c r="U40" s="17" t="s">
        <v>119</v>
      </c>
      <c r="V40" s="17" t="s">
        <v>107</v>
      </c>
      <c r="W40" s="17" t="s">
        <v>139</v>
      </c>
      <c r="X40" s="16">
        <v>-3.0202002288544149E-2</v>
      </c>
      <c r="Y40" s="17" t="s">
        <v>121</v>
      </c>
      <c r="Z40" s="16">
        <v>-2.2231684727758234E-2</v>
      </c>
      <c r="AA40" s="17" t="s">
        <v>137</v>
      </c>
      <c r="AB40" s="16">
        <v>-1.5729582949043287E-2</v>
      </c>
      <c r="AC40" s="16">
        <v>4.9548698728079993E-3</v>
      </c>
      <c r="AD40" s="16">
        <v>2.4330704705177796E-2</v>
      </c>
      <c r="AE40" s="17" t="s">
        <v>80</v>
      </c>
      <c r="AF40" s="16">
        <v>-5.4186890151234823E-3</v>
      </c>
      <c r="AG40" s="16">
        <v>-1.0035571742515972E-2</v>
      </c>
      <c r="AH40" s="16">
        <v>-1.1966482780458377E-2</v>
      </c>
      <c r="AI40" s="17" t="s">
        <v>94</v>
      </c>
      <c r="AJ40" s="17" t="s">
        <v>140</v>
      </c>
      <c r="AK40" s="16">
        <v>-1.2939972374245781E-2</v>
      </c>
      <c r="AL40" s="16">
        <v>2.4384495387031989E-2</v>
      </c>
      <c r="AM40" s="18">
        <v>-1.9475125927489567E-2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1.6827921039720506E-8</v>
      </c>
      <c r="E47" s="10">
        <f t="shared" ref="E47:AM47" si="0">$C5^2*E5^2</f>
        <v>2.9051037992617633E-8</v>
      </c>
      <c r="F47" s="10">
        <f t="shared" si="0"/>
        <v>6.0630350378712911E-8</v>
      </c>
      <c r="G47" s="10">
        <f t="shared" si="0"/>
        <v>6.8824422762060895E-8</v>
      </c>
      <c r="H47" s="10">
        <f t="shared" si="0"/>
        <v>2.1517444740275147E-8</v>
      </c>
      <c r="I47" s="10">
        <f t="shared" si="0"/>
        <v>2.1252309386984757E-9</v>
      </c>
      <c r="J47" s="10">
        <f t="shared" si="0"/>
        <v>3.0595434227683637E-8</v>
      </c>
      <c r="K47" s="10">
        <f t="shared" si="0"/>
        <v>6.3780002615437159E-9</v>
      </c>
      <c r="L47" s="10">
        <f t="shared" si="0"/>
        <v>4.8380165795918814E-8</v>
      </c>
      <c r="M47" s="10">
        <f t="shared" si="0"/>
        <v>4.3177379996548254E-8</v>
      </c>
      <c r="N47" s="10">
        <f t="shared" si="0"/>
        <v>7.345228027222708E-9</v>
      </c>
      <c r="O47" s="10">
        <f t="shared" si="0"/>
        <v>3.7044566976964889E-8</v>
      </c>
      <c r="P47" s="10">
        <f t="shared" si="0"/>
        <v>3.5980779123248859E-9</v>
      </c>
      <c r="Q47" s="10">
        <f t="shared" si="0"/>
        <v>4.9299656309376575E-9</v>
      </c>
      <c r="R47" s="11">
        <f t="shared" si="0"/>
        <v>9.9276573510093856E-5</v>
      </c>
      <c r="S47" s="10">
        <f t="shared" si="0"/>
        <v>2.7458532741289362E-8</v>
      </c>
      <c r="T47" s="10">
        <f t="shared" si="0"/>
        <v>5.8901367557581141E-9</v>
      </c>
      <c r="U47" s="10">
        <f t="shared" si="0"/>
        <v>2.702432174123179E-8</v>
      </c>
      <c r="V47" s="10">
        <f t="shared" si="0"/>
        <v>1.1557692611814751E-8</v>
      </c>
      <c r="W47" s="11">
        <f t="shared" si="0"/>
        <v>1.0289018950153243E-7</v>
      </c>
      <c r="X47" s="10">
        <f t="shared" si="0"/>
        <v>5.2082786212769338E-8</v>
      </c>
      <c r="Y47" s="10">
        <f t="shared" si="0"/>
        <v>1.0785889777637064E-10</v>
      </c>
      <c r="Z47" s="10">
        <f t="shared" si="0"/>
        <v>3.3081681336732805E-8</v>
      </c>
      <c r="AA47" s="10">
        <f t="shared" si="0"/>
        <v>2.3540198546329738E-11</v>
      </c>
      <c r="AB47" s="10">
        <f t="shared" si="0"/>
        <v>1.086341153359046E-8</v>
      </c>
      <c r="AC47" s="10">
        <f t="shared" si="0"/>
        <v>7.5519996323715494E-8</v>
      </c>
      <c r="AD47" s="11">
        <f t="shared" si="0"/>
        <v>1.0289018950153243E-7</v>
      </c>
      <c r="AE47" s="10">
        <f t="shared" si="0"/>
        <v>6.6841903690050602E-9</v>
      </c>
      <c r="AF47" s="10">
        <f t="shared" si="0"/>
        <v>5.7284231033444725E-9</v>
      </c>
      <c r="AG47" s="10">
        <f t="shared" si="0"/>
        <v>4.8380927135650369E-8</v>
      </c>
      <c r="AH47" s="10">
        <f t="shared" si="0"/>
        <v>1.9421508136691499E-8</v>
      </c>
      <c r="AI47" s="10">
        <f t="shared" si="0"/>
        <v>6.5197214434553227E-8</v>
      </c>
      <c r="AJ47" s="11">
        <f t="shared" si="0"/>
        <v>2.0346936888730777E-7</v>
      </c>
      <c r="AK47" s="10">
        <f t="shared" si="0"/>
        <v>1.7583532655459132E-8</v>
      </c>
      <c r="AL47" s="10">
        <f t="shared" si="0"/>
        <v>8.8904964571315599E-9</v>
      </c>
      <c r="AM47" s="12">
        <f t="shared" si="0"/>
        <v>1.3022039608787696E-7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1.774914227965126E-7</v>
      </c>
      <c r="E48" s="16">
        <f t="shared" si="1"/>
        <v>2.3912534274626286E-7</v>
      </c>
      <c r="F48" s="16">
        <f t="shared" si="1"/>
        <v>8.9400336250467627E-9</v>
      </c>
      <c r="G48" s="17">
        <f t="shared" si="1"/>
        <v>1.9712159999999999E-6</v>
      </c>
      <c r="H48" s="16">
        <f t="shared" si="1"/>
        <v>1.1191927143119013E-7</v>
      </c>
      <c r="I48" s="16">
        <f t="shared" si="1"/>
        <v>3.4808701192963512E-7</v>
      </c>
      <c r="J48" s="16">
        <f t="shared" si="1"/>
        <v>2.2503893936472086E-8</v>
      </c>
      <c r="K48" s="16">
        <f t="shared" si="1"/>
        <v>4.0992533115950215E-7</v>
      </c>
      <c r="L48" s="16">
        <f t="shared" si="1"/>
        <v>2.8537325811511853E-7</v>
      </c>
      <c r="M48" s="16">
        <f t="shared" si="1"/>
        <v>5.0556035796710321E-7</v>
      </c>
      <c r="N48" s="16">
        <f t="shared" si="1"/>
        <v>4.8616228242982345E-7</v>
      </c>
      <c r="O48" s="16">
        <f t="shared" si="1"/>
        <v>1.2188105228627523E-6</v>
      </c>
      <c r="P48" s="17">
        <f t="shared" si="1"/>
        <v>1.2804946559999998E-3</v>
      </c>
      <c r="Q48" s="16">
        <f t="shared" si="1"/>
        <v>3.1360072389643305E-7</v>
      </c>
      <c r="R48" s="16">
        <f t="shared" si="1"/>
        <v>4.6635481926913499E-8</v>
      </c>
      <c r="S48" s="16">
        <f t="shared" si="1"/>
        <v>2.4163239806020127E-7</v>
      </c>
      <c r="T48" s="16">
        <f t="shared" si="1"/>
        <v>1.5191493214889972E-7</v>
      </c>
      <c r="U48" s="16">
        <f t="shared" si="1"/>
        <v>2.6639375117117265E-7</v>
      </c>
      <c r="V48" s="16">
        <f t="shared" si="1"/>
        <v>1.0803410756010174E-7</v>
      </c>
      <c r="W48" s="16">
        <f t="shared" si="1"/>
        <v>5.1294761268466157E-8</v>
      </c>
      <c r="X48" s="16">
        <f t="shared" si="1"/>
        <v>3.2533620584808133E-7</v>
      </c>
      <c r="Y48" s="16">
        <f t="shared" si="1"/>
        <v>1.7783979136397831E-7</v>
      </c>
      <c r="Z48" s="16">
        <f t="shared" si="1"/>
        <v>8.142849956196988E-7</v>
      </c>
      <c r="AA48" s="16">
        <f t="shared" si="1"/>
        <v>3.0970597198645831E-7</v>
      </c>
      <c r="AB48" s="16">
        <f t="shared" si="1"/>
        <v>2.8254397519002322E-7</v>
      </c>
      <c r="AC48" s="17">
        <f t="shared" si="1"/>
        <v>2.3963039999999995E-6</v>
      </c>
      <c r="AD48" s="16">
        <f t="shared" si="1"/>
        <v>2.5014459258712695E-7</v>
      </c>
      <c r="AE48" s="16">
        <f t="shared" si="1"/>
        <v>4.7010612729191366E-8</v>
      </c>
      <c r="AF48" s="16">
        <f t="shared" si="1"/>
        <v>6.0080907714512017E-7</v>
      </c>
      <c r="AG48" s="17">
        <f t="shared" si="1"/>
        <v>1.3271039999999999E-6</v>
      </c>
      <c r="AH48" s="16">
        <f t="shared" si="1"/>
        <v>3.0456271514654527E-8</v>
      </c>
      <c r="AI48" s="16">
        <f t="shared" si="1"/>
        <v>2.5710240584221681E-7</v>
      </c>
      <c r="AJ48" s="16">
        <f t="shared" si="1"/>
        <v>3.3866438466400497E-7</v>
      </c>
      <c r="AK48" s="16">
        <f t="shared" si="1"/>
        <v>5.6267591122562071E-8</v>
      </c>
      <c r="AL48" s="17">
        <f t="shared" si="1"/>
        <v>1.5876000000000001E-6</v>
      </c>
      <c r="AM48" s="18">
        <f t="shared" si="1"/>
        <v>9.2587519659527995E-7</v>
      </c>
    </row>
    <row r="49" spans="1:39" ht="24">
      <c r="A49" s="13" t="s">
        <v>42</v>
      </c>
      <c r="B49" s="14" t="s">
        <v>40</v>
      </c>
      <c r="C49" s="15"/>
      <c r="D49" s="17">
        <f t="shared" ref="D49:AM49" si="2">$C7^2*D7^2</f>
        <v>6.5280250000000001E-6</v>
      </c>
      <c r="E49" s="16">
        <f t="shared" si="2"/>
        <v>6.9814937753177107E-8</v>
      </c>
      <c r="F49" s="16">
        <f t="shared" si="2"/>
        <v>1.820875640133482E-7</v>
      </c>
      <c r="G49" s="16">
        <f t="shared" si="2"/>
        <v>2.7987944298802023E-7</v>
      </c>
      <c r="H49" s="16">
        <f t="shared" si="2"/>
        <v>3.0566449115179326E-7</v>
      </c>
      <c r="I49" s="16">
        <f t="shared" si="2"/>
        <v>4.3820650860842117E-6</v>
      </c>
      <c r="J49" s="16">
        <f t="shared" si="2"/>
        <v>5.8629442875096734E-9</v>
      </c>
      <c r="K49" s="16">
        <f t="shared" si="2"/>
        <v>1.6767245192299333E-6</v>
      </c>
      <c r="L49" s="16">
        <f t="shared" si="2"/>
        <v>1.8498070124918892E-7</v>
      </c>
      <c r="M49" s="16">
        <f t="shared" si="2"/>
        <v>4.2511152029772182E-6</v>
      </c>
      <c r="N49" s="16">
        <f t="shared" si="2"/>
        <v>1.5156860237844562E-6</v>
      </c>
      <c r="O49" s="16">
        <f t="shared" si="2"/>
        <v>2.9977042026211088E-6</v>
      </c>
      <c r="P49" s="16">
        <f t="shared" si="2"/>
        <v>1.9446165216033203E-7</v>
      </c>
      <c r="Q49" s="17">
        <f t="shared" si="2"/>
        <v>6.9063839999999984E-6</v>
      </c>
      <c r="R49" s="16">
        <f t="shared" si="2"/>
        <v>3.5649199055294496E-7</v>
      </c>
      <c r="S49" s="16">
        <f t="shared" si="2"/>
        <v>4.7122150389809777E-6</v>
      </c>
      <c r="T49" s="16">
        <f t="shared" si="2"/>
        <v>5.3636252601703611E-8</v>
      </c>
      <c r="U49" s="16">
        <f t="shared" si="2"/>
        <v>7.3860597221472885E-7</v>
      </c>
      <c r="V49" s="16">
        <f t="shared" si="2"/>
        <v>1.0614463575445482E-7</v>
      </c>
      <c r="W49" s="16">
        <f t="shared" si="2"/>
        <v>3.078311241267828E-7</v>
      </c>
      <c r="X49" s="16">
        <f t="shared" si="2"/>
        <v>1.2953125724840109E-6</v>
      </c>
      <c r="Y49" s="16">
        <f t="shared" si="2"/>
        <v>2.4559818480447606E-7</v>
      </c>
      <c r="Z49" s="16">
        <f t="shared" si="2"/>
        <v>1.2945950887247756E-6</v>
      </c>
      <c r="AA49" s="16">
        <f t="shared" si="2"/>
        <v>4.5506490828850685E-7</v>
      </c>
      <c r="AB49" s="16">
        <f t="shared" si="2"/>
        <v>1.4346501539648169E-7</v>
      </c>
      <c r="AC49" s="16">
        <f t="shared" si="2"/>
        <v>2.0382876243771173E-6</v>
      </c>
      <c r="AD49" s="16">
        <f t="shared" si="2"/>
        <v>3.1720798022291286E-7</v>
      </c>
      <c r="AE49" s="17">
        <f t="shared" si="2"/>
        <v>5.2652438439999994E-3</v>
      </c>
      <c r="AF49" s="16">
        <f t="shared" si="2"/>
        <v>2.3708339793679985E-6</v>
      </c>
      <c r="AG49" s="16">
        <f t="shared" si="2"/>
        <v>5.9577320816655737E-7</v>
      </c>
      <c r="AH49" s="16">
        <f t="shared" si="2"/>
        <v>1.7632561100672169E-6</v>
      </c>
      <c r="AI49" s="16">
        <f t="shared" si="2"/>
        <v>8.3022296595458764E-8</v>
      </c>
      <c r="AJ49" s="17">
        <f t="shared" si="2"/>
        <v>8.5264000000000002E-6</v>
      </c>
      <c r="AK49" s="16">
        <f t="shared" si="2"/>
        <v>1.1900588329994094E-7</v>
      </c>
      <c r="AL49" s="17">
        <f t="shared" si="2"/>
        <v>6.9063839999999984E-6</v>
      </c>
      <c r="AM49" s="18">
        <f t="shared" si="2"/>
        <v>1.916592111388824E-6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6.5086890152087205E-8</v>
      </c>
      <c r="E50" s="16">
        <f t="shared" si="3"/>
        <v>1.1985325119487057E-8</v>
      </c>
      <c r="F50" s="16">
        <f t="shared" si="3"/>
        <v>7.1168728348208561E-8</v>
      </c>
      <c r="G50" s="16">
        <f t="shared" si="3"/>
        <v>2.0020096445580537E-10</v>
      </c>
      <c r="H50" s="16">
        <f t="shared" si="3"/>
        <v>2.6648023067503419E-9</v>
      </c>
      <c r="I50" s="16">
        <f t="shared" si="3"/>
        <v>4.5056277931324619E-10</v>
      </c>
      <c r="J50" s="16">
        <f t="shared" si="3"/>
        <v>9.4211299144899185E-9</v>
      </c>
      <c r="K50" s="16">
        <f t="shared" si="3"/>
        <v>1.3354221929339405E-7</v>
      </c>
      <c r="L50" s="17">
        <f t="shared" si="3"/>
        <v>4.8623820677854752E-4</v>
      </c>
      <c r="M50" s="16">
        <f t="shared" si="3"/>
        <v>7.0399612069508886E-9</v>
      </c>
      <c r="N50" s="16">
        <f t="shared" si="3"/>
        <v>1.3305539528158575E-7</v>
      </c>
      <c r="O50" s="16">
        <f t="shared" si="3"/>
        <v>5.4248035320380989E-9</v>
      </c>
      <c r="P50" s="16">
        <f t="shared" si="3"/>
        <v>1.0767006841668217E-7</v>
      </c>
      <c r="Q50" s="16">
        <f t="shared" si="3"/>
        <v>4.9084583190417702E-7</v>
      </c>
      <c r="R50" s="16">
        <f t="shared" si="3"/>
        <v>2.3617859237135239E-7</v>
      </c>
      <c r="S50" s="16">
        <f t="shared" si="3"/>
        <v>2.0277495933215179E-9</v>
      </c>
      <c r="T50" s="16">
        <f t="shared" si="3"/>
        <v>2.4353815750817234E-7</v>
      </c>
      <c r="U50" s="16">
        <f t="shared" si="3"/>
        <v>1.5016852517547873E-7</v>
      </c>
      <c r="V50" s="16">
        <f t="shared" si="3"/>
        <v>5.7690108560874966E-8</v>
      </c>
      <c r="W50" s="16">
        <f t="shared" si="3"/>
        <v>6.017038945465454E-8</v>
      </c>
      <c r="X50" s="16">
        <f t="shared" si="3"/>
        <v>4.3855181833670364E-7</v>
      </c>
      <c r="Y50" s="17">
        <f t="shared" si="3"/>
        <v>5.3700516625627967E-7</v>
      </c>
      <c r="Z50" s="17">
        <f t="shared" si="3"/>
        <v>5.0495251629607925E-7</v>
      </c>
      <c r="AA50" s="16">
        <f t="shared" si="3"/>
        <v>4.2832303659147079E-7</v>
      </c>
      <c r="AB50" s="16">
        <f t="shared" si="3"/>
        <v>1.5102818173739066E-7</v>
      </c>
      <c r="AC50" s="17">
        <f t="shared" si="3"/>
        <v>9.9856332568316458E-7</v>
      </c>
      <c r="AD50" s="16">
        <f t="shared" si="3"/>
        <v>1.4633883284163483E-8</v>
      </c>
      <c r="AE50" s="16">
        <f t="shared" si="3"/>
        <v>1.6950955310823646E-8</v>
      </c>
      <c r="AF50" s="16">
        <f t="shared" si="3"/>
        <v>3.698875824584488E-7</v>
      </c>
      <c r="AG50" s="16">
        <f t="shared" si="3"/>
        <v>9.5819876988015527E-8</v>
      </c>
      <c r="AH50" s="16">
        <f t="shared" si="3"/>
        <v>2.0370630088600489E-8</v>
      </c>
      <c r="AI50" s="16">
        <f t="shared" si="3"/>
        <v>2.3050205709169031E-9</v>
      </c>
      <c r="AJ50" s="16">
        <f t="shared" si="3"/>
        <v>2.4523995412290796E-7</v>
      </c>
      <c r="AK50" s="16">
        <f t="shared" si="3"/>
        <v>7.2307102853425055E-8</v>
      </c>
      <c r="AL50" s="17">
        <f t="shared" si="3"/>
        <v>1.1839755777606314E-6</v>
      </c>
      <c r="AM50" s="20">
        <f t="shared" si="3"/>
        <v>6.0406917232685281E-7</v>
      </c>
    </row>
    <row r="51" spans="1:39" ht="24">
      <c r="A51" s="13" t="s">
        <v>44</v>
      </c>
      <c r="B51" s="14" t="s">
        <v>40</v>
      </c>
      <c r="C51" s="15"/>
      <c r="D51" s="17">
        <f t="shared" ref="D51:AM51" si="4">$C9^2*D9^2</f>
        <v>1.8714239999999998E-6</v>
      </c>
      <c r="E51" s="16">
        <f t="shared" si="4"/>
        <v>2.2445339996969642E-7</v>
      </c>
      <c r="F51" s="16">
        <f t="shared" si="4"/>
        <v>3.6931727939080684E-8</v>
      </c>
      <c r="G51" s="16">
        <f t="shared" si="4"/>
        <v>1.1725958266759853E-6</v>
      </c>
      <c r="H51" s="16">
        <f t="shared" si="4"/>
        <v>4.4086441620047765E-8</v>
      </c>
      <c r="I51" s="16">
        <f t="shared" si="4"/>
        <v>3.9654833647436419E-8</v>
      </c>
      <c r="J51" s="17">
        <f t="shared" si="4"/>
        <v>1.6796159999999996E-6</v>
      </c>
      <c r="K51" s="16">
        <f t="shared" si="4"/>
        <v>6.6373554350654144E-7</v>
      </c>
      <c r="L51" s="16">
        <f t="shared" si="4"/>
        <v>9.7148710105572338E-7</v>
      </c>
      <c r="M51" s="16">
        <f t="shared" si="4"/>
        <v>3.8859092828885093E-7</v>
      </c>
      <c r="N51" s="16">
        <f t="shared" si="4"/>
        <v>8.4442114232654025E-7</v>
      </c>
      <c r="O51" s="16">
        <f t="shared" si="4"/>
        <v>4.7248393469699306E-7</v>
      </c>
      <c r="P51" s="16">
        <f t="shared" si="4"/>
        <v>5.957651593468149E-7</v>
      </c>
      <c r="Q51" s="16">
        <f t="shared" si="4"/>
        <v>5.778558989181292E-7</v>
      </c>
      <c r="R51" s="16">
        <f t="shared" si="4"/>
        <v>7.3677017320407974E-8</v>
      </c>
      <c r="S51" s="16">
        <f t="shared" si="4"/>
        <v>7.3231460700258303E-7</v>
      </c>
      <c r="T51" s="16">
        <f t="shared" si="4"/>
        <v>7.7653437294609912E-7</v>
      </c>
      <c r="U51" s="16">
        <f t="shared" si="4"/>
        <v>4.4346508926569297E-7</v>
      </c>
      <c r="V51" s="17">
        <f t="shared" si="4"/>
        <v>1.6796159999999996E-6</v>
      </c>
      <c r="W51" s="16">
        <f t="shared" si="4"/>
        <v>7.7592307722486207E-7</v>
      </c>
      <c r="X51" s="16">
        <f t="shared" si="4"/>
        <v>6.7100980131229913E-7</v>
      </c>
      <c r="Y51" s="16">
        <f t="shared" si="4"/>
        <v>4.7161801176437547E-7</v>
      </c>
      <c r="Z51" s="17">
        <f t="shared" si="4"/>
        <v>1.3271039999999999E-6</v>
      </c>
      <c r="AA51" s="16">
        <f t="shared" si="4"/>
        <v>3.096867766839541E-8</v>
      </c>
      <c r="AB51" s="16">
        <f t="shared" si="4"/>
        <v>2.7463011498702347E-7</v>
      </c>
      <c r="AC51" s="16">
        <f t="shared" si="4"/>
        <v>8.1551360542365155E-10</v>
      </c>
      <c r="AD51" s="16">
        <f t="shared" si="4"/>
        <v>2.4972952652131524E-7</v>
      </c>
      <c r="AE51" s="16">
        <f t="shared" si="4"/>
        <v>5.7112523992141503E-7</v>
      </c>
      <c r="AF51" s="17">
        <f t="shared" si="4"/>
        <v>1.2753469439999998E-3</v>
      </c>
      <c r="AG51" s="16">
        <f t="shared" si="4"/>
        <v>1.0230521109842945E-8</v>
      </c>
      <c r="AH51" s="16">
        <f t="shared" si="4"/>
        <v>1.6582113466328977E-7</v>
      </c>
      <c r="AI51" s="16">
        <f t="shared" si="4"/>
        <v>2.6580537710818409E-7</v>
      </c>
      <c r="AJ51" s="16">
        <f t="shared" si="4"/>
        <v>4.0622658579673068E-8</v>
      </c>
      <c r="AK51" s="16">
        <f t="shared" si="4"/>
        <v>2.40410656581192E-8</v>
      </c>
      <c r="AL51" s="16">
        <f t="shared" si="4"/>
        <v>6.4556179868151236E-7</v>
      </c>
      <c r="AM51" s="20">
        <f t="shared" si="4"/>
        <v>1.4981760000000001E-6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3.3633328202191383E-8</v>
      </c>
      <c r="E52" s="16">
        <f t="shared" si="5"/>
        <v>5.7433966051401743E-9</v>
      </c>
      <c r="F52" s="16">
        <f t="shared" si="5"/>
        <v>1.5786634003039333E-8</v>
      </c>
      <c r="G52" s="16">
        <f t="shared" si="5"/>
        <v>2.4817810169778291E-8</v>
      </c>
      <c r="H52" s="16">
        <f t="shared" si="5"/>
        <v>3.9309919814512583E-8</v>
      </c>
      <c r="I52" s="17">
        <f t="shared" si="5"/>
        <v>1.6291775877020309E-7</v>
      </c>
      <c r="J52" s="16">
        <f t="shared" si="5"/>
        <v>1.4423933114497206E-8</v>
      </c>
      <c r="K52" s="16">
        <f t="shared" si="5"/>
        <v>2.0519112947639837E-9</v>
      </c>
      <c r="L52" s="16">
        <f t="shared" si="5"/>
        <v>3.975467194618653E-10</v>
      </c>
      <c r="M52" s="16">
        <f t="shared" si="5"/>
        <v>1.6697534961970337E-8</v>
      </c>
      <c r="N52" s="16">
        <f t="shared" si="5"/>
        <v>4.3806735722804827E-8</v>
      </c>
      <c r="O52" s="16">
        <f t="shared" si="5"/>
        <v>3.7281867849541994E-8</v>
      </c>
      <c r="P52" s="16">
        <f t="shared" si="5"/>
        <v>1.6673351261226327E-8</v>
      </c>
      <c r="Q52" s="16">
        <f t="shared" si="5"/>
        <v>7.6023264026370356E-8</v>
      </c>
      <c r="R52" s="16">
        <f t="shared" si="5"/>
        <v>5.4692266326118845E-8</v>
      </c>
      <c r="S52" s="16">
        <f t="shared" si="5"/>
        <v>5.3350246995941872E-8</v>
      </c>
      <c r="T52" s="16">
        <f t="shared" si="5"/>
        <v>8.3162967457424381E-8</v>
      </c>
      <c r="U52" s="16">
        <f t="shared" si="5"/>
        <v>3.6007612605645581E-10</v>
      </c>
      <c r="V52" s="16">
        <f t="shared" si="5"/>
        <v>8.1707367696726881E-9</v>
      </c>
      <c r="W52" s="16">
        <f t="shared" si="5"/>
        <v>1.1567820324999921E-10</v>
      </c>
      <c r="X52" s="16">
        <f t="shared" si="5"/>
        <v>1.6499231864260104E-8</v>
      </c>
      <c r="Y52" s="16">
        <f t="shared" si="5"/>
        <v>7.3901081579194852E-9</v>
      </c>
      <c r="Z52" s="16">
        <f t="shared" si="5"/>
        <v>6.1923275222825767E-9</v>
      </c>
      <c r="AA52" s="16">
        <f t="shared" si="5"/>
        <v>5.4161595543655324E-9</v>
      </c>
      <c r="AB52" s="16">
        <f t="shared" si="5"/>
        <v>4.2318299332594442E-9</v>
      </c>
      <c r="AC52" s="17">
        <f t="shared" si="5"/>
        <v>9.7279405546670876E-8</v>
      </c>
      <c r="AD52" s="16">
        <f t="shared" si="5"/>
        <v>2.9757957870518283E-8</v>
      </c>
      <c r="AE52" s="16">
        <f t="shared" si="5"/>
        <v>1.3031639451324047E-9</v>
      </c>
      <c r="AF52" s="16">
        <f t="shared" si="5"/>
        <v>1.7377243501946443E-8</v>
      </c>
      <c r="AG52" s="16">
        <f t="shared" si="5"/>
        <v>2.0468913908087901E-8</v>
      </c>
      <c r="AH52" s="16">
        <f t="shared" si="5"/>
        <v>1.6972974650016631E-9</v>
      </c>
      <c r="AI52" s="17">
        <f t="shared" si="5"/>
        <v>8.3144943545597315E-5</v>
      </c>
      <c r="AJ52" s="17">
        <f t="shared" si="5"/>
        <v>1.0906064843294586E-7</v>
      </c>
      <c r="AK52" s="16">
        <f t="shared" si="5"/>
        <v>2.944691601967356E-10</v>
      </c>
      <c r="AL52" s="16">
        <f t="shared" si="5"/>
        <v>6.6679881328314077E-8</v>
      </c>
      <c r="AM52" s="18">
        <f t="shared" si="5"/>
        <v>1.9336690798107759E-8</v>
      </c>
    </row>
    <row r="53" spans="1:39" ht="24">
      <c r="A53" s="13" t="s">
        <v>46</v>
      </c>
      <c r="B53" s="14" t="s">
        <v>40</v>
      </c>
      <c r="C53" s="19"/>
      <c r="D53" s="17">
        <f t="shared" ref="D53:AM53" si="6">$C11^2*D11^2</f>
        <v>3.8329696521457351E-7</v>
      </c>
      <c r="E53" s="16">
        <f t="shared" si="6"/>
        <v>1.362991673636779E-7</v>
      </c>
      <c r="F53" s="16">
        <f t="shared" si="6"/>
        <v>8.7519231314411614E-9</v>
      </c>
      <c r="G53" s="16">
        <f t="shared" si="6"/>
        <v>2.7779973460122764E-7</v>
      </c>
      <c r="H53" s="17">
        <f t="shared" si="6"/>
        <v>3.8329696521457351E-7</v>
      </c>
      <c r="I53" s="16">
        <f t="shared" si="6"/>
        <v>1.3621031808298197E-8</v>
      </c>
      <c r="J53" s="17">
        <f t="shared" si="6"/>
        <v>3.6170717696983425E-7</v>
      </c>
      <c r="K53" s="16">
        <f t="shared" si="6"/>
        <v>6.2533485136778821E-8</v>
      </c>
      <c r="L53" s="16">
        <f t="shared" si="6"/>
        <v>9.391111240762048E-8</v>
      </c>
      <c r="M53" s="16">
        <f t="shared" si="6"/>
        <v>6.6157202208763285E-9</v>
      </c>
      <c r="N53" s="16">
        <f t="shared" si="6"/>
        <v>1.0542030386547664E-7</v>
      </c>
      <c r="O53" s="16">
        <f t="shared" si="6"/>
        <v>2.2793461653666765E-7</v>
      </c>
      <c r="P53" s="16">
        <f t="shared" si="6"/>
        <v>6.2857838278715199E-8</v>
      </c>
      <c r="Q53" s="16">
        <f t="shared" si="6"/>
        <v>1.0275460606506477E-7</v>
      </c>
      <c r="R53" s="16">
        <f t="shared" si="6"/>
        <v>8.2474852424956689E-8</v>
      </c>
      <c r="S53" s="16">
        <f t="shared" si="6"/>
        <v>1.2359665784286267E-8</v>
      </c>
      <c r="T53" s="16">
        <f t="shared" si="6"/>
        <v>6.7374916986594452E-10</v>
      </c>
      <c r="U53" s="17">
        <f t="shared" si="6"/>
        <v>3.0666886171983954E-4</v>
      </c>
      <c r="V53" s="16">
        <f t="shared" si="6"/>
        <v>1.2776201167905256E-8</v>
      </c>
      <c r="W53" s="16">
        <f t="shared" si="6"/>
        <v>4.0962369917891801E-8</v>
      </c>
      <c r="X53" s="16">
        <f t="shared" si="6"/>
        <v>5.9737826895826955E-9</v>
      </c>
      <c r="Y53" s="16">
        <f t="shared" si="6"/>
        <v>4.4751732190343599E-9</v>
      </c>
      <c r="Z53" s="16">
        <f t="shared" si="6"/>
        <v>6.6096554097588778E-9</v>
      </c>
      <c r="AA53" s="16">
        <f t="shared" si="6"/>
        <v>2.3843617311096924E-9</v>
      </c>
      <c r="AB53" s="16">
        <f t="shared" si="6"/>
        <v>1.0137521960732184E-8</v>
      </c>
      <c r="AC53" s="17">
        <f t="shared" si="6"/>
        <v>5.2597730491893711E-7</v>
      </c>
      <c r="AD53" s="17">
        <f t="shared" si="6"/>
        <v>4.2835391459489872E-7</v>
      </c>
      <c r="AE53" s="16">
        <f t="shared" si="6"/>
        <v>4.2301664802290168E-8</v>
      </c>
      <c r="AF53" s="16">
        <f t="shared" si="6"/>
        <v>1.0555479068412636E-7</v>
      </c>
      <c r="AG53" s="16">
        <f t="shared" si="6"/>
        <v>7.9097012245726674E-9</v>
      </c>
      <c r="AH53" s="17">
        <f t="shared" si="6"/>
        <v>5.2597730491893711E-7</v>
      </c>
      <c r="AI53" s="16">
        <f t="shared" si="6"/>
        <v>1.296177373278146E-9</v>
      </c>
      <c r="AJ53" s="17">
        <f t="shared" si="6"/>
        <v>1.0165974203935911E-6</v>
      </c>
      <c r="AK53" s="16">
        <f t="shared" si="6"/>
        <v>2.6919220336126235E-7</v>
      </c>
      <c r="AL53" s="17">
        <f t="shared" si="6"/>
        <v>6.9118611931346348E-7</v>
      </c>
      <c r="AM53" s="18">
        <f t="shared" si="6"/>
        <v>1.6139908382360649E-7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2.3197436624536591E-9</v>
      </c>
      <c r="E54" s="17">
        <f t="shared" si="7"/>
        <v>1.1051971052129603E-4</v>
      </c>
      <c r="F54" s="16">
        <f t="shared" si="7"/>
        <v>6.9933717622504685E-8</v>
      </c>
      <c r="G54" s="16">
        <f t="shared" si="7"/>
        <v>3.0023087771670091E-8</v>
      </c>
      <c r="H54" s="16">
        <f t="shared" si="7"/>
        <v>2.8875383673336688E-10</v>
      </c>
      <c r="I54" s="16">
        <f t="shared" si="7"/>
        <v>6.3567374504088877E-8</v>
      </c>
      <c r="J54" s="16">
        <f t="shared" si="7"/>
        <v>2.9430444161677542E-9</v>
      </c>
      <c r="K54" s="16">
        <f t="shared" si="7"/>
        <v>2.9375111378671973E-9</v>
      </c>
      <c r="L54" s="16">
        <f t="shared" si="7"/>
        <v>2.7316603989737631E-9</v>
      </c>
      <c r="M54" s="16">
        <f t="shared" si="7"/>
        <v>2.0625796510455466E-8</v>
      </c>
      <c r="N54" s="16">
        <f t="shared" si="7"/>
        <v>3.6710561436921041E-8</v>
      </c>
      <c r="O54" s="16">
        <f t="shared" si="7"/>
        <v>1.8351269972522642E-8</v>
      </c>
      <c r="P54" s="16">
        <f t="shared" si="7"/>
        <v>2.0577342312886731E-8</v>
      </c>
      <c r="Q54" s="16">
        <f t="shared" si="7"/>
        <v>7.414388633619307E-8</v>
      </c>
      <c r="R54" s="16">
        <f t="shared" si="7"/>
        <v>3.2397072608248627E-8</v>
      </c>
      <c r="S54" s="16">
        <f t="shared" si="7"/>
        <v>1.7812137432703381E-8</v>
      </c>
      <c r="T54" s="16">
        <f t="shared" si="7"/>
        <v>4.811053452815055E-8</v>
      </c>
      <c r="U54" s="16">
        <f t="shared" si="7"/>
        <v>4.9751561822188965E-8</v>
      </c>
      <c r="V54" s="16">
        <f t="shared" si="7"/>
        <v>5.6619134558086261E-8</v>
      </c>
      <c r="W54" s="16">
        <f t="shared" si="7"/>
        <v>3.4739483559533199E-8</v>
      </c>
      <c r="X54" s="17">
        <f t="shared" si="7"/>
        <v>2.1699343498064406E-7</v>
      </c>
      <c r="Y54" s="16">
        <f t="shared" si="7"/>
        <v>5.4562358502606703E-8</v>
      </c>
      <c r="Z54" s="16">
        <f t="shared" si="7"/>
        <v>7.4268849807840862E-8</v>
      </c>
      <c r="AA54" s="16">
        <f t="shared" si="7"/>
        <v>7.0074405016840811E-8</v>
      </c>
      <c r="AB54" s="16">
        <f t="shared" si="7"/>
        <v>4.9837899104730717E-8</v>
      </c>
      <c r="AC54" s="16">
        <f t="shared" si="7"/>
        <v>1.1035074136834871E-7</v>
      </c>
      <c r="AD54" s="16">
        <f t="shared" si="7"/>
        <v>2.9902496689781722E-8</v>
      </c>
      <c r="AE54" s="16">
        <f t="shared" si="7"/>
        <v>1.45880184658431E-9</v>
      </c>
      <c r="AF54" s="16">
        <f t="shared" si="7"/>
        <v>1.9448923895047049E-8</v>
      </c>
      <c r="AG54" s="16">
        <f t="shared" si="7"/>
        <v>1.8503874200698264E-8</v>
      </c>
      <c r="AH54" s="16">
        <f t="shared" si="7"/>
        <v>8.5603562231751658E-8</v>
      </c>
      <c r="AI54" s="16">
        <f t="shared" si="7"/>
        <v>7.62299837140757E-9</v>
      </c>
      <c r="AJ54" s="16">
        <f t="shared" si="7"/>
        <v>2.6959618986516826E-8</v>
      </c>
      <c r="AK54" s="16">
        <f t="shared" si="7"/>
        <v>5.4126471759513088E-8</v>
      </c>
      <c r="AL54" s="16">
        <f t="shared" si="7"/>
        <v>1.2468200329710367E-9</v>
      </c>
      <c r="AM54" s="20">
        <f t="shared" si="7"/>
        <v>1.2205880717661231E-7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2.5827290537690065E-7</v>
      </c>
      <c r="E55" s="16">
        <f t="shared" si="8"/>
        <v>8.5134749090998805E-7</v>
      </c>
      <c r="F55" s="17">
        <f t="shared" si="8"/>
        <v>1.3499010809999998E-3</v>
      </c>
      <c r="G55" s="16">
        <f t="shared" si="8"/>
        <v>4.8280068141445299E-8</v>
      </c>
      <c r="H55" s="16">
        <f t="shared" si="8"/>
        <v>4.3782614985414369E-7</v>
      </c>
      <c r="I55" s="16">
        <f t="shared" si="8"/>
        <v>1.8297365256077981E-8</v>
      </c>
      <c r="J55" s="16">
        <f t="shared" si="8"/>
        <v>2.1083834585770362E-8</v>
      </c>
      <c r="K55" s="16">
        <f t="shared" si="8"/>
        <v>2.570868788432549E-7</v>
      </c>
      <c r="L55" s="16">
        <f t="shared" si="8"/>
        <v>1.9784044613445402E-7</v>
      </c>
      <c r="M55" s="16">
        <f t="shared" si="8"/>
        <v>9.006922024912358E-7</v>
      </c>
      <c r="N55" s="17">
        <f t="shared" si="8"/>
        <v>1.4908409999999998E-6</v>
      </c>
      <c r="O55" s="16">
        <f t="shared" si="8"/>
        <v>1.4175347016255597E-8</v>
      </c>
      <c r="P55" s="16">
        <f t="shared" si="8"/>
        <v>9.2728031257772274E-9</v>
      </c>
      <c r="Q55" s="16">
        <f t="shared" si="8"/>
        <v>4.1442857302913327E-7</v>
      </c>
      <c r="R55" s="16">
        <f t="shared" si="8"/>
        <v>8.2271805792113408E-7</v>
      </c>
      <c r="S55" s="16">
        <f t="shared" si="8"/>
        <v>1.966317975520027E-7</v>
      </c>
      <c r="T55" s="16">
        <f t="shared" si="8"/>
        <v>5.6442811851403643E-7</v>
      </c>
      <c r="U55" s="16">
        <f t="shared" si="8"/>
        <v>3.8972437747762172E-8</v>
      </c>
      <c r="V55" s="16">
        <f t="shared" si="8"/>
        <v>3.8072419558313481E-7</v>
      </c>
      <c r="W55" s="16">
        <f t="shared" si="8"/>
        <v>1.1224084772825983E-6</v>
      </c>
      <c r="X55" s="16">
        <f t="shared" si="8"/>
        <v>1.2081077318067734E-6</v>
      </c>
      <c r="Y55" s="16">
        <f t="shared" si="8"/>
        <v>3.309613164043731E-8</v>
      </c>
      <c r="Z55" s="16">
        <f t="shared" si="8"/>
        <v>5.1279076277954341E-7</v>
      </c>
      <c r="AA55" s="17">
        <f t="shared" si="8"/>
        <v>1.582564E-6</v>
      </c>
      <c r="AB55" s="16">
        <f t="shared" si="8"/>
        <v>1.6548453527409408E-8</v>
      </c>
      <c r="AC55" s="16">
        <f t="shared" si="8"/>
        <v>8.0523532378132951E-7</v>
      </c>
      <c r="AD55" s="16">
        <f t="shared" si="8"/>
        <v>2.0756152953971508E-8</v>
      </c>
      <c r="AE55" s="16">
        <f t="shared" si="8"/>
        <v>4.6369402074166793E-8</v>
      </c>
      <c r="AF55" s="16">
        <f t="shared" si="8"/>
        <v>3.8777086398144996E-8</v>
      </c>
      <c r="AG55" s="17">
        <f t="shared" si="8"/>
        <v>3.4225000000000003E-6</v>
      </c>
      <c r="AH55" s="16">
        <f t="shared" si="8"/>
        <v>3.46010364252183E-7</v>
      </c>
      <c r="AI55" s="16">
        <f t="shared" si="8"/>
        <v>2.5509284555330139E-7</v>
      </c>
      <c r="AJ55" s="16">
        <f t="shared" si="8"/>
        <v>1.253366882936871E-6</v>
      </c>
      <c r="AK55" s="16">
        <f t="shared" si="8"/>
        <v>6.0112761534251899E-9</v>
      </c>
      <c r="AL55" s="16">
        <f t="shared" si="8"/>
        <v>1.3551701415351494E-6</v>
      </c>
      <c r="AM55" s="18">
        <f t="shared" si="8"/>
        <v>1.3015594072234797E-6</v>
      </c>
    </row>
    <row r="56" spans="1:39" ht="24">
      <c r="A56" s="13" t="s">
        <v>49</v>
      </c>
      <c r="B56" s="14" t="s">
        <v>40</v>
      </c>
      <c r="C56" s="19"/>
      <c r="D56" s="17">
        <f t="shared" ref="D56:AM56" si="9">$C14^2*D14^2</f>
        <v>9.40452899508293E-9</v>
      </c>
      <c r="E56" s="16">
        <f t="shared" si="9"/>
        <v>2.8995597756698242E-9</v>
      </c>
      <c r="F56" s="16">
        <f t="shared" si="9"/>
        <v>1.6024383281667714E-9</v>
      </c>
      <c r="G56" s="17">
        <f t="shared" si="9"/>
        <v>8.9401803759507103E-9</v>
      </c>
      <c r="H56" s="16">
        <f t="shared" si="9"/>
        <v>1.010333860623195E-9</v>
      </c>
      <c r="I56" s="16">
        <f t="shared" si="9"/>
        <v>6.0894270585343031E-11</v>
      </c>
      <c r="J56" s="17">
        <f t="shared" si="9"/>
        <v>1.354252175291942E-8</v>
      </c>
      <c r="K56" s="17">
        <f t="shared" si="9"/>
        <v>1.1902607009401832E-8</v>
      </c>
      <c r="L56" s="16">
        <f t="shared" si="9"/>
        <v>6.7459983227176045E-10</v>
      </c>
      <c r="M56" s="16">
        <f t="shared" si="9"/>
        <v>4.4543318240016601E-10</v>
      </c>
      <c r="N56" s="16">
        <f t="shared" si="9"/>
        <v>2.3155180689318524E-10</v>
      </c>
      <c r="O56" s="16">
        <f t="shared" si="9"/>
        <v>1.9308002202149819E-9</v>
      </c>
      <c r="P56" s="16">
        <f t="shared" si="9"/>
        <v>4.76645348214883E-10</v>
      </c>
      <c r="Q56" s="16">
        <f t="shared" si="9"/>
        <v>1.1439083896604863E-9</v>
      </c>
      <c r="R56" s="16">
        <f t="shared" si="9"/>
        <v>6.5995228951305599E-10</v>
      </c>
      <c r="S56" s="16">
        <f t="shared" si="9"/>
        <v>2.9294879117277863E-10</v>
      </c>
      <c r="T56" s="16">
        <f t="shared" si="9"/>
        <v>5.6587036694542967E-11</v>
      </c>
      <c r="U56" s="16">
        <f t="shared" si="9"/>
        <v>2.3873713292965337E-10</v>
      </c>
      <c r="V56" s="17">
        <f t="shared" si="9"/>
        <v>5.749229565749694E-6</v>
      </c>
      <c r="W56" s="16">
        <f t="shared" si="9"/>
        <v>4.0590797740026091E-9</v>
      </c>
      <c r="X56" s="16">
        <f t="shared" si="9"/>
        <v>5.1202362649060685E-11</v>
      </c>
      <c r="Y56" s="16">
        <f t="shared" si="9"/>
        <v>2.7773246884070784E-11</v>
      </c>
      <c r="Z56" s="16">
        <f t="shared" si="9"/>
        <v>9.0499683214067541E-10</v>
      </c>
      <c r="AA56" s="16">
        <f t="shared" si="9"/>
        <v>3.4905526067734239E-10</v>
      </c>
      <c r="AB56" s="16">
        <f t="shared" si="9"/>
        <v>2.1861479236709814E-9</v>
      </c>
      <c r="AC56" s="16">
        <f t="shared" si="9"/>
        <v>3.1801054715685942E-9</v>
      </c>
      <c r="AD56" s="17">
        <f t="shared" si="9"/>
        <v>2.1160190238936592E-8</v>
      </c>
      <c r="AE56" s="16">
        <f t="shared" si="9"/>
        <v>1.1378310295103332E-10</v>
      </c>
      <c r="AF56" s="17">
        <f t="shared" si="9"/>
        <v>7.6176684860171712E-9</v>
      </c>
      <c r="AG56" s="16">
        <f t="shared" si="9"/>
        <v>1.9194549097725947E-10</v>
      </c>
      <c r="AH56" s="17">
        <f t="shared" si="9"/>
        <v>6.7947721989474176E-9</v>
      </c>
      <c r="AI56" s="16">
        <f t="shared" si="9"/>
        <v>5.5534760510217783E-10</v>
      </c>
      <c r="AJ56" s="17">
        <f t="shared" si="9"/>
        <v>1.354252175291942E-8</v>
      </c>
      <c r="AK56" s="16">
        <f t="shared" si="9"/>
        <v>3.7502905148770299E-9</v>
      </c>
      <c r="AL56" s="16">
        <f t="shared" si="9"/>
        <v>2.5089167590028285E-9</v>
      </c>
      <c r="AM56" s="18">
        <f t="shared" si="9"/>
        <v>2.7596804743462315E-9</v>
      </c>
    </row>
    <row r="57" spans="1:39" ht="24">
      <c r="A57" s="13" t="s">
        <v>50</v>
      </c>
      <c r="B57" s="14" t="s">
        <v>40</v>
      </c>
      <c r="C57" s="19"/>
      <c r="D57" s="17">
        <f t="shared" ref="D57:AM57" si="10">$C15^2*D15^2</f>
        <v>3.2328011605633756E-8</v>
      </c>
      <c r="E57" s="16">
        <f t="shared" si="10"/>
        <v>4.4291268175008113E-11</v>
      </c>
      <c r="F57" s="16">
        <f t="shared" si="10"/>
        <v>5.5102700510722257E-9</v>
      </c>
      <c r="G57" s="16">
        <f t="shared" si="10"/>
        <v>8.0082057854663613E-9</v>
      </c>
      <c r="H57" s="17">
        <f t="shared" si="10"/>
        <v>1.713611907770776E-5</v>
      </c>
      <c r="I57" s="16">
        <f t="shared" si="10"/>
        <v>4.3653222470524971E-11</v>
      </c>
      <c r="J57" s="16">
        <f t="shared" si="10"/>
        <v>2.679095166498406E-10</v>
      </c>
      <c r="K57" s="16">
        <f t="shared" si="10"/>
        <v>1.3056811325935195E-10</v>
      </c>
      <c r="L57" s="16">
        <f t="shared" si="10"/>
        <v>9.3795603810166066E-11</v>
      </c>
      <c r="M57" s="16">
        <f t="shared" si="10"/>
        <v>1.2695802544604537E-8</v>
      </c>
      <c r="N57" s="16">
        <f t="shared" si="10"/>
        <v>1.2368437422996146E-9</v>
      </c>
      <c r="O57" s="16">
        <f t="shared" si="10"/>
        <v>2.981885193568404E-9</v>
      </c>
      <c r="P57" s="16">
        <f t="shared" si="10"/>
        <v>1.4752633167918667E-9</v>
      </c>
      <c r="Q57" s="16">
        <f t="shared" si="10"/>
        <v>8.1217618731856485E-9</v>
      </c>
      <c r="R57" s="16">
        <f t="shared" si="10"/>
        <v>3.6737784239062704E-9</v>
      </c>
      <c r="S57" s="16">
        <f t="shared" si="10"/>
        <v>8.5354564497214477E-9</v>
      </c>
      <c r="T57" s="16">
        <f t="shared" si="10"/>
        <v>1.1223024346069766E-8</v>
      </c>
      <c r="U57" s="17">
        <f t="shared" si="10"/>
        <v>2.1417963340671372E-8</v>
      </c>
      <c r="V57" s="16">
        <f t="shared" si="10"/>
        <v>3.0225668145194538E-9</v>
      </c>
      <c r="W57" s="16">
        <f t="shared" si="10"/>
        <v>5.5132814495880414E-10</v>
      </c>
      <c r="X57" s="17">
        <f t="shared" si="10"/>
        <v>4.5476018489049972E-8</v>
      </c>
      <c r="Y57" s="16">
        <f t="shared" si="10"/>
        <v>7.7835642175186852E-10</v>
      </c>
      <c r="Z57" s="16">
        <f t="shared" si="10"/>
        <v>4.6280204952950662E-9</v>
      </c>
      <c r="AA57" s="16">
        <f t="shared" si="10"/>
        <v>1.5506361073158467E-9</v>
      </c>
      <c r="AB57" s="16">
        <f t="shared" si="10"/>
        <v>3.8123749394246945E-9</v>
      </c>
      <c r="AC57" s="17">
        <f t="shared" si="10"/>
        <v>2.0211563772911105E-8</v>
      </c>
      <c r="AD57" s="16">
        <f t="shared" si="10"/>
        <v>3.8768514596580603E-9</v>
      </c>
      <c r="AE57" s="16">
        <f t="shared" si="10"/>
        <v>9.7887047832935802E-10</v>
      </c>
      <c r="AF57" s="16">
        <f t="shared" si="10"/>
        <v>5.8409838321788034E-10</v>
      </c>
      <c r="AG57" s="16">
        <f t="shared" si="10"/>
        <v>3.0929017703980035E-9</v>
      </c>
      <c r="AH57" s="16">
        <f t="shared" si="10"/>
        <v>1.4596665014553396E-9</v>
      </c>
      <c r="AI57" s="16">
        <f t="shared" si="10"/>
        <v>8.0040341333901903E-9</v>
      </c>
      <c r="AJ57" s="17">
        <f t="shared" si="10"/>
        <v>3.5405204706007769E-8</v>
      </c>
      <c r="AK57" s="16">
        <f t="shared" si="10"/>
        <v>2.8866996756389214E-11</v>
      </c>
      <c r="AL57" s="17">
        <f t="shared" si="10"/>
        <v>5.0983494776651186E-8</v>
      </c>
      <c r="AM57" s="20">
        <f t="shared" si="10"/>
        <v>3.6996253411314786E-8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2.0769015798961622E-7</v>
      </c>
      <c r="E58" s="16">
        <f t="shared" si="11"/>
        <v>1.2194531930552996E-7</v>
      </c>
      <c r="F58" s="17">
        <f t="shared" si="11"/>
        <v>4.093828824218547E-7</v>
      </c>
      <c r="G58" s="16">
        <f t="shared" si="11"/>
        <v>5.6061973324177413E-8</v>
      </c>
      <c r="H58" s="16">
        <f t="shared" si="11"/>
        <v>2.680266011921312E-8</v>
      </c>
      <c r="I58" s="16">
        <f t="shared" si="11"/>
        <v>7.4853214089995977E-8</v>
      </c>
      <c r="J58" s="17">
        <f t="shared" si="11"/>
        <v>4.8719946337807488E-7</v>
      </c>
      <c r="K58" s="17">
        <f t="shared" si="11"/>
        <v>6.0148081898527779E-7</v>
      </c>
      <c r="L58" s="16">
        <f t="shared" si="11"/>
        <v>1.0091788673206657E-7</v>
      </c>
      <c r="M58" s="16">
        <f t="shared" si="11"/>
        <v>1.0988708354352924E-8</v>
      </c>
      <c r="N58" s="17">
        <f t="shared" si="11"/>
        <v>3.6993476290870522E-4</v>
      </c>
      <c r="O58" s="16">
        <f t="shared" si="11"/>
        <v>3.9824221859031742E-9</v>
      </c>
      <c r="P58" s="16">
        <f t="shared" si="11"/>
        <v>1.3925727403128553E-7</v>
      </c>
      <c r="Q58" s="16">
        <f t="shared" si="11"/>
        <v>1.1047441489611136E-9</v>
      </c>
      <c r="R58" s="16">
        <f t="shared" si="11"/>
        <v>2.7197060185628737E-8</v>
      </c>
      <c r="S58" s="16">
        <f t="shared" si="11"/>
        <v>2.6580602730045383E-8</v>
      </c>
      <c r="T58" s="17">
        <f t="shared" si="11"/>
        <v>4.093828824218547E-7</v>
      </c>
      <c r="U58" s="16">
        <f t="shared" si="11"/>
        <v>1.2791979566119759E-7</v>
      </c>
      <c r="V58" s="16">
        <f t="shared" si="11"/>
        <v>1.5009884799348956E-8</v>
      </c>
      <c r="W58" s="16">
        <f t="shared" si="11"/>
        <v>2.83913557402032E-9</v>
      </c>
      <c r="X58" s="16">
        <f t="shared" si="11"/>
        <v>2.4901851571680202E-9</v>
      </c>
      <c r="Y58" s="16">
        <f t="shared" si="11"/>
        <v>5.654642846156044E-10</v>
      </c>
      <c r="Z58" s="16">
        <f t="shared" si="11"/>
        <v>2.9566429381016701E-8</v>
      </c>
      <c r="AA58" s="16">
        <f t="shared" si="11"/>
        <v>6.5229390111113815E-8</v>
      </c>
      <c r="AB58" s="17">
        <f t="shared" si="11"/>
        <v>4.093828824218547E-7</v>
      </c>
      <c r="AC58" s="16">
        <f t="shared" si="11"/>
        <v>8.1967786221498654E-8</v>
      </c>
      <c r="AD58" s="17">
        <f t="shared" si="11"/>
        <v>1.0165025840851194E-6</v>
      </c>
      <c r="AE58" s="16">
        <f t="shared" si="11"/>
        <v>1.0539060889844729E-7</v>
      </c>
      <c r="AF58" s="16">
        <f t="shared" si="11"/>
        <v>2.4398721647942463E-7</v>
      </c>
      <c r="AG58" s="16">
        <f t="shared" si="11"/>
        <v>2.8134487522082487E-8</v>
      </c>
      <c r="AH58" s="16">
        <f t="shared" si="11"/>
        <v>2.9482270097986311E-7</v>
      </c>
      <c r="AI58" s="16">
        <f t="shared" si="11"/>
        <v>1.934549662858558E-7</v>
      </c>
      <c r="AJ58" s="16">
        <f t="shared" si="11"/>
        <v>2.9410130997328173E-7</v>
      </c>
      <c r="AK58" s="17">
        <f t="shared" si="11"/>
        <v>6.0148081898527779E-7</v>
      </c>
      <c r="AL58" s="16">
        <f t="shared" si="11"/>
        <v>4.0234801625903927E-9</v>
      </c>
      <c r="AM58" s="18">
        <f t="shared" si="11"/>
        <v>1.285094514348012E-11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2.7671790535794218E-7</v>
      </c>
      <c r="E59" s="16">
        <f t="shared" si="12"/>
        <v>3.2223847004193995E-7</v>
      </c>
      <c r="F59" s="16">
        <f t="shared" si="12"/>
        <v>8.7765844351475094E-9</v>
      </c>
      <c r="G59" s="16">
        <f t="shared" si="12"/>
        <v>4.9018637508526615E-7</v>
      </c>
      <c r="H59" s="16">
        <f t="shared" si="12"/>
        <v>1.609028059743482E-7</v>
      </c>
      <c r="I59" s="16">
        <f t="shared" si="12"/>
        <v>2.4508095278118533E-7</v>
      </c>
      <c r="J59" s="16">
        <f t="shared" si="12"/>
        <v>1.1603013016524735E-7</v>
      </c>
      <c r="K59" s="16">
        <f t="shared" si="12"/>
        <v>1.4046886421872611E-8</v>
      </c>
      <c r="L59" s="16">
        <f t="shared" si="12"/>
        <v>2.2291374078938223E-7</v>
      </c>
      <c r="M59" s="16">
        <f t="shared" si="12"/>
        <v>2.6945475439070041E-7</v>
      </c>
      <c r="N59" s="17">
        <f t="shared" si="12"/>
        <v>7.8874042001287537E-7</v>
      </c>
      <c r="O59" s="17">
        <f t="shared" si="12"/>
        <v>1.4666660702718754E-6</v>
      </c>
      <c r="P59" s="16">
        <f t="shared" si="12"/>
        <v>1.5734267839629983E-7</v>
      </c>
      <c r="Q59" s="17">
        <f t="shared" si="12"/>
        <v>1.1588472654000006E-6</v>
      </c>
      <c r="R59" s="16">
        <f t="shared" si="12"/>
        <v>7.8326583825990061E-8</v>
      </c>
      <c r="S59" s="16">
        <f t="shared" si="12"/>
        <v>6.0617705816114676E-7</v>
      </c>
      <c r="T59" s="16">
        <f t="shared" si="12"/>
        <v>4.0435139157884994E-7</v>
      </c>
      <c r="U59" s="16">
        <f t="shared" si="12"/>
        <v>2.3957698803943814E-8</v>
      </c>
      <c r="V59" s="16">
        <f t="shared" si="12"/>
        <v>2.7604073841616413E-7</v>
      </c>
      <c r="W59" s="16">
        <f t="shared" si="12"/>
        <v>5.444520346342531E-9</v>
      </c>
      <c r="X59" s="16">
        <f t="shared" si="12"/>
        <v>2.1042696965396333E-7</v>
      </c>
      <c r="Y59" s="16">
        <f t="shared" si="12"/>
        <v>2.5257296812663968E-8</v>
      </c>
      <c r="Z59" s="16">
        <f t="shared" si="12"/>
        <v>2.2270947629675915E-7</v>
      </c>
      <c r="AA59" s="16">
        <f t="shared" si="12"/>
        <v>2.3650650149886618E-8</v>
      </c>
      <c r="AB59" s="17">
        <f t="shared" si="12"/>
        <v>7.1417511700025307E-4</v>
      </c>
      <c r="AC59" s="17">
        <f t="shared" si="12"/>
        <v>7.4166224985600026E-7</v>
      </c>
      <c r="AD59" s="16">
        <f t="shared" si="12"/>
        <v>9.0246572752959255E-8</v>
      </c>
      <c r="AE59" s="16">
        <f t="shared" si="12"/>
        <v>1.9411800728439879E-8</v>
      </c>
      <c r="AF59" s="16">
        <f t="shared" si="12"/>
        <v>1.5413869711801846E-7</v>
      </c>
      <c r="AG59" s="16">
        <f t="shared" si="12"/>
        <v>9.0146099155072298E-8</v>
      </c>
      <c r="AH59" s="16">
        <f t="shared" si="12"/>
        <v>7.5995442979237739E-9</v>
      </c>
      <c r="AI59" s="16">
        <f t="shared" si="12"/>
        <v>3.6410114402109645E-8</v>
      </c>
      <c r="AJ59" s="16">
        <f t="shared" si="12"/>
        <v>1.9061545070694334E-7</v>
      </c>
      <c r="AK59" s="16">
        <f t="shared" si="12"/>
        <v>1.654772394874571E-7</v>
      </c>
      <c r="AL59" s="16">
        <f t="shared" si="12"/>
        <v>4.9528317328495681E-7</v>
      </c>
      <c r="AM59" s="18">
        <f t="shared" si="12"/>
        <v>1.9445450063589325E-7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2.511133823959696E-7</v>
      </c>
      <c r="E60" s="16">
        <f t="shared" si="13"/>
        <v>2.8612321863186847E-7</v>
      </c>
      <c r="F60" s="16">
        <f t="shared" si="13"/>
        <v>6.7781560185727653E-9</v>
      </c>
      <c r="G60" s="16">
        <f t="shared" si="13"/>
        <v>3.8043677074807052E-10</v>
      </c>
      <c r="H60" s="16">
        <f t="shared" si="13"/>
        <v>1.2868555101682749E-9</v>
      </c>
      <c r="I60" s="17">
        <f t="shared" si="13"/>
        <v>4.9738578328086902E-4</v>
      </c>
      <c r="J60" s="16">
        <f t="shared" si="13"/>
        <v>8.4075230105207359E-8</v>
      </c>
      <c r="K60" s="16">
        <f t="shared" si="13"/>
        <v>1.1004149353867868E-8</v>
      </c>
      <c r="L60" s="16">
        <f t="shared" si="13"/>
        <v>4.5942392349570455E-10</v>
      </c>
      <c r="M60" s="16">
        <f t="shared" si="13"/>
        <v>1.2676190759249569E-8</v>
      </c>
      <c r="N60" s="16">
        <f t="shared" si="13"/>
        <v>1.0139441821557079E-7</v>
      </c>
      <c r="O60" s="16">
        <f t="shared" si="13"/>
        <v>3.775365623722338E-8</v>
      </c>
      <c r="P60" s="16">
        <f t="shared" si="13"/>
        <v>1.3499537630665903E-7</v>
      </c>
      <c r="Q60" s="16">
        <f t="shared" si="13"/>
        <v>2.965981870090864E-8</v>
      </c>
      <c r="R60" s="16">
        <f t="shared" si="13"/>
        <v>1.0666180640532991E-8</v>
      </c>
      <c r="S60" s="16">
        <f t="shared" si="13"/>
        <v>7.1160511851391842E-8</v>
      </c>
      <c r="T60" s="16">
        <f t="shared" si="13"/>
        <v>4.1362452503662536E-7</v>
      </c>
      <c r="U60" s="16">
        <f t="shared" si="13"/>
        <v>2.2381340894306815E-8</v>
      </c>
      <c r="V60" s="16">
        <f t="shared" si="13"/>
        <v>5.3505140670750733E-9</v>
      </c>
      <c r="W60" s="16">
        <f t="shared" si="13"/>
        <v>1.9509354385286561E-7</v>
      </c>
      <c r="X60" s="17">
        <f t="shared" si="13"/>
        <v>6.5373219295593436E-7</v>
      </c>
      <c r="Y60" s="16">
        <f t="shared" si="13"/>
        <v>1.3087468257723889E-7</v>
      </c>
      <c r="Z60" s="16">
        <f t="shared" si="13"/>
        <v>3.2265107532445229E-7</v>
      </c>
      <c r="AA60" s="16">
        <f t="shared" si="13"/>
        <v>1.4679604892727527E-7</v>
      </c>
      <c r="AB60" s="16">
        <f t="shared" si="13"/>
        <v>1.7062013740344695E-7</v>
      </c>
      <c r="AC60" s="16">
        <f t="shared" si="13"/>
        <v>3.4887645707591456E-8</v>
      </c>
      <c r="AD60" s="16">
        <f t="shared" si="13"/>
        <v>2.1506730038321341E-8</v>
      </c>
      <c r="AE60" s="16">
        <f t="shared" si="13"/>
        <v>4.1273491638064529E-7</v>
      </c>
      <c r="AF60" s="16">
        <f t="shared" si="13"/>
        <v>1.5454217650766387E-8</v>
      </c>
      <c r="AG60" s="16">
        <f t="shared" si="13"/>
        <v>4.2647191695579314E-7</v>
      </c>
      <c r="AH60" s="16">
        <f t="shared" si="13"/>
        <v>1.1750287505971319E-8</v>
      </c>
      <c r="AI60" s="17">
        <f t="shared" si="13"/>
        <v>9.765629055267663E-7</v>
      </c>
      <c r="AJ60" s="16">
        <f t="shared" si="13"/>
        <v>6.6707095300631266E-8</v>
      </c>
      <c r="AK60" s="17">
        <f t="shared" si="13"/>
        <v>5.1652914011333098E-7</v>
      </c>
      <c r="AL60" s="17">
        <f t="shared" si="13"/>
        <v>1.0673590434373126E-6</v>
      </c>
      <c r="AM60" s="18">
        <f t="shared" si="13"/>
        <v>1.2041157807698848E-7</v>
      </c>
    </row>
    <row r="61" spans="1:39" ht="24">
      <c r="A61" s="13" t="s">
        <v>54</v>
      </c>
      <c r="B61" s="14" t="s">
        <v>40</v>
      </c>
      <c r="C61" s="19"/>
      <c r="D61" s="17">
        <f t="shared" ref="D61:AM61" si="14">$C19^2*D19^2</f>
        <v>1.1566850741509719E-6</v>
      </c>
      <c r="E61" s="16">
        <f t="shared" si="14"/>
        <v>1.1319988624761373E-7</v>
      </c>
      <c r="F61" s="17">
        <f t="shared" si="14"/>
        <v>1.7202336022471324E-6</v>
      </c>
      <c r="G61" s="16">
        <f t="shared" si="14"/>
        <v>3.6628081041361074E-7</v>
      </c>
      <c r="H61" s="16">
        <f t="shared" si="14"/>
        <v>1.2356299485561687E-7</v>
      </c>
      <c r="I61" s="16">
        <f t="shared" si="14"/>
        <v>5.7979043610984617E-7</v>
      </c>
      <c r="J61" s="16">
        <f t="shared" si="14"/>
        <v>4.8860055688821365E-7</v>
      </c>
      <c r="K61" s="16">
        <f t="shared" si="14"/>
        <v>2.4245517666176629E-7</v>
      </c>
      <c r="L61" s="16">
        <f t="shared" si="14"/>
        <v>1.3391741296676201E-7</v>
      </c>
      <c r="M61" s="16">
        <f t="shared" si="14"/>
        <v>1.7591928526631616E-7</v>
      </c>
      <c r="N61" s="16">
        <f t="shared" si="14"/>
        <v>5.1789919156598836E-8</v>
      </c>
      <c r="O61" s="16">
        <f t="shared" si="14"/>
        <v>3.4679418587693357E-7</v>
      </c>
      <c r="P61" s="17">
        <f t="shared" si="14"/>
        <v>7.0460768348042536E-7</v>
      </c>
      <c r="Q61" s="16">
        <f t="shared" si="14"/>
        <v>6.7147308135246409E-7</v>
      </c>
      <c r="R61" s="16">
        <f t="shared" si="14"/>
        <v>3.2984071777072666E-7</v>
      </c>
      <c r="S61" s="16">
        <f t="shared" si="14"/>
        <v>2.4791381478527431E-7</v>
      </c>
      <c r="T61" s="17">
        <f t="shared" si="14"/>
        <v>8.9176909940491321E-7</v>
      </c>
      <c r="U61" s="16">
        <f t="shared" si="14"/>
        <v>1.7686613438785451E-8</v>
      </c>
      <c r="V61" s="16">
        <f t="shared" si="14"/>
        <v>2.2965277486406996E-8</v>
      </c>
      <c r="W61" s="16">
        <f t="shared" si="14"/>
        <v>3.3634611787952341E-8</v>
      </c>
      <c r="X61" s="16">
        <f t="shared" si="14"/>
        <v>7.4647469014462281E-8</v>
      </c>
      <c r="Y61" s="16">
        <f t="shared" si="14"/>
        <v>3.0133477209039473E-7</v>
      </c>
      <c r="Z61" s="16">
        <f t="shared" si="14"/>
        <v>1.57726320796299E-9</v>
      </c>
      <c r="AA61" s="16">
        <f t="shared" si="14"/>
        <v>6.3564534355420707E-8</v>
      </c>
      <c r="AB61" s="16">
        <f t="shared" si="14"/>
        <v>8.5352945224354367E-8</v>
      </c>
      <c r="AC61" s="16">
        <f t="shared" si="14"/>
        <v>8.6523743696801832E-9</v>
      </c>
      <c r="AD61" s="16">
        <f t="shared" si="14"/>
        <v>1.8183343880197075E-8</v>
      </c>
      <c r="AE61" s="16">
        <f t="shared" si="14"/>
        <v>7.630164700758389E-8</v>
      </c>
      <c r="AF61" s="16">
        <f t="shared" si="14"/>
        <v>5.412759593288195E-9</v>
      </c>
      <c r="AG61" s="17">
        <f t="shared" si="14"/>
        <v>6.7849384930487291E-4</v>
      </c>
      <c r="AH61" s="16">
        <f t="shared" si="14"/>
        <v>1.8265637817742921E-8</v>
      </c>
      <c r="AI61" s="16">
        <f t="shared" si="14"/>
        <v>1.6642327636371857E-7</v>
      </c>
      <c r="AJ61" s="16">
        <f t="shared" si="14"/>
        <v>7.3576203768143401E-8</v>
      </c>
      <c r="AK61" s="16">
        <f t="shared" si="14"/>
        <v>2.8318836070581506E-8</v>
      </c>
      <c r="AL61" s="16">
        <f t="shared" si="14"/>
        <v>3.0909519454422287E-7</v>
      </c>
      <c r="AM61" s="18">
        <f t="shared" si="14"/>
        <v>4.6002134156411654E-7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1.1810047065610101E-9</v>
      </c>
      <c r="E62" s="16">
        <f t="shared" si="15"/>
        <v>9.8021209657347433E-10</v>
      </c>
      <c r="F62" s="16">
        <f t="shared" si="15"/>
        <v>3.5207643494221158E-9</v>
      </c>
      <c r="G62" s="16">
        <f t="shared" si="15"/>
        <v>4.6265768047731525E-10</v>
      </c>
      <c r="H62" s="16">
        <f t="shared" si="15"/>
        <v>3.9414712346966839E-9</v>
      </c>
      <c r="I62" s="16">
        <f t="shared" si="15"/>
        <v>1.3378640040584136E-10</v>
      </c>
      <c r="J62" s="16">
        <f t="shared" si="15"/>
        <v>3.9958673508328854E-9</v>
      </c>
      <c r="K62" s="17">
        <f t="shared" si="15"/>
        <v>6.5803420763221815E-9</v>
      </c>
      <c r="L62" s="16">
        <f t="shared" si="15"/>
        <v>7.626058850707077E-11</v>
      </c>
      <c r="M62" s="17">
        <f t="shared" si="15"/>
        <v>5.2861042816276809E-6</v>
      </c>
      <c r="N62" s="16">
        <f t="shared" si="15"/>
        <v>1.5725408216665959E-10</v>
      </c>
      <c r="O62" s="16">
        <f t="shared" si="15"/>
        <v>1.2069123020740706E-10</v>
      </c>
      <c r="P62" s="16">
        <f t="shared" si="15"/>
        <v>2.0726864411654715E-9</v>
      </c>
      <c r="Q62" s="16">
        <f t="shared" si="15"/>
        <v>6.7075246534431797E-10</v>
      </c>
      <c r="R62" s="16">
        <f t="shared" si="15"/>
        <v>2.2895914361716422E-9</v>
      </c>
      <c r="S62" s="16">
        <f t="shared" si="15"/>
        <v>2.6437432186981882E-9</v>
      </c>
      <c r="T62" s="16">
        <f t="shared" si="15"/>
        <v>2.397512315132353E-9</v>
      </c>
      <c r="U62" s="16">
        <f t="shared" si="15"/>
        <v>1.1510778776134531E-10</v>
      </c>
      <c r="V62" s="16">
        <f t="shared" si="15"/>
        <v>4.1415631490428509E-10</v>
      </c>
      <c r="W62" s="16">
        <f t="shared" si="15"/>
        <v>2.0570850768654536E-9</v>
      </c>
      <c r="X62" s="16">
        <f t="shared" si="15"/>
        <v>4.0638556774192522E-11</v>
      </c>
      <c r="Y62" s="17">
        <f t="shared" si="15"/>
        <v>6.5803420763221815E-9</v>
      </c>
      <c r="Z62" s="16">
        <f t="shared" si="15"/>
        <v>4.6475156138683271E-10</v>
      </c>
      <c r="AA62" s="16">
        <f t="shared" si="15"/>
        <v>3.7483214123824775E-9</v>
      </c>
      <c r="AB62" s="16">
        <f t="shared" si="15"/>
        <v>1.9836506458400451E-9</v>
      </c>
      <c r="AC62" s="16">
        <f t="shared" si="15"/>
        <v>2.2767687162157354E-9</v>
      </c>
      <c r="AD62" s="16">
        <f t="shared" si="15"/>
        <v>9.8387619570869363E-10</v>
      </c>
      <c r="AE62" s="16">
        <f t="shared" si="15"/>
        <v>4.2323417584983668E-9</v>
      </c>
      <c r="AF62" s="16">
        <f t="shared" si="15"/>
        <v>1.6048666479534789E-9</v>
      </c>
      <c r="AG62" s="16">
        <f t="shared" si="15"/>
        <v>1.3680518798176945E-9</v>
      </c>
      <c r="AH62" s="17">
        <f t="shared" si="15"/>
        <v>6.9617333313579959E-9</v>
      </c>
      <c r="AI62" s="16">
        <f t="shared" si="15"/>
        <v>1.0550112009955741E-9</v>
      </c>
      <c r="AJ62" s="16">
        <f t="shared" si="15"/>
        <v>4.6375113466362076E-10</v>
      </c>
      <c r="AK62" s="17">
        <f t="shared" si="15"/>
        <v>1.8698914912389801E-8</v>
      </c>
      <c r="AL62" s="16">
        <f t="shared" si="15"/>
        <v>2.54810124464633E-10</v>
      </c>
      <c r="AM62" s="18">
        <f t="shared" si="15"/>
        <v>3.2554586500989284E-10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3.1523338867726166E-8</v>
      </c>
      <c r="E63" s="16">
        <f t="shared" si="16"/>
        <v>2.7926407976380816E-8</v>
      </c>
      <c r="F63" s="16">
        <f t="shared" si="16"/>
        <v>9.2686270781817651E-9</v>
      </c>
      <c r="G63" s="16">
        <f t="shared" si="16"/>
        <v>7.4401476647738443E-9</v>
      </c>
      <c r="H63" s="16">
        <f t="shared" si="16"/>
        <v>3.1080059163399449E-9</v>
      </c>
      <c r="I63" s="16">
        <f t="shared" si="16"/>
        <v>8.5195695686868031E-10</v>
      </c>
      <c r="J63" s="16">
        <f t="shared" si="16"/>
        <v>2.0259263912146409E-8</v>
      </c>
      <c r="K63" s="16">
        <f t="shared" si="16"/>
        <v>1.3119310404690262E-9</v>
      </c>
      <c r="L63" s="16">
        <f t="shared" si="16"/>
        <v>1.5211546230055202E-9</v>
      </c>
      <c r="M63" s="17">
        <f t="shared" si="16"/>
        <v>4.7992995149799908E-8</v>
      </c>
      <c r="N63" s="16">
        <f t="shared" si="16"/>
        <v>2.8950340294819214E-8</v>
      </c>
      <c r="O63" s="16">
        <f t="shared" si="16"/>
        <v>2.1024679186509905E-10</v>
      </c>
      <c r="P63" s="16">
        <f t="shared" si="16"/>
        <v>8.512952534990386E-10</v>
      </c>
      <c r="Q63" s="17">
        <f t="shared" si="16"/>
        <v>4.5363749273537734E-8</v>
      </c>
      <c r="R63" s="16">
        <f t="shared" si="16"/>
        <v>7.0683668336270429E-9</v>
      </c>
      <c r="S63" s="16">
        <f t="shared" si="16"/>
        <v>1.5486694557184741E-8</v>
      </c>
      <c r="T63" s="17">
        <f t="shared" si="16"/>
        <v>5.0696304290182156E-8</v>
      </c>
      <c r="U63" s="17">
        <f t="shared" si="16"/>
        <v>6.2250173492911776E-8</v>
      </c>
      <c r="V63" s="17">
        <f t="shared" si="16"/>
        <v>4.2808566661395609E-8</v>
      </c>
      <c r="W63" s="17">
        <f t="shared" si="16"/>
        <v>7.8358933439025159E-8</v>
      </c>
      <c r="X63" s="16">
        <f t="shared" si="16"/>
        <v>1.0262959304122815E-8</v>
      </c>
      <c r="Y63" s="16">
        <f t="shared" si="16"/>
        <v>3.3422651308874981E-9</v>
      </c>
      <c r="Z63" s="16">
        <f t="shared" si="16"/>
        <v>2.9826635665455916E-8</v>
      </c>
      <c r="AA63" s="16">
        <f t="shared" si="16"/>
        <v>4.4752662603597203E-10</v>
      </c>
      <c r="AB63" s="16">
        <f t="shared" si="16"/>
        <v>3.8224362414335566E-10</v>
      </c>
      <c r="AC63" s="16">
        <f t="shared" si="16"/>
        <v>3.40277377002396E-9</v>
      </c>
      <c r="AD63" s="16">
        <f t="shared" si="16"/>
        <v>9.9172239578762498E-9</v>
      </c>
      <c r="AE63" s="16">
        <f t="shared" si="16"/>
        <v>1.2038347829527153E-8</v>
      </c>
      <c r="AF63" s="16">
        <f t="shared" si="16"/>
        <v>4.7330382539617665E-9</v>
      </c>
      <c r="AG63" s="16">
        <f t="shared" si="16"/>
        <v>9.7396819326373117E-10</v>
      </c>
      <c r="AH63" s="17">
        <f t="shared" si="16"/>
        <v>3.6368062245147108E-5</v>
      </c>
      <c r="AI63" s="16">
        <f t="shared" si="16"/>
        <v>7.326805874096671E-10</v>
      </c>
      <c r="AJ63" s="16">
        <f t="shared" si="16"/>
        <v>5.5760211345366111E-9</v>
      </c>
      <c r="AK63" s="16">
        <f t="shared" si="16"/>
        <v>2.151251509403441E-9</v>
      </c>
      <c r="AL63" s="16">
        <f t="shared" si="16"/>
        <v>2.1428279246916587E-8</v>
      </c>
      <c r="AM63" s="20">
        <f t="shared" si="16"/>
        <v>6.2250173492911776E-8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1.9861248538463571E-8</v>
      </c>
      <c r="E64" s="16">
        <f t="shared" si="17"/>
        <v>1.093530378950714E-8</v>
      </c>
      <c r="F64" s="16">
        <f t="shared" si="17"/>
        <v>9.927520102067732E-9</v>
      </c>
      <c r="G64" s="16">
        <f t="shared" si="17"/>
        <v>6.808140140389046E-9</v>
      </c>
      <c r="H64" s="16">
        <f t="shared" si="17"/>
        <v>3.4215404403237554E-8</v>
      </c>
      <c r="I64" s="16">
        <f t="shared" si="17"/>
        <v>9.7070914687113158E-9</v>
      </c>
      <c r="J64" s="17">
        <f t="shared" si="17"/>
        <v>1.0651519442025313E-7</v>
      </c>
      <c r="K64" s="17">
        <f t="shared" si="17"/>
        <v>1.8936034563600557E-7</v>
      </c>
      <c r="L64" s="16">
        <f t="shared" si="17"/>
        <v>2.8252301990739117E-10</v>
      </c>
      <c r="M64" s="16">
        <f t="shared" si="17"/>
        <v>3.4133197620194968E-8</v>
      </c>
      <c r="N64" s="16">
        <f t="shared" si="17"/>
        <v>4.9133462378310791E-9</v>
      </c>
      <c r="O64" s="16">
        <f t="shared" si="17"/>
        <v>6.968852229008898E-10</v>
      </c>
      <c r="P64" s="16">
        <f t="shared" si="17"/>
        <v>1.2784242195993485E-8</v>
      </c>
      <c r="Q64" s="16">
        <f t="shared" si="17"/>
        <v>7.2286024363237907E-9</v>
      </c>
      <c r="R64" s="16">
        <f t="shared" si="17"/>
        <v>1.8799026496708551E-8</v>
      </c>
      <c r="S64" s="17">
        <f t="shared" si="17"/>
        <v>6.8774851184376471E-5</v>
      </c>
      <c r="T64" s="16">
        <f t="shared" si="17"/>
        <v>2.308653120238095E-8</v>
      </c>
      <c r="U64" s="16">
        <f t="shared" si="17"/>
        <v>2.7724471813894791E-9</v>
      </c>
      <c r="V64" s="16">
        <f t="shared" si="17"/>
        <v>3.5148646468484992E-9</v>
      </c>
      <c r="W64" s="16">
        <f t="shared" si="17"/>
        <v>2.8023062530265381E-9</v>
      </c>
      <c r="X64" s="16">
        <f t="shared" si="17"/>
        <v>5.7027611200664113E-9</v>
      </c>
      <c r="Y64" s="17">
        <f t="shared" si="17"/>
        <v>1.2353241483058946E-7</v>
      </c>
      <c r="Z64" s="16">
        <f t="shared" si="17"/>
        <v>6.1253248792281888E-8</v>
      </c>
      <c r="AA64" s="17">
        <f t="shared" si="17"/>
        <v>1.4818287402580908E-7</v>
      </c>
      <c r="AB64" s="16">
        <f t="shared" si="17"/>
        <v>5.7616856812952292E-8</v>
      </c>
      <c r="AC64" s="16">
        <f t="shared" si="17"/>
        <v>5.1998446806023123E-9</v>
      </c>
      <c r="AD64" s="16">
        <f t="shared" si="17"/>
        <v>1.7743961266953323E-8</v>
      </c>
      <c r="AE64" s="16">
        <f t="shared" si="17"/>
        <v>6.0571026535670579E-8</v>
      </c>
      <c r="AF64" s="16">
        <f t="shared" si="17"/>
        <v>3.9092340337210738E-8</v>
      </c>
      <c r="AG64" s="16">
        <f t="shared" si="17"/>
        <v>2.4881146858774657E-8</v>
      </c>
      <c r="AH64" s="16">
        <f t="shared" si="17"/>
        <v>2.9150054479442393E-8</v>
      </c>
      <c r="AI64" s="16">
        <f t="shared" si="17"/>
        <v>4.3557773815793786E-8</v>
      </c>
      <c r="AJ64" s="16">
        <f t="shared" si="17"/>
        <v>7.4479308181887101E-9</v>
      </c>
      <c r="AK64" s="17">
        <f t="shared" si="17"/>
        <v>1.3557752557370812E-7</v>
      </c>
      <c r="AL64" s="16">
        <f t="shared" si="17"/>
        <v>2.8694886206202744E-9</v>
      </c>
      <c r="AM64" s="20">
        <f t="shared" si="17"/>
        <v>7.1710426749729927E-8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4.8251185256993352E-9</v>
      </c>
      <c r="E65" s="16">
        <f t="shared" si="18"/>
        <v>1.8731791776105493E-8</v>
      </c>
      <c r="F65" s="16">
        <f t="shared" si="18"/>
        <v>8.604533809639389E-9</v>
      </c>
      <c r="G65" s="16">
        <f t="shared" si="18"/>
        <v>8.5346428212877432E-9</v>
      </c>
      <c r="H65" s="16">
        <f t="shared" si="18"/>
        <v>1.338788545909154E-8</v>
      </c>
      <c r="I65" s="16">
        <f t="shared" si="18"/>
        <v>1.6651587651686601E-9</v>
      </c>
      <c r="J65" s="16">
        <f t="shared" si="18"/>
        <v>6.6968532412022376E-9</v>
      </c>
      <c r="K65" s="16">
        <f t="shared" si="18"/>
        <v>2.4819726782369746E-8</v>
      </c>
      <c r="L65" s="16">
        <f t="shared" si="18"/>
        <v>2.8315887234442759E-8</v>
      </c>
      <c r="M65" s="16">
        <f t="shared" si="18"/>
        <v>3.5648643149317588E-9</v>
      </c>
      <c r="N65" s="16">
        <f t="shared" si="18"/>
        <v>8.3707317393958063E-11</v>
      </c>
      <c r="O65" s="16">
        <f t="shared" si="18"/>
        <v>1.6458236487393883E-13</v>
      </c>
      <c r="P65" s="16">
        <f t="shared" si="18"/>
        <v>6.8281996890228128E-9</v>
      </c>
      <c r="Q65" s="17">
        <f t="shared" si="18"/>
        <v>2.8039435181861098E-5</v>
      </c>
      <c r="R65" s="16">
        <f t="shared" si="18"/>
        <v>1.3874766806239352E-9</v>
      </c>
      <c r="S65" s="16">
        <f t="shared" si="18"/>
        <v>2.971346142909489E-9</v>
      </c>
      <c r="T65" s="16">
        <f t="shared" si="18"/>
        <v>6.5892551798308822E-10</v>
      </c>
      <c r="U65" s="16">
        <f t="shared" si="18"/>
        <v>9.4751528335931012E-9</v>
      </c>
      <c r="V65" s="16">
        <f t="shared" si="18"/>
        <v>5.643221487233004E-9</v>
      </c>
      <c r="W65" s="16">
        <f t="shared" si="18"/>
        <v>9.7705944815227431E-10</v>
      </c>
      <c r="X65" s="16">
        <f t="shared" si="18"/>
        <v>1.0413967932179656E-9</v>
      </c>
      <c r="Y65" s="16">
        <f t="shared" si="18"/>
        <v>1.0543351453817838E-8</v>
      </c>
      <c r="Z65" s="16">
        <f t="shared" si="18"/>
        <v>3.7096571154929789E-10</v>
      </c>
      <c r="AA65" s="16">
        <f t="shared" si="18"/>
        <v>5.6240926099882375E-9</v>
      </c>
      <c r="AB65" s="17">
        <f t="shared" si="18"/>
        <v>4.5497836609517136E-8</v>
      </c>
      <c r="AC65" s="16">
        <f t="shared" si="18"/>
        <v>4.3478554085714481E-10</v>
      </c>
      <c r="AD65" s="17">
        <f t="shared" si="18"/>
        <v>4.7801164587873938E-8</v>
      </c>
      <c r="AE65" s="17">
        <f t="shared" si="18"/>
        <v>3.6853247653708869E-8</v>
      </c>
      <c r="AF65" s="16">
        <f t="shared" si="18"/>
        <v>1.268973548445494E-8</v>
      </c>
      <c r="AG65" s="16">
        <f t="shared" si="18"/>
        <v>2.7732353319160529E-8</v>
      </c>
      <c r="AH65" s="17">
        <f t="shared" si="18"/>
        <v>3.4834281154161558E-8</v>
      </c>
      <c r="AI65" s="16">
        <f t="shared" si="18"/>
        <v>2.5527721935508211E-8</v>
      </c>
      <c r="AJ65" s="16">
        <f t="shared" si="18"/>
        <v>9.3344712361053885E-10</v>
      </c>
      <c r="AK65" s="16">
        <f t="shared" si="18"/>
        <v>2.3119119121376938E-8</v>
      </c>
      <c r="AL65" s="16">
        <f t="shared" si="18"/>
        <v>6.0843417666862743E-11</v>
      </c>
      <c r="AM65" s="18">
        <f t="shared" si="18"/>
        <v>8.8783458738033634E-11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2.109051221922823E-9</v>
      </c>
      <c r="E66" s="16">
        <f t="shared" si="19"/>
        <v>8.6505415547165006E-9</v>
      </c>
      <c r="F66" s="16">
        <f t="shared" si="19"/>
        <v>5.4630836598385803E-10</v>
      </c>
      <c r="G66" s="16">
        <f t="shared" si="19"/>
        <v>6.0073990151068023E-9</v>
      </c>
      <c r="H66" s="16">
        <f t="shared" si="19"/>
        <v>9.1773178474820602E-9</v>
      </c>
      <c r="I66" s="16">
        <f t="shared" si="19"/>
        <v>3.9558764208753167E-9</v>
      </c>
      <c r="J66" s="16">
        <f t="shared" si="19"/>
        <v>9.8949737664019437E-9</v>
      </c>
      <c r="K66" s="16">
        <f t="shared" si="19"/>
        <v>2.9077107360156921E-8</v>
      </c>
      <c r="L66" s="16">
        <f t="shared" si="19"/>
        <v>5.7815256145080029E-10</v>
      </c>
      <c r="M66" s="16">
        <f t="shared" si="19"/>
        <v>1.1956277783263644E-9</v>
      </c>
      <c r="N66" s="16">
        <f t="shared" si="19"/>
        <v>5.6503731853212706E-10</v>
      </c>
      <c r="O66" s="17">
        <f t="shared" si="19"/>
        <v>5.2818048347689589E-5</v>
      </c>
      <c r="P66" s="16">
        <f t="shared" si="19"/>
        <v>4.9598790467818387E-8</v>
      </c>
      <c r="Q66" s="16">
        <f t="shared" si="19"/>
        <v>2.5408422916524438E-13</v>
      </c>
      <c r="R66" s="16">
        <f t="shared" si="19"/>
        <v>1.9498931993264609E-8</v>
      </c>
      <c r="S66" s="16">
        <f t="shared" si="19"/>
        <v>5.3773534664818828E-10</v>
      </c>
      <c r="T66" s="16">
        <f t="shared" si="19"/>
        <v>2.9993398109292496E-9</v>
      </c>
      <c r="U66" s="16">
        <f t="shared" si="19"/>
        <v>3.9273833281636292E-8</v>
      </c>
      <c r="V66" s="16">
        <f t="shared" si="19"/>
        <v>1.779721055125349E-8</v>
      </c>
      <c r="W66" s="16">
        <f t="shared" si="19"/>
        <v>3.3457194640988089E-8</v>
      </c>
      <c r="X66" s="16">
        <f t="shared" si="19"/>
        <v>4.6331481057052742E-8</v>
      </c>
      <c r="Y66" s="17">
        <f t="shared" si="19"/>
        <v>1.6900050976263094E-7</v>
      </c>
      <c r="Z66" s="16">
        <f t="shared" si="19"/>
        <v>4.523781154246046E-8</v>
      </c>
      <c r="AA66" s="17">
        <f t="shared" si="19"/>
        <v>1.6301866773978269E-7</v>
      </c>
      <c r="AB66" s="17">
        <f t="shared" si="19"/>
        <v>1.0433194735346091E-7</v>
      </c>
      <c r="AC66" s="16">
        <f t="shared" si="19"/>
        <v>1.7924765176086527E-8</v>
      </c>
      <c r="AD66" s="16">
        <f t="shared" si="19"/>
        <v>1.5377102836988283E-8</v>
      </c>
      <c r="AE66" s="16">
        <f t="shared" si="19"/>
        <v>2.961571532167583E-8</v>
      </c>
      <c r="AF66" s="16">
        <f t="shared" si="19"/>
        <v>1.9363205981457872E-8</v>
      </c>
      <c r="AG66" s="16">
        <f t="shared" si="19"/>
        <v>2.675718904281869E-8</v>
      </c>
      <c r="AH66" s="16">
        <f t="shared" si="19"/>
        <v>3.0331407920984925E-10</v>
      </c>
      <c r="AI66" s="16">
        <f t="shared" si="19"/>
        <v>2.3391363651417008E-8</v>
      </c>
      <c r="AJ66" s="16">
        <f t="shared" si="19"/>
        <v>1.9323370249908319E-8</v>
      </c>
      <c r="AK66" s="16">
        <f t="shared" si="19"/>
        <v>2.0184961503697025E-8</v>
      </c>
      <c r="AL66" s="16">
        <f t="shared" si="19"/>
        <v>2.0288366138976525E-9</v>
      </c>
      <c r="AM66" s="20">
        <f t="shared" si="19"/>
        <v>9.0589877841512314E-8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1.4066475707509185E-9</v>
      </c>
      <c r="E67" s="16">
        <f t="shared" si="20"/>
        <v>2.6813781759882959E-9</v>
      </c>
      <c r="F67" s="16">
        <f t="shared" si="20"/>
        <v>1.5214940481828328E-9</v>
      </c>
      <c r="G67" s="17">
        <f t="shared" si="20"/>
        <v>8.3745275491966898E-9</v>
      </c>
      <c r="H67" s="16">
        <f t="shared" si="20"/>
        <v>1.0901394237504338E-9</v>
      </c>
      <c r="I67" s="16">
        <f t="shared" si="20"/>
        <v>2.5874825549831695E-9</v>
      </c>
      <c r="J67" s="17">
        <f t="shared" si="20"/>
        <v>1.3436464201155579E-8</v>
      </c>
      <c r="K67" s="17">
        <f t="shared" si="20"/>
        <v>1.0338922900242828E-8</v>
      </c>
      <c r="L67" s="17">
        <f t="shared" si="20"/>
        <v>4.2348228199394618E-9</v>
      </c>
      <c r="M67" s="16">
        <f t="shared" si="20"/>
        <v>3.5266697160475741E-10</v>
      </c>
      <c r="N67" s="16">
        <f t="shared" si="20"/>
        <v>3.2123818716683043E-10</v>
      </c>
      <c r="O67" s="16">
        <f t="shared" si="20"/>
        <v>3.4576969077634048E-9</v>
      </c>
      <c r="P67" s="16">
        <f t="shared" si="20"/>
        <v>2.5333073394461215E-9</v>
      </c>
      <c r="Q67" s="16">
        <f t="shared" si="20"/>
        <v>5.3057944192125665E-11</v>
      </c>
      <c r="R67" s="16">
        <f t="shared" si="20"/>
        <v>1.3304941359484709E-9</v>
      </c>
      <c r="S67" s="16">
        <f t="shared" si="20"/>
        <v>3.5989841663341594E-9</v>
      </c>
      <c r="T67" s="16">
        <f t="shared" si="20"/>
        <v>1.1447585565173137E-10</v>
      </c>
      <c r="U67" s="16">
        <f t="shared" si="20"/>
        <v>8.6999064363241063E-11</v>
      </c>
      <c r="V67" s="16">
        <f t="shared" si="20"/>
        <v>6.3808110353326835E-10</v>
      </c>
      <c r="W67" s="16">
        <f t="shared" si="20"/>
        <v>5.8171161240851822E-10</v>
      </c>
      <c r="X67" s="16">
        <f t="shared" si="20"/>
        <v>7.4625982339994392E-10</v>
      </c>
      <c r="Y67" s="16">
        <f t="shared" si="20"/>
        <v>1.8801257507112804E-10</v>
      </c>
      <c r="Z67" s="17">
        <f t="shared" si="20"/>
        <v>4.0532713338111974E-6</v>
      </c>
      <c r="AA67" s="16">
        <f t="shared" si="20"/>
        <v>3.7161354944711146E-10</v>
      </c>
      <c r="AB67" s="16">
        <f t="shared" si="20"/>
        <v>1.2434048274340205E-9</v>
      </c>
      <c r="AC67" s="16">
        <f t="shared" si="20"/>
        <v>3.2123890104077718E-9</v>
      </c>
      <c r="AD67" s="17">
        <f t="shared" si="20"/>
        <v>5.9717618671802566E-9</v>
      </c>
      <c r="AE67" s="16">
        <f t="shared" si="20"/>
        <v>9.7789876715375113E-10</v>
      </c>
      <c r="AF67" s="17">
        <f t="shared" si="20"/>
        <v>4.2348228199394618E-9</v>
      </c>
      <c r="AG67" s="16">
        <f t="shared" si="20"/>
        <v>9.2426481167127631E-12</v>
      </c>
      <c r="AH67" s="16">
        <f t="shared" si="20"/>
        <v>3.2992958397788045E-9</v>
      </c>
      <c r="AI67" s="16">
        <f t="shared" si="20"/>
        <v>2.9667090777503547E-10</v>
      </c>
      <c r="AJ67" s="16">
        <f t="shared" si="20"/>
        <v>2.1286787220448457E-9</v>
      </c>
      <c r="AK67" s="16">
        <f t="shared" si="20"/>
        <v>2.045972831075818E-9</v>
      </c>
      <c r="AL67" s="16">
        <f t="shared" si="20"/>
        <v>5.250685713773154E-11</v>
      </c>
      <c r="AM67" s="18">
        <f t="shared" si="20"/>
        <v>1.7941976400587756E-9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4.1353166444020914E-7</v>
      </c>
      <c r="E68" s="16">
        <f t="shared" si="21"/>
        <v>5.494484220895231E-7</v>
      </c>
      <c r="F68" s="16">
        <f t="shared" si="21"/>
        <v>5.2976577139043721E-7</v>
      </c>
      <c r="G68" s="16">
        <f t="shared" si="21"/>
        <v>1.1623904038829778E-7</v>
      </c>
      <c r="H68" s="16">
        <f t="shared" si="21"/>
        <v>8.3563616014558101E-7</v>
      </c>
      <c r="I68" s="16">
        <f t="shared" si="21"/>
        <v>1.0481245839878734E-6</v>
      </c>
      <c r="J68" s="17">
        <f t="shared" si="21"/>
        <v>2.0735999999999999E-6</v>
      </c>
      <c r="K68" s="17">
        <f t="shared" si="21"/>
        <v>2.7423359999999993E-6</v>
      </c>
      <c r="L68" s="16">
        <f t="shared" si="21"/>
        <v>6.3433816205178373E-7</v>
      </c>
      <c r="M68" s="16">
        <f t="shared" si="21"/>
        <v>5.7369278963134194E-7</v>
      </c>
      <c r="N68" s="17">
        <f t="shared" si="21"/>
        <v>1.4113440000000001E-6</v>
      </c>
      <c r="O68" s="16">
        <f t="shared" si="21"/>
        <v>7.2053282484828656E-8</v>
      </c>
      <c r="P68" s="16">
        <f t="shared" si="21"/>
        <v>1.4932930691278068E-7</v>
      </c>
      <c r="Q68" s="16">
        <f t="shared" si="21"/>
        <v>2.9660656264872265E-8</v>
      </c>
      <c r="R68" s="16">
        <f t="shared" si="21"/>
        <v>7.5013816638573011E-8</v>
      </c>
      <c r="S68" s="16">
        <f t="shared" si="21"/>
        <v>4.2805799587989324E-7</v>
      </c>
      <c r="T68" s="17">
        <f t="shared" si="21"/>
        <v>1.2727769759999998E-3</v>
      </c>
      <c r="U68" s="16">
        <f t="shared" si="21"/>
        <v>2.8179646776543013E-9</v>
      </c>
      <c r="V68" s="16">
        <f t="shared" si="21"/>
        <v>1.2626044656393903E-8</v>
      </c>
      <c r="W68" s="16">
        <f t="shared" si="21"/>
        <v>7.770463803527027E-8</v>
      </c>
      <c r="X68" s="16">
        <f t="shared" si="21"/>
        <v>2.3080502043437994E-7</v>
      </c>
      <c r="Y68" s="16">
        <f t="shared" si="21"/>
        <v>1.0943805113023034E-7</v>
      </c>
      <c r="Z68" s="16">
        <f t="shared" si="21"/>
        <v>3.6324731743036207E-8</v>
      </c>
      <c r="AA68" s="16">
        <f t="shared" si="21"/>
        <v>1.7305495318432445E-7</v>
      </c>
      <c r="AB68" s="16">
        <f t="shared" si="21"/>
        <v>7.138192711604603E-7</v>
      </c>
      <c r="AC68" s="16">
        <f t="shared" si="21"/>
        <v>2.015056365389434E-8</v>
      </c>
      <c r="AD68" s="16">
        <f t="shared" si="21"/>
        <v>4.1199478805829522E-7</v>
      </c>
      <c r="AE68" s="16">
        <f t="shared" si="21"/>
        <v>1.2733236115299696E-8</v>
      </c>
      <c r="AF68" s="16">
        <f t="shared" si="21"/>
        <v>7.7018938773343618E-7</v>
      </c>
      <c r="AG68" s="17">
        <f t="shared" si="21"/>
        <v>1.5876000000000001E-6</v>
      </c>
      <c r="AH68" s="17">
        <f t="shared" si="21"/>
        <v>1.7742239999999995E-6</v>
      </c>
      <c r="AI68" s="16">
        <f t="shared" si="21"/>
        <v>1.2608415171358901E-6</v>
      </c>
      <c r="AJ68" s="16">
        <f t="shared" si="21"/>
        <v>6.0909734573862396E-10</v>
      </c>
      <c r="AK68" s="17">
        <f t="shared" si="21"/>
        <v>3.6404639999999996E-6</v>
      </c>
      <c r="AL68" s="16">
        <f t="shared" si="21"/>
        <v>2.6505575339842313E-8</v>
      </c>
      <c r="AM68" s="18">
        <f t="shared" si="21"/>
        <v>5.7292483279956959E-7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2.78815342425021E-9</v>
      </c>
      <c r="E69" s="16">
        <f t="shared" si="22"/>
        <v>2.3318616265821169E-8</v>
      </c>
      <c r="F69" s="16">
        <f t="shared" si="22"/>
        <v>2.1484106044250973E-10</v>
      </c>
      <c r="G69" s="16">
        <f t="shared" si="22"/>
        <v>3.5903387847271422E-9</v>
      </c>
      <c r="H69" s="16">
        <f t="shared" si="22"/>
        <v>8.0494357995702054E-11</v>
      </c>
      <c r="I69" s="16">
        <f t="shared" si="22"/>
        <v>4.8643269868158767E-8</v>
      </c>
      <c r="J69" s="16">
        <f t="shared" si="22"/>
        <v>1.4005161477919358E-10</v>
      </c>
      <c r="K69" s="16">
        <f t="shared" si="22"/>
        <v>3.8183095026163739E-10</v>
      </c>
      <c r="L69" s="16">
        <f t="shared" si="22"/>
        <v>7.113728649585678E-9</v>
      </c>
      <c r="M69" s="17">
        <f t="shared" si="22"/>
        <v>1.7042546893486449E-7</v>
      </c>
      <c r="N69" s="17">
        <f t="shared" si="22"/>
        <v>7.8334027663252868E-8</v>
      </c>
      <c r="O69" s="16">
        <f t="shared" si="22"/>
        <v>1.8420513385350579E-8</v>
      </c>
      <c r="P69" s="16">
        <f t="shared" si="22"/>
        <v>2.0867562054233898E-9</v>
      </c>
      <c r="Q69" s="16">
        <f t="shared" si="22"/>
        <v>3.9435632729607206E-8</v>
      </c>
      <c r="R69" s="16">
        <f t="shared" si="22"/>
        <v>8.4394794223782144E-9</v>
      </c>
      <c r="S69" s="17">
        <f t="shared" si="22"/>
        <v>9.4784173472535954E-8</v>
      </c>
      <c r="T69" s="17">
        <f t="shared" si="22"/>
        <v>1.3752517731629829E-7</v>
      </c>
      <c r="U69" s="16">
        <f t="shared" si="22"/>
        <v>4.2373590923336416E-8</v>
      </c>
      <c r="V69" s="16">
        <f t="shared" si="22"/>
        <v>3.1593189793448274E-8</v>
      </c>
      <c r="W69" s="16">
        <f t="shared" si="22"/>
        <v>4.6044758904920582E-9</v>
      </c>
      <c r="X69" s="16">
        <f t="shared" si="22"/>
        <v>1.5308283903654815E-8</v>
      </c>
      <c r="Y69" s="16">
        <f t="shared" si="22"/>
        <v>2.4124566559623662E-9</v>
      </c>
      <c r="Z69" s="16">
        <f t="shared" si="22"/>
        <v>2.442407625765948E-8</v>
      </c>
      <c r="AA69" s="16">
        <f t="shared" si="22"/>
        <v>7.3926744730804679E-11</v>
      </c>
      <c r="AB69" s="16">
        <f t="shared" si="22"/>
        <v>1.1048900523999171E-8</v>
      </c>
      <c r="AC69" s="17">
        <f t="shared" si="22"/>
        <v>6.702455241937072E-8</v>
      </c>
      <c r="AD69" s="16">
        <f t="shared" si="22"/>
        <v>6.9785107884463262E-9</v>
      </c>
      <c r="AE69" s="16">
        <f t="shared" si="22"/>
        <v>1.0765923317479178E-9</v>
      </c>
      <c r="AF69" s="16">
        <f t="shared" si="22"/>
        <v>8.9645225362194518E-10</v>
      </c>
      <c r="AG69" s="16">
        <f t="shared" si="22"/>
        <v>1.9902333315816721E-9</v>
      </c>
      <c r="AH69" s="16">
        <f t="shared" si="22"/>
        <v>2.8478720395095042E-9</v>
      </c>
      <c r="AI69" s="16">
        <f t="shared" si="22"/>
        <v>1.6717139307238192E-10</v>
      </c>
      <c r="AJ69" s="16">
        <f t="shared" si="22"/>
        <v>8.6190485719823718E-9</v>
      </c>
      <c r="AK69" s="17">
        <f t="shared" si="22"/>
        <v>4.8081475138471898E-5</v>
      </c>
      <c r="AL69" s="16">
        <f t="shared" si="22"/>
        <v>6.5020060814953671E-10</v>
      </c>
      <c r="AM69" s="18">
        <f t="shared" si="22"/>
        <v>3.1258680142313367E-9</v>
      </c>
    </row>
    <row r="70" spans="1:39" ht="24">
      <c r="A70" s="13" t="s">
        <v>63</v>
      </c>
      <c r="B70" s="14" t="s">
        <v>40</v>
      </c>
      <c r="C70" s="19"/>
      <c r="D70" s="17">
        <f t="shared" ref="D70:AM70" si="23">$C28^2*D28^2</f>
        <v>8.9934455728112554E-7</v>
      </c>
      <c r="E70" s="17">
        <f t="shared" si="23"/>
        <v>6.6515523456512019E-7</v>
      </c>
      <c r="F70" s="16">
        <f t="shared" si="23"/>
        <v>3.104306110965229E-7</v>
      </c>
      <c r="G70" s="16">
        <f t="shared" si="23"/>
        <v>2.9298553539406316E-7</v>
      </c>
      <c r="H70" s="17">
        <f t="shared" si="23"/>
        <v>9.3567807739528273E-7</v>
      </c>
      <c r="I70" s="17">
        <f t="shared" si="23"/>
        <v>4.4067883306775152E-7</v>
      </c>
      <c r="J70" s="17">
        <f t="shared" si="23"/>
        <v>7.9466085081360242E-7</v>
      </c>
      <c r="K70" s="16">
        <f t="shared" si="23"/>
        <v>2.2334217160412558E-7</v>
      </c>
      <c r="L70" s="16">
        <f t="shared" si="23"/>
        <v>3.1323029146941666E-7</v>
      </c>
      <c r="M70" s="16">
        <f t="shared" si="23"/>
        <v>2.6594287343892326E-9</v>
      </c>
      <c r="N70" s="16">
        <f t="shared" si="23"/>
        <v>2.3557536563822594E-9</v>
      </c>
      <c r="O70" s="16">
        <f t="shared" si="23"/>
        <v>3.0691855914738533E-7</v>
      </c>
      <c r="P70" s="16">
        <f t="shared" si="23"/>
        <v>8.7623780953628087E-8</v>
      </c>
      <c r="Q70" s="16">
        <f t="shared" si="23"/>
        <v>1.2865892375901254E-8</v>
      </c>
      <c r="R70" s="16">
        <f t="shared" si="23"/>
        <v>1.8155963127190118E-7</v>
      </c>
      <c r="S70" s="16">
        <f t="shared" si="23"/>
        <v>2.9099342940455144E-8</v>
      </c>
      <c r="T70" s="16">
        <f t="shared" si="23"/>
        <v>6.3139167412965121E-8</v>
      </c>
      <c r="U70" s="16">
        <f t="shared" si="23"/>
        <v>6.7905084569568246E-9</v>
      </c>
      <c r="V70" s="16">
        <f t="shared" si="23"/>
        <v>3.1359485289661814E-9</v>
      </c>
      <c r="W70" s="16">
        <f t="shared" si="23"/>
        <v>1.7852919766630613E-8</v>
      </c>
      <c r="X70" s="17">
        <f t="shared" si="23"/>
        <v>3.5186711908494867E-4</v>
      </c>
      <c r="Y70" s="16">
        <f t="shared" si="23"/>
        <v>4.0811461015863695E-8</v>
      </c>
      <c r="Z70" s="16">
        <f t="shared" si="23"/>
        <v>6.4644147270052378E-8</v>
      </c>
      <c r="AA70" s="16">
        <f t="shared" si="23"/>
        <v>1.1166377815418131E-7</v>
      </c>
      <c r="AB70" s="16">
        <f t="shared" si="23"/>
        <v>1.0173008975483908E-7</v>
      </c>
      <c r="AC70" s="16">
        <f t="shared" si="23"/>
        <v>3.5229556182340474E-8</v>
      </c>
      <c r="AD70" s="17">
        <f t="shared" si="23"/>
        <v>7.9466085081360242E-7</v>
      </c>
      <c r="AE70" s="16">
        <f t="shared" si="23"/>
        <v>8.4724405858182467E-8</v>
      </c>
      <c r="AF70" s="16">
        <f t="shared" si="23"/>
        <v>1.8225854752940895E-7</v>
      </c>
      <c r="AG70" s="16">
        <f t="shared" si="23"/>
        <v>3.8134884143239002E-8</v>
      </c>
      <c r="AH70" s="16">
        <f t="shared" si="23"/>
        <v>9.8294627370894702E-8</v>
      </c>
      <c r="AI70" s="16">
        <f t="shared" si="23"/>
        <v>6.8842972471511035E-8</v>
      </c>
      <c r="AJ70" s="16">
        <f t="shared" si="23"/>
        <v>3.4031033453238663E-7</v>
      </c>
      <c r="AK70" s="16">
        <f t="shared" si="23"/>
        <v>1.1112101373558033E-7</v>
      </c>
      <c r="AL70" s="16">
        <f t="shared" si="23"/>
        <v>2.5584367285517588E-9</v>
      </c>
      <c r="AM70" s="18">
        <f t="shared" si="23"/>
        <v>4.2647484306237271E-8</v>
      </c>
    </row>
    <row r="71" spans="1:39" ht="24">
      <c r="A71" s="13" t="s">
        <v>64</v>
      </c>
      <c r="B71" s="14" t="s">
        <v>40</v>
      </c>
      <c r="C71" s="19"/>
      <c r="D71" s="17">
        <f t="shared" ref="D71:AM71" si="24">$C29^2*D29^2</f>
        <v>2.366643347925205E-7</v>
      </c>
      <c r="E71" s="16">
        <f t="shared" si="24"/>
        <v>3.3121296070434672E-8</v>
      </c>
      <c r="F71" s="16">
        <f t="shared" si="24"/>
        <v>1.6506589597528065E-9</v>
      </c>
      <c r="G71" s="17">
        <f t="shared" si="24"/>
        <v>2.366643347925205E-7</v>
      </c>
      <c r="H71" s="16">
        <f t="shared" si="24"/>
        <v>3.0796385252771918E-9</v>
      </c>
      <c r="I71" s="16">
        <f t="shared" si="24"/>
        <v>1.7643696112467862E-8</v>
      </c>
      <c r="J71" s="17">
        <f t="shared" si="24"/>
        <v>8.1326983061876844E-8</v>
      </c>
      <c r="K71" s="16">
        <f t="shared" si="24"/>
        <v>2.6400911272003582E-8</v>
      </c>
      <c r="L71" s="17">
        <f t="shared" si="24"/>
        <v>7.204051094754488E-8</v>
      </c>
      <c r="M71" s="17">
        <f t="shared" si="24"/>
        <v>8.1326983061876844E-8</v>
      </c>
      <c r="N71" s="16">
        <f t="shared" si="24"/>
        <v>1.0386230576919853E-10</v>
      </c>
      <c r="O71" s="17">
        <f t="shared" si="24"/>
        <v>2.2062406477685621E-7</v>
      </c>
      <c r="P71" s="16">
        <f t="shared" si="24"/>
        <v>9.2983250428880485E-9</v>
      </c>
      <c r="Q71" s="16">
        <f t="shared" si="24"/>
        <v>2.5322804230008718E-8</v>
      </c>
      <c r="R71" s="16">
        <f t="shared" si="24"/>
        <v>7.4399796787287057E-11</v>
      </c>
      <c r="S71" s="17">
        <f t="shared" si="24"/>
        <v>1.1826181533478805E-7</v>
      </c>
      <c r="T71" s="16">
        <f t="shared" si="24"/>
        <v>5.8281835379387868E-9</v>
      </c>
      <c r="U71" s="16">
        <f t="shared" si="24"/>
        <v>9.9324695647070608E-10</v>
      </c>
      <c r="V71" s="16">
        <f t="shared" si="24"/>
        <v>3.293930613306025E-10</v>
      </c>
      <c r="W71" s="16">
        <f t="shared" si="24"/>
        <v>2.0318079232025758E-9</v>
      </c>
      <c r="X71" s="16">
        <f t="shared" si="24"/>
        <v>7.9188183619220339E-9</v>
      </c>
      <c r="Y71" s="17">
        <f t="shared" si="24"/>
        <v>6.8673742693730705E-5</v>
      </c>
      <c r="Z71" s="16">
        <f t="shared" si="24"/>
        <v>3.1587067086103665E-9</v>
      </c>
      <c r="AA71" s="17">
        <f t="shared" si="24"/>
        <v>9.1176271667986473E-8</v>
      </c>
      <c r="AB71" s="16">
        <f t="shared" si="24"/>
        <v>2.3816062259960446E-9</v>
      </c>
      <c r="AC71" s="16">
        <f t="shared" si="24"/>
        <v>4.7521363478104431E-8</v>
      </c>
      <c r="AD71" s="17">
        <f t="shared" si="24"/>
        <v>1.1826181533478805E-7</v>
      </c>
      <c r="AE71" s="16">
        <f t="shared" si="24"/>
        <v>3.126606276723606E-9</v>
      </c>
      <c r="AF71" s="16">
        <f t="shared" si="24"/>
        <v>2.4880119096421307E-8</v>
      </c>
      <c r="AG71" s="16">
        <f t="shared" si="24"/>
        <v>2.9867902045669391E-8</v>
      </c>
      <c r="AH71" s="16">
        <f t="shared" si="24"/>
        <v>6.2126125034818792E-9</v>
      </c>
      <c r="AI71" s="16">
        <f t="shared" si="24"/>
        <v>5.9779213045943675E-9</v>
      </c>
      <c r="AJ71" s="17">
        <f t="shared" si="24"/>
        <v>1.0158837676587383E-7</v>
      </c>
      <c r="AK71" s="16">
        <f t="shared" si="24"/>
        <v>3.3982259831751014E-9</v>
      </c>
      <c r="AL71" s="16">
        <f t="shared" si="24"/>
        <v>6.5927891311818419E-8</v>
      </c>
      <c r="AM71" s="18">
        <f t="shared" si="24"/>
        <v>1.2648704539061892E-8</v>
      </c>
    </row>
    <row r="72" spans="1:39" ht="24">
      <c r="A72" s="13" t="s">
        <v>65</v>
      </c>
      <c r="B72" s="14" t="s">
        <v>40</v>
      </c>
      <c r="C72" s="19"/>
      <c r="D72" s="17">
        <f t="shared" ref="D72:AM72" si="25">$C30^2*D30^2</f>
        <v>7.6435243266457757E-7</v>
      </c>
      <c r="E72" s="16">
        <f t="shared" si="25"/>
        <v>1.8494205411402535E-7</v>
      </c>
      <c r="F72" s="16">
        <f t="shared" si="25"/>
        <v>4.9120502894676174E-7</v>
      </c>
      <c r="G72" s="17">
        <f t="shared" si="25"/>
        <v>2.0272498397773161E-6</v>
      </c>
      <c r="H72" s="16">
        <f t="shared" si="25"/>
        <v>1.9027551964050694E-8</v>
      </c>
      <c r="I72" s="16">
        <f t="shared" si="25"/>
        <v>2.3103696863080264E-7</v>
      </c>
      <c r="J72" s="16">
        <f t="shared" si="25"/>
        <v>2.5722415289981654E-7</v>
      </c>
      <c r="K72" s="16">
        <f t="shared" si="25"/>
        <v>7.4600415382692218E-9</v>
      </c>
      <c r="L72" s="16">
        <f t="shared" si="25"/>
        <v>7.3125926267580049E-8</v>
      </c>
      <c r="M72" s="16">
        <f t="shared" si="25"/>
        <v>2.3026719547698733E-7</v>
      </c>
      <c r="N72" s="16">
        <f t="shared" si="25"/>
        <v>4.6256738984367128E-9</v>
      </c>
      <c r="O72" s="16">
        <f t="shared" si="25"/>
        <v>3.7815921302273161E-7</v>
      </c>
      <c r="P72" s="16">
        <f t="shared" si="25"/>
        <v>2.374355116772418E-8</v>
      </c>
      <c r="Q72" s="16">
        <f t="shared" si="25"/>
        <v>2.0582153702474967E-8</v>
      </c>
      <c r="R72" s="16">
        <f t="shared" si="25"/>
        <v>6.1155796343430267E-7</v>
      </c>
      <c r="S72" s="16">
        <f t="shared" si="25"/>
        <v>2.4248906186666746E-8</v>
      </c>
      <c r="T72" s="16">
        <f t="shared" si="25"/>
        <v>3.6320474392946792E-8</v>
      </c>
      <c r="U72" s="16">
        <f t="shared" si="25"/>
        <v>8.0114338152145309E-8</v>
      </c>
      <c r="V72" s="16">
        <f t="shared" si="25"/>
        <v>4.2365560154397562E-7</v>
      </c>
      <c r="W72" s="17">
        <f t="shared" si="25"/>
        <v>6.0661255316471149E-4</v>
      </c>
      <c r="X72" s="16">
        <f t="shared" si="25"/>
        <v>3.0268683072228107E-8</v>
      </c>
      <c r="Y72" s="16">
        <f t="shared" si="25"/>
        <v>1.7954588876025143E-8</v>
      </c>
      <c r="Z72" s="16">
        <f t="shared" si="25"/>
        <v>8.5668001165190735E-8</v>
      </c>
      <c r="AA72" s="16">
        <f t="shared" si="25"/>
        <v>9.0229949902922347E-8</v>
      </c>
      <c r="AB72" s="16">
        <f t="shared" si="25"/>
        <v>4.4395134998662242E-9</v>
      </c>
      <c r="AC72" s="17">
        <f t="shared" si="25"/>
        <v>1.7527069251875903E-6</v>
      </c>
      <c r="AD72" s="17">
        <f t="shared" si="25"/>
        <v>2.0990053742723583E-6</v>
      </c>
      <c r="AE72" s="16">
        <f t="shared" si="25"/>
        <v>3.4568607651271365E-8</v>
      </c>
      <c r="AF72" s="16">
        <f t="shared" si="25"/>
        <v>3.5997348476043383E-7</v>
      </c>
      <c r="AG72" s="16">
        <f t="shared" si="25"/>
        <v>2.924797127522887E-8</v>
      </c>
      <c r="AH72" s="17">
        <f t="shared" si="25"/>
        <v>1.2635213682822607E-6</v>
      </c>
      <c r="AI72" s="16">
        <f t="shared" si="25"/>
        <v>7.8426427193957541E-10</v>
      </c>
      <c r="AJ72" s="17">
        <f t="shared" si="25"/>
        <v>4.1955149038666285E-6</v>
      </c>
      <c r="AK72" s="16">
        <f t="shared" si="25"/>
        <v>5.6872865696561563E-8</v>
      </c>
      <c r="AL72" s="17">
        <f t="shared" si="25"/>
        <v>9.4904493884312029E-7</v>
      </c>
      <c r="AM72" s="18">
        <f t="shared" si="25"/>
        <v>1.0315520543340255E-7</v>
      </c>
    </row>
    <row r="73" spans="1:39" ht="24">
      <c r="A73" s="13" t="s">
        <v>66</v>
      </c>
      <c r="B73" s="14" t="s">
        <v>40</v>
      </c>
      <c r="C73" s="19"/>
      <c r="D73" s="17">
        <f t="shared" ref="D73:AM73" si="26">$C31^2*D31^2</f>
        <v>5.2260904972549135E-4</v>
      </c>
      <c r="E73" s="16">
        <f t="shared" si="26"/>
        <v>1.0768309518958459E-8</v>
      </c>
      <c r="F73" s="16">
        <f t="shared" si="26"/>
        <v>9.7705707223243194E-8</v>
      </c>
      <c r="G73" s="16">
        <f t="shared" si="26"/>
        <v>4.1752085847945324E-7</v>
      </c>
      <c r="H73" s="17">
        <f t="shared" si="26"/>
        <v>9.4632693476775281E-7</v>
      </c>
      <c r="I73" s="16">
        <f t="shared" si="26"/>
        <v>2.5707555503300728E-7</v>
      </c>
      <c r="J73" s="16">
        <f t="shared" si="26"/>
        <v>4.0810742937667925E-8</v>
      </c>
      <c r="K73" s="16">
        <f t="shared" si="26"/>
        <v>1.1705150315206324E-7</v>
      </c>
      <c r="L73" s="16">
        <f t="shared" si="26"/>
        <v>6.8330922277746021E-8</v>
      </c>
      <c r="M73" s="16">
        <f t="shared" si="26"/>
        <v>1.1437412359834689E-7</v>
      </c>
      <c r="N73" s="16">
        <f t="shared" si="26"/>
        <v>2.8819431620442333E-7</v>
      </c>
      <c r="O73" s="16">
        <f t="shared" si="26"/>
        <v>2.060258367765732E-8</v>
      </c>
      <c r="P73" s="16">
        <f t="shared" si="26"/>
        <v>7.0333132549322586E-8</v>
      </c>
      <c r="Q73" s="16">
        <f t="shared" si="26"/>
        <v>8.7984703354615927E-8</v>
      </c>
      <c r="R73" s="16">
        <f t="shared" si="26"/>
        <v>8.6487480606831112E-8</v>
      </c>
      <c r="S73" s="16">
        <f t="shared" si="26"/>
        <v>1.4900204309457445E-7</v>
      </c>
      <c r="T73" s="16">
        <f t="shared" si="26"/>
        <v>1.6690621973552617E-7</v>
      </c>
      <c r="U73" s="17">
        <f t="shared" si="26"/>
        <v>6.5717148247760612E-7</v>
      </c>
      <c r="V73" s="17">
        <f t="shared" si="26"/>
        <v>8.5834642609319974E-7</v>
      </c>
      <c r="W73" s="17">
        <f t="shared" si="26"/>
        <v>6.5717148247760612E-7</v>
      </c>
      <c r="X73" s="17">
        <f t="shared" si="26"/>
        <v>1.3411662907706247E-6</v>
      </c>
      <c r="Y73" s="17">
        <f t="shared" si="26"/>
        <v>1.7429797114855037E-6</v>
      </c>
      <c r="Z73" s="16">
        <f t="shared" si="26"/>
        <v>1.7948204373183066E-7</v>
      </c>
      <c r="AA73" s="17">
        <f t="shared" si="26"/>
        <v>1.3411662907706247E-6</v>
      </c>
      <c r="AB73" s="16">
        <f t="shared" si="26"/>
        <v>1.9730623319917565E-7</v>
      </c>
      <c r="AC73" s="16">
        <f t="shared" si="26"/>
        <v>5.9606500931805353E-8</v>
      </c>
      <c r="AD73" s="16">
        <f t="shared" si="26"/>
        <v>2.1632197531846204E-9</v>
      </c>
      <c r="AE73" s="17">
        <f t="shared" si="26"/>
        <v>6.2015529285233689E-7</v>
      </c>
      <c r="AF73" s="17">
        <f t="shared" si="26"/>
        <v>7.3442266082599386E-7</v>
      </c>
      <c r="AG73" s="17">
        <f t="shared" si="26"/>
        <v>8.5834642609319974E-7</v>
      </c>
      <c r="AH73" s="16">
        <f t="shared" si="26"/>
        <v>4.4547017799525417E-7</v>
      </c>
      <c r="AI73" s="16">
        <f t="shared" si="26"/>
        <v>2.0607202731614074E-7</v>
      </c>
      <c r="AJ73" s="16">
        <f t="shared" si="26"/>
        <v>7.0715951588006727E-9</v>
      </c>
      <c r="AK73" s="16">
        <f t="shared" si="26"/>
        <v>2.9856837943028248E-8</v>
      </c>
      <c r="AL73" s="16">
        <f t="shared" si="26"/>
        <v>5.8266214628430309E-8</v>
      </c>
      <c r="AM73" s="18">
        <f t="shared" si="26"/>
        <v>4.4142794059846869E-7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7.6270388405941018E-7</v>
      </c>
      <c r="E74" s="16">
        <f t="shared" si="27"/>
        <v>2.5278972787740945E-7</v>
      </c>
      <c r="F74" s="16">
        <f t="shared" si="27"/>
        <v>3.3391314712808611E-8</v>
      </c>
      <c r="G74" s="17">
        <f t="shared" si="27"/>
        <v>9.5997427468659568E-4</v>
      </c>
      <c r="H74" s="16">
        <f t="shared" si="27"/>
        <v>4.4027903210492441E-7</v>
      </c>
      <c r="I74" s="16">
        <f t="shared" si="27"/>
        <v>7.2820752711409223E-10</v>
      </c>
      <c r="J74" s="16">
        <f t="shared" si="27"/>
        <v>8.3952528707807516E-7</v>
      </c>
      <c r="K74" s="16">
        <f t="shared" si="27"/>
        <v>1.1635008475915649E-7</v>
      </c>
      <c r="L74" s="16">
        <f t="shared" si="27"/>
        <v>3.9718387384049871E-10</v>
      </c>
      <c r="M74" s="16">
        <f t="shared" si="27"/>
        <v>8.1744009510572667E-8</v>
      </c>
      <c r="N74" s="16">
        <f t="shared" si="27"/>
        <v>1.4208074992689159E-7</v>
      </c>
      <c r="O74" s="16">
        <f t="shared" si="27"/>
        <v>1.0729065691911795E-7</v>
      </c>
      <c r="P74" s="17">
        <f t="shared" si="27"/>
        <v>1.425847105570733E-6</v>
      </c>
      <c r="Q74" s="16">
        <f t="shared" si="27"/>
        <v>2.8442064151421835E-7</v>
      </c>
      <c r="R74" s="16">
        <f t="shared" si="27"/>
        <v>6.4612452456879042E-7</v>
      </c>
      <c r="S74" s="16">
        <f t="shared" si="27"/>
        <v>9.3584264417723222E-8</v>
      </c>
      <c r="T74" s="16">
        <f t="shared" si="27"/>
        <v>8.5970821319318671E-8</v>
      </c>
      <c r="U74" s="16">
        <f t="shared" si="27"/>
        <v>8.5459948676606028E-7</v>
      </c>
      <c r="V74" s="17">
        <f t="shared" si="27"/>
        <v>1.5018791188179257E-6</v>
      </c>
      <c r="W74" s="17">
        <f t="shared" si="27"/>
        <v>3.2081559875341493E-6</v>
      </c>
      <c r="X74" s="16">
        <f t="shared" si="27"/>
        <v>7.8828541371622995E-7</v>
      </c>
      <c r="Y74" s="17">
        <f t="shared" si="27"/>
        <v>3.3217102930332035E-6</v>
      </c>
      <c r="Z74" s="17">
        <f t="shared" si="27"/>
        <v>1.9116620473579908E-6</v>
      </c>
      <c r="AA74" s="17">
        <f t="shared" si="27"/>
        <v>4.5658705098054498E-6</v>
      </c>
      <c r="AB74" s="16">
        <f t="shared" si="27"/>
        <v>6.3927354704287833E-7</v>
      </c>
      <c r="AC74" s="16">
        <f t="shared" si="27"/>
        <v>3.3126766002740751E-7</v>
      </c>
      <c r="AD74" s="16">
        <f t="shared" si="27"/>
        <v>2.3714891049844781E-7</v>
      </c>
      <c r="AE74" s="16">
        <f t="shared" si="27"/>
        <v>4.9411416902180674E-8</v>
      </c>
      <c r="AF74" s="16">
        <f t="shared" si="27"/>
        <v>8.5977115666992872E-7</v>
      </c>
      <c r="AG74" s="16">
        <f t="shared" si="27"/>
        <v>5.0389318217976527E-7</v>
      </c>
      <c r="AH74" s="16">
        <f t="shared" si="27"/>
        <v>1.9221869821327715E-7</v>
      </c>
      <c r="AI74" s="16">
        <f t="shared" si="27"/>
        <v>2.7819754788979041E-7</v>
      </c>
      <c r="AJ74" s="16">
        <f t="shared" si="27"/>
        <v>4.420688023235281E-9</v>
      </c>
      <c r="AK74" s="16">
        <f t="shared" si="27"/>
        <v>7.0122108162666542E-8</v>
      </c>
      <c r="AL74" s="16">
        <f t="shared" si="27"/>
        <v>3.692761063081352E-8</v>
      </c>
      <c r="AM74" s="20">
        <f t="shared" si="27"/>
        <v>2.4685718586750922E-6</v>
      </c>
    </row>
    <row r="75" spans="1:39" ht="24">
      <c r="A75" s="13" t="s">
        <v>68</v>
      </c>
      <c r="B75" s="14" t="s">
        <v>40</v>
      </c>
      <c r="C75" s="19"/>
      <c r="D75" s="17">
        <f t="shared" ref="D75:AM75" si="28">$C33^2*D33^2</f>
        <v>1.8390871883177346E-8</v>
      </c>
      <c r="E75" s="16">
        <f t="shared" si="28"/>
        <v>4.3722535098128924E-9</v>
      </c>
      <c r="F75" s="17">
        <f t="shared" si="28"/>
        <v>8.503939158781203E-9</v>
      </c>
      <c r="G75" s="17">
        <f t="shared" si="28"/>
        <v>3.4015756635124812E-8</v>
      </c>
      <c r="H75" s="16">
        <f t="shared" si="28"/>
        <v>6.3056602170806963E-10</v>
      </c>
      <c r="I75" s="16">
        <f t="shared" si="28"/>
        <v>2.0357531003133677E-9</v>
      </c>
      <c r="J75" s="17">
        <f t="shared" si="28"/>
        <v>2.6482855511775371E-8</v>
      </c>
      <c r="K75" s="16">
        <f t="shared" si="28"/>
        <v>4.8202745685798949E-10</v>
      </c>
      <c r="L75" s="16">
        <f t="shared" si="28"/>
        <v>6.106162856876474E-9</v>
      </c>
      <c r="M75" s="16">
        <f t="shared" si="28"/>
        <v>4.9151091066352646E-9</v>
      </c>
      <c r="N75" s="16">
        <f t="shared" si="28"/>
        <v>1.2230209400936724E-9</v>
      </c>
      <c r="O75" s="17">
        <f t="shared" si="28"/>
        <v>2.145111296453805E-8</v>
      </c>
      <c r="P75" s="16">
        <f t="shared" si="28"/>
        <v>1.6633706669937172E-9</v>
      </c>
      <c r="Q75" s="16">
        <f t="shared" si="28"/>
        <v>1.3885202025176095E-9</v>
      </c>
      <c r="R75" s="16">
        <f t="shared" si="28"/>
        <v>1.7681174407001682E-12</v>
      </c>
      <c r="S75" s="17">
        <f t="shared" si="28"/>
        <v>1.4896606225373646E-8</v>
      </c>
      <c r="T75" s="16">
        <f t="shared" si="28"/>
        <v>9.4509688637056512E-10</v>
      </c>
      <c r="U75" s="16">
        <f t="shared" si="28"/>
        <v>5.3672189389389836E-11</v>
      </c>
      <c r="V75" s="16">
        <f t="shared" si="28"/>
        <v>4.2771344842154234E-10</v>
      </c>
      <c r="W75" s="16">
        <f t="shared" si="28"/>
        <v>1.0551346023245894E-9</v>
      </c>
      <c r="X75" s="16">
        <f t="shared" si="28"/>
        <v>2.2248887898810811E-9</v>
      </c>
      <c r="Y75" s="17">
        <f t="shared" si="28"/>
        <v>9.0115272227568981E-9</v>
      </c>
      <c r="Z75" s="16">
        <f t="shared" si="28"/>
        <v>6.4009751827180257E-10</v>
      </c>
      <c r="AA75" s="17">
        <f t="shared" si="28"/>
        <v>7.1373134691422946E-6</v>
      </c>
      <c r="AB75" s="16">
        <f t="shared" si="28"/>
        <v>2.3029251026603974E-10</v>
      </c>
      <c r="AC75" s="17">
        <f t="shared" si="28"/>
        <v>1.1189006453725095E-8</v>
      </c>
      <c r="AD75" s="17">
        <f t="shared" si="28"/>
        <v>1.007084144322791E-8</v>
      </c>
      <c r="AE75" s="16">
        <f t="shared" si="28"/>
        <v>5.9297702052491332E-10</v>
      </c>
      <c r="AF75" s="16">
        <f t="shared" si="28"/>
        <v>1.658830096158226E-10</v>
      </c>
      <c r="AG75" s="16">
        <f t="shared" si="28"/>
        <v>6.465476515551137E-10</v>
      </c>
      <c r="AH75" s="16">
        <f t="shared" si="28"/>
        <v>8.6518843328438524E-11</v>
      </c>
      <c r="AI75" s="16">
        <f t="shared" si="28"/>
        <v>4.4706574274148638E-10</v>
      </c>
      <c r="AJ75" s="17">
        <f t="shared" si="28"/>
        <v>1.989156702884461E-8</v>
      </c>
      <c r="AK75" s="16">
        <f t="shared" si="28"/>
        <v>1.0689924385589275E-11</v>
      </c>
      <c r="AL75" s="17">
        <f t="shared" si="28"/>
        <v>9.0115272227568981E-9</v>
      </c>
      <c r="AM75" s="18">
        <f t="shared" si="28"/>
        <v>3.5887105728560671E-10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1.0996015321784083E-7</v>
      </c>
      <c r="E76" s="16">
        <f t="shared" si="29"/>
        <v>9.3796536193301355E-7</v>
      </c>
      <c r="F76" s="16">
        <f t="shared" si="29"/>
        <v>5.6254452748090747E-7</v>
      </c>
      <c r="G76" s="16">
        <f t="shared" si="29"/>
        <v>3.3450561947640853E-7</v>
      </c>
      <c r="H76" s="17">
        <f t="shared" si="29"/>
        <v>1.1476993711210725E-6</v>
      </c>
      <c r="I76" s="16">
        <f t="shared" si="29"/>
        <v>6.591415314755841E-8</v>
      </c>
      <c r="J76" s="16">
        <f t="shared" si="29"/>
        <v>9.3678229227980019E-7</v>
      </c>
      <c r="K76" s="17">
        <f t="shared" si="29"/>
        <v>3.5741502906884607E-6</v>
      </c>
      <c r="L76" s="17">
        <f t="shared" si="29"/>
        <v>1.9220986007702386E-6</v>
      </c>
      <c r="M76" s="16">
        <f t="shared" si="29"/>
        <v>4.0659649657321456E-7</v>
      </c>
      <c r="N76" s="16">
        <f t="shared" si="29"/>
        <v>2.0943971121432193E-7</v>
      </c>
      <c r="O76" s="16">
        <f t="shared" si="29"/>
        <v>3.2235275798276465E-7</v>
      </c>
      <c r="P76" s="17">
        <f t="shared" si="29"/>
        <v>1.7513336424373459E-6</v>
      </c>
      <c r="Q76" s="16">
        <f t="shared" si="29"/>
        <v>1.4555102598660257E-8</v>
      </c>
      <c r="R76" s="16">
        <f t="shared" si="29"/>
        <v>7.1519167656778072E-7</v>
      </c>
      <c r="S76" s="16">
        <f t="shared" si="29"/>
        <v>7.193688048105732E-8</v>
      </c>
      <c r="T76" s="16">
        <f t="shared" si="29"/>
        <v>1.5102463229982962E-8</v>
      </c>
      <c r="U76" s="17">
        <f t="shared" si="29"/>
        <v>1.5885112403059826E-6</v>
      </c>
      <c r="V76" s="16">
        <f t="shared" si="29"/>
        <v>5.2769648706811003E-7</v>
      </c>
      <c r="W76" s="17">
        <f t="shared" si="29"/>
        <v>2.7888300462621904E-6</v>
      </c>
      <c r="X76" s="16">
        <f t="shared" si="29"/>
        <v>9.5679485784505854E-8</v>
      </c>
      <c r="Y76" s="16">
        <f t="shared" si="29"/>
        <v>6.650453674262108E-7</v>
      </c>
      <c r="Z76" s="16">
        <f t="shared" si="29"/>
        <v>7.5608591640428776E-7</v>
      </c>
      <c r="AA76" s="17">
        <f t="shared" si="29"/>
        <v>1.5100784978158746E-6</v>
      </c>
      <c r="AB76" s="16">
        <f t="shared" si="29"/>
        <v>9.819958902011879E-7</v>
      </c>
      <c r="AC76" s="17">
        <f t="shared" si="29"/>
        <v>9.6717400403602413E-4</v>
      </c>
      <c r="AD76" s="16">
        <f t="shared" si="29"/>
        <v>2.230614986126922E-7</v>
      </c>
      <c r="AE76" s="16">
        <f t="shared" si="29"/>
        <v>3.6258652478272473E-7</v>
      </c>
      <c r="AF76" s="16">
        <f t="shared" si="29"/>
        <v>5.7648479849487543E-10</v>
      </c>
      <c r="AG76" s="16">
        <f t="shared" si="29"/>
        <v>1.1973615624831646E-8</v>
      </c>
      <c r="AH76" s="16">
        <f t="shared" si="29"/>
        <v>8.8700164504751241E-8</v>
      </c>
      <c r="AI76" s="17">
        <f t="shared" si="29"/>
        <v>1.0811804629332594E-6</v>
      </c>
      <c r="AJ76" s="16">
        <f t="shared" si="29"/>
        <v>2.471749425783056E-8</v>
      </c>
      <c r="AK76" s="17">
        <f t="shared" si="29"/>
        <v>1.359169929986806E-6</v>
      </c>
      <c r="AL76" s="16">
        <f t="shared" si="29"/>
        <v>5.2940892021782216E-8</v>
      </c>
      <c r="AM76" s="18">
        <f t="shared" si="29"/>
        <v>8.3192832522106657E-7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1.3853933678452282E-6</v>
      </c>
      <c r="E77" s="16">
        <f t="shared" si="30"/>
        <v>1.6021827097068857E-7</v>
      </c>
      <c r="F77" s="16">
        <f t="shared" si="30"/>
        <v>1.1518626040769235E-6</v>
      </c>
      <c r="G77" s="16">
        <f t="shared" si="30"/>
        <v>7.5363827803876914E-7</v>
      </c>
      <c r="H77" s="16">
        <f t="shared" si="30"/>
        <v>4.6569601032468369E-8</v>
      </c>
      <c r="I77" s="16">
        <f t="shared" si="30"/>
        <v>1.3326068814930329E-7</v>
      </c>
      <c r="J77" s="17">
        <f t="shared" si="30"/>
        <v>7.8400000000000012E-6</v>
      </c>
      <c r="K77" s="17">
        <f t="shared" si="30"/>
        <v>6.2220543999999996E-3</v>
      </c>
      <c r="L77" s="16">
        <f t="shared" si="30"/>
        <v>1.6626068734951588E-6</v>
      </c>
      <c r="M77" s="17">
        <f t="shared" si="30"/>
        <v>7.398400000000001E-6</v>
      </c>
      <c r="N77" s="17">
        <f t="shared" si="30"/>
        <v>9.7344000000000012E-6</v>
      </c>
      <c r="O77" s="16">
        <f t="shared" si="30"/>
        <v>3.3600061563325027E-6</v>
      </c>
      <c r="P77" s="16">
        <f t="shared" si="30"/>
        <v>1.9284000549750565E-6</v>
      </c>
      <c r="Q77" s="16">
        <f t="shared" si="30"/>
        <v>5.3581564906616743E-6</v>
      </c>
      <c r="R77" s="16">
        <f t="shared" si="30"/>
        <v>3.8637596362135978E-7</v>
      </c>
      <c r="S77" s="17">
        <f t="shared" si="30"/>
        <v>1.6646399999999997E-5</v>
      </c>
      <c r="T77" s="17">
        <f t="shared" si="30"/>
        <v>1.296E-5</v>
      </c>
      <c r="U77" s="16">
        <f t="shared" si="30"/>
        <v>1.246183658879479E-6</v>
      </c>
      <c r="V77" s="17">
        <f t="shared" si="30"/>
        <v>1.296E-5</v>
      </c>
      <c r="W77" s="16">
        <f t="shared" si="30"/>
        <v>7.7140257615158241E-8</v>
      </c>
      <c r="X77" s="16">
        <f t="shared" si="30"/>
        <v>3.8899052105102601E-6</v>
      </c>
      <c r="Y77" s="16">
        <f t="shared" si="30"/>
        <v>2.3700454989990286E-6</v>
      </c>
      <c r="Z77" s="17">
        <f t="shared" si="30"/>
        <v>1.5366400000000002E-5</v>
      </c>
      <c r="AA77" s="16">
        <f t="shared" si="30"/>
        <v>4.2023969633020422E-7</v>
      </c>
      <c r="AB77" s="16">
        <f t="shared" si="30"/>
        <v>1.187079281629549E-7</v>
      </c>
      <c r="AC77" s="17">
        <f t="shared" si="30"/>
        <v>2.304E-5</v>
      </c>
      <c r="AD77" s="16">
        <f t="shared" si="30"/>
        <v>1.1217957166933341E-6</v>
      </c>
      <c r="AE77" s="16">
        <f t="shared" si="30"/>
        <v>1.9129347222735238E-6</v>
      </c>
      <c r="AF77" s="16">
        <f t="shared" si="30"/>
        <v>3.1529612299623273E-6</v>
      </c>
      <c r="AG77" s="16">
        <f t="shared" si="30"/>
        <v>2.1589025426924599E-6</v>
      </c>
      <c r="AH77" s="16">
        <f t="shared" si="30"/>
        <v>2.1932485209712009E-7</v>
      </c>
      <c r="AI77" s="16">
        <f t="shared" si="30"/>
        <v>1.485497794015396E-7</v>
      </c>
      <c r="AJ77" s="17">
        <f t="shared" si="30"/>
        <v>1.7977599999999999E-5</v>
      </c>
      <c r="AK77" s="16">
        <f t="shared" si="30"/>
        <v>4.8094586107826396E-8</v>
      </c>
      <c r="AL77" s="17">
        <f t="shared" si="30"/>
        <v>1.2390399999999999E-5</v>
      </c>
      <c r="AM77" s="20">
        <f t="shared" si="30"/>
        <v>8.7615999999999993E-6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2.3891406462927706E-6</v>
      </c>
      <c r="E78" s="17">
        <f t="shared" si="31"/>
        <v>2.9859839999999994E-6</v>
      </c>
      <c r="F78" s="16">
        <f t="shared" si="31"/>
        <v>2.6679973063174424E-6</v>
      </c>
      <c r="G78" s="17">
        <f t="shared" si="31"/>
        <v>7.2900000000000005E-6</v>
      </c>
      <c r="H78" s="17">
        <f t="shared" si="31"/>
        <v>5.9048999999999991E-6</v>
      </c>
      <c r="I78" s="16">
        <f t="shared" si="31"/>
        <v>6.6739924505544198E-7</v>
      </c>
      <c r="J78" s="17">
        <f t="shared" si="31"/>
        <v>4.4352359999999996E-6</v>
      </c>
      <c r="K78" s="17">
        <f t="shared" si="31"/>
        <v>3.9920039999999993E-6</v>
      </c>
      <c r="L78" s="17">
        <f t="shared" si="31"/>
        <v>3.3708960000000001E-6</v>
      </c>
      <c r="M78" s="16">
        <f t="shared" si="31"/>
        <v>1.7094904497842034E-7</v>
      </c>
      <c r="N78" s="16">
        <f t="shared" si="31"/>
        <v>1.0105763566470835E-10</v>
      </c>
      <c r="O78" s="17">
        <f t="shared" si="31"/>
        <v>4.9017960000000001E-6</v>
      </c>
      <c r="P78" s="16">
        <f t="shared" si="31"/>
        <v>1.9892265373239134E-6</v>
      </c>
      <c r="Q78" s="16">
        <f t="shared" si="31"/>
        <v>8.7465987138625048E-9</v>
      </c>
      <c r="R78" s="17">
        <f t="shared" si="31"/>
        <v>3.5721000000000001E-6</v>
      </c>
      <c r="S78" s="16">
        <f t="shared" si="31"/>
        <v>2.8874638760742684E-6</v>
      </c>
      <c r="T78" s="16">
        <f t="shared" si="31"/>
        <v>1.2516875664994987E-6</v>
      </c>
      <c r="U78" s="16">
        <f t="shared" si="31"/>
        <v>1.4687524833274152E-6</v>
      </c>
      <c r="V78" s="16">
        <f t="shared" si="31"/>
        <v>1.3440959351572237E-6</v>
      </c>
      <c r="W78" s="16">
        <f t="shared" si="31"/>
        <v>4.8110643741708103E-7</v>
      </c>
      <c r="X78" s="16">
        <f t="shared" si="31"/>
        <v>3.3859105112788945E-7</v>
      </c>
      <c r="Y78" s="16">
        <f t="shared" si="31"/>
        <v>5.1984847374382183E-7</v>
      </c>
      <c r="Z78" s="16">
        <f t="shared" si="31"/>
        <v>1.2388133425691602E-6</v>
      </c>
      <c r="AA78" s="16">
        <f t="shared" si="31"/>
        <v>1.4219032006219885E-7</v>
      </c>
      <c r="AB78" s="16">
        <f t="shared" si="31"/>
        <v>7.5004863177042817E-7</v>
      </c>
      <c r="AC78" s="16">
        <f t="shared" si="31"/>
        <v>2.4412473163941686E-6</v>
      </c>
      <c r="AD78" s="17">
        <f t="shared" si="31"/>
        <v>7.5845159999999979E-6</v>
      </c>
      <c r="AE78" s="16">
        <f t="shared" si="31"/>
        <v>1.000366762827071E-6</v>
      </c>
      <c r="AF78" s="17">
        <f t="shared" si="31"/>
        <v>3.1755240000000002E-6</v>
      </c>
      <c r="AG78" s="16">
        <f t="shared" si="31"/>
        <v>1.8744324909235614E-6</v>
      </c>
      <c r="AH78" s="17">
        <f t="shared" si="31"/>
        <v>4.6655999999999998E-6</v>
      </c>
      <c r="AI78" s="16">
        <f t="shared" si="31"/>
        <v>6.4028429476625059E-7</v>
      </c>
      <c r="AJ78" s="16">
        <f t="shared" si="31"/>
        <v>1.1273952455238647E-6</v>
      </c>
      <c r="AK78" s="16">
        <f t="shared" si="31"/>
        <v>1.8104258526892745E-7</v>
      </c>
      <c r="AL78" s="16">
        <f t="shared" si="31"/>
        <v>4.4896931198214335E-8</v>
      </c>
      <c r="AM78" s="20">
        <f t="shared" si="31"/>
        <v>2.8349235359999996E-3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2.3755013200743805E-8</v>
      </c>
      <c r="E79" s="16">
        <f t="shared" si="32"/>
        <v>2.3759745656669499E-9</v>
      </c>
      <c r="F79" s="16">
        <f t="shared" si="32"/>
        <v>2.1049999105286691E-7</v>
      </c>
      <c r="G79" s="16">
        <f t="shared" si="32"/>
        <v>8.2860544458556999E-9</v>
      </c>
      <c r="H79" s="17">
        <f t="shared" si="32"/>
        <v>6.2050846824125176E-7</v>
      </c>
      <c r="I79" s="17">
        <f t="shared" si="32"/>
        <v>4.4732276546405656E-7</v>
      </c>
      <c r="J79" s="17">
        <f t="shared" si="32"/>
        <v>2.706026605893676E-7</v>
      </c>
      <c r="K79" s="17">
        <f t="shared" si="32"/>
        <v>4.2766265379674735E-7</v>
      </c>
      <c r="L79" s="17">
        <f t="shared" si="32"/>
        <v>5.0895390203910442E-7</v>
      </c>
      <c r="M79" s="16">
        <f t="shared" si="32"/>
        <v>1.0149544666180504E-8</v>
      </c>
      <c r="N79" s="16">
        <f t="shared" si="32"/>
        <v>2.2721966927317164E-9</v>
      </c>
      <c r="O79" s="16">
        <f t="shared" si="32"/>
        <v>8.0432510277198383E-9</v>
      </c>
      <c r="P79" s="17">
        <f t="shared" si="32"/>
        <v>2.5536055154392567E-7</v>
      </c>
      <c r="Q79" s="16">
        <f t="shared" si="32"/>
        <v>4.5280278201525708E-10</v>
      </c>
      <c r="R79" s="16">
        <f t="shared" si="32"/>
        <v>1.8733058440671023E-8</v>
      </c>
      <c r="S79" s="16">
        <f t="shared" si="32"/>
        <v>8.8450764733268435E-9</v>
      </c>
      <c r="T79" s="16">
        <f t="shared" si="32"/>
        <v>4.3693032320491873E-9</v>
      </c>
      <c r="U79" s="17">
        <f t="shared" si="32"/>
        <v>4.87968389585235E-7</v>
      </c>
      <c r="V79" s="16">
        <f t="shared" si="32"/>
        <v>9.2538187950562722E-8</v>
      </c>
      <c r="W79" s="17">
        <f t="shared" si="32"/>
        <v>3.3598909939300248E-7</v>
      </c>
      <c r="X79" s="16">
        <f t="shared" si="32"/>
        <v>1.5623799362111171E-9</v>
      </c>
      <c r="Y79" s="16">
        <f t="shared" si="32"/>
        <v>2.0488457820009851E-7</v>
      </c>
      <c r="Z79" s="16">
        <f t="shared" si="32"/>
        <v>2.7372879963057299E-9</v>
      </c>
      <c r="AA79" s="17">
        <f t="shared" si="32"/>
        <v>2.706026605893676E-7</v>
      </c>
      <c r="AB79" s="16">
        <f t="shared" si="32"/>
        <v>1.4472778918473844E-7</v>
      </c>
      <c r="AC79" s="16">
        <f t="shared" si="32"/>
        <v>1.1794005229793427E-8</v>
      </c>
      <c r="AD79" s="17">
        <f t="shared" si="32"/>
        <v>5.9731395447644882E-7</v>
      </c>
      <c r="AE79" s="17">
        <f t="shared" si="32"/>
        <v>2.706026605893676E-7</v>
      </c>
      <c r="AF79" s="16">
        <f t="shared" si="32"/>
        <v>1.0592346100517305E-7</v>
      </c>
      <c r="AG79" s="16">
        <f t="shared" si="32"/>
        <v>9.5379136693234449E-8</v>
      </c>
      <c r="AH79" s="16">
        <f t="shared" si="32"/>
        <v>1.24223557946307E-7</v>
      </c>
      <c r="AI79" s="16">
        <f t="shared" si="32"/>
        <v>1.6733912605435918E-7</v>
      </c>
      <c r="AJ79" s="16">
        <f t="shared" si="32"/>
        <v>1.337287157251751E-7</v>
      </c>
      <c r="AK79" s="16">
        <f t="shared" si="32"/>
        <v>2.8493097290010332E-9</v>
      </c>
      <c r="AL79" s="17">
        <f t="shared" si="32"/>
        <v>2.1475822384844144E-4</v>
      </c>
      <c r="AM79" s="18">
        <f t="shared" si="32"/>
        <v>3.4004811394045523E-9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3.6921110663368604E-7</v>
      </c>
      <c r="E80" s="16">
        <f t="shared" si="33"/>
        <v>1.2149509361891094E-7</v>
      </c>
      <c r="F80" s="16">
        <f t="shared" si="33"/>
        <v>7.2997859761094977E-8</v>
      </c>
      <c r="G80" s="16">
        <f t="shared" si="33"/>
        <v>4.1498077064703873E-6</v>
      </c>
      <c r="H80" s="16">
        <f t="shared" si="33"/>
        <v>7.3133603125991864E-8</v>
      </c>
      <c r="I80" s="16">
        <f t="shared" si="33"/>
        <v>7.7668166938835096E-7</v>
      </c>
      <c r="J80" s="17">
        <f t="shared" si="33"/>
        <v>4.7541025000000011E-3</v>
      </c>
      <c r="K80" s="17">
        <f t="shared" si="33"/>
        <v>6.0025000000000014E-6</v>
      </c>
      <c r="L80" s="16">
        <f t="shared" si="33"/>
        <v>8.8917457757748916E-8</v>
      </c>
      <c r="M80" s="16">
        <f t="shared" si="33"/>
        <v>3.4959219172019513E-6</v>
      </c>
      <c r="N80" s="17">
        <f t="shared" si="33"/>
        <v>6.0025000000000014E-6</v>
      </c>
      <c r="O80" s="16">
        <f t="shared" si="33"/>
        <v>8.7159787778152985E-7</v>
      </c>
      <c r="P80" s="16">
        <f t="shared" si="33"/>
        <v>7.998532056908845E-8</v>
      </c>
      <c r="Q80" s="16">
        <f t="shared" si="33"/>
        <v>1.1036840772545652E-6</v>
      </c>
      <c r="R80" s="16">
        <f t="shared" si="33"/>
        <v>1.419295805580736E-6</v>
      </c>
      <c r="S80" s="17">
        <f t="shared" si="33"/>
        <v>7.0756000000000005E-6</v>
      </c>
      <c r="T80" s="17">
        <f t="shared" si="33"/>
        <v>7.8400000000000012E-6</v>
      </c>
      <c r="U80" s="17">
        <f t="shared" si="33"/>
        <v>5.3361000000000013E-6</v>
      </c>
      <c r="V80" s="17">
        <f t="shared" si="33"/>
        <v>1.0824100000000002E-5</v>
      </c>
      <c r="W80" s="16">
        <f t="shared" si="33"/>
        <v>2.0109101842346923E-6</v>
      </c>
      <c r="X80" s="17">
        <f t="shared" si="33"/>
        <v>1.0368400000000001E-5</v>
      </c>
      <c r="Y80" s="17">
        <f t="shared" si="33"/>
        <v>5.6644000000000012E-6</v>
      </c>
      <c r="Z80" s="17">
        <f t="shared" si="33"/>
        <v>1.5366400000000002E-5</v>
      </c>
      <c r="AA80" s="17">
        <f t="shared" si="33"/>
        <v>1.7640000000000001E-5</v>
      </c>
      <c r="AB80" s="16">
        <f t="shared" si="33"/>
        <v>7.4629309722081938E-7</v>
      </c>
      <c r="AC80" s="16">
        <f t="shared" si="33"/>
        <v>4.5859993125177648E-6</v>
      </c>
      <c r="AD80" s="16">
        <f t="shared" si="33"/>
        <v>3.4746840648013882E-9</v>
      </c>
      <c r="AE80" s="16">
        <f t="shared" si="33"/>
        <v>5.2354420613230691E-9</v>
      </c>
      <c r="AF80" s="17">
        <f t="shared" si="33"/>
        <v>6.0025000000000014E-6</v>
      </c>
      <c r="AG80" s="16">
        <f t="shared" si="33"/>
        <v>3.3243168095282999E-6</v>
      </c>
      <c r="AH80" s="16">
        <f t="shared" si="33"/>
        <v>2.5836490067681257E-6</v>
      </c>
      <c r="AI80" s="16">
        <f t="shared" si="33"/>
        <v>7.9725902804741489E-7</v>
      </c>
      <c r="AJ80" s="16">
        <f t="shared" si="33"/>
        <v>6.7349510297434889E-7</v>
      </c>
      <c r="AK80" s="16">
        <f t="shared" si="33"/>
        <v>1.3523280279325112E-8</v>
      </c>
      <c r="AL80" s="17">
        <f t="shared" si="33"/>
        <v>6.0025000000000014E-6</v>
      </c>
      <c r="AM80" s="20">
        <f t="shared" si="33"/>
        <v>7.0756000000000005E-6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1.11771731403495E-9</v>
      </c>
      <c r="E81" s="16">
        <f t="shared" si="34"/>
        <v>7.1574286978664112E-8</v>
      </c>
      <c r="F81" s="16">
        <f t="shared" si="34"/>
        <v>4.0436693478891477E-9</v>
      </c>
      <c r="G81" s="16">
        <f t="shared" si="34"/>
        <v>6.7508896406526322E-8</v>
      </c>
      <c r="H81" s="16">
        <f t="shared" si="34"/>
        <v>6.0607802386691841E-8</v>
      </c>
      <c r="I81" s="16">
        <f t="shared" si="34"/>
        <v>1.142653012969666E-8</v>
      </c>
      <c r="J81" s="16">
        <f t="shared" si="34"/>
        <v>2.0301215454796168E-10</v>
      </c>
      <c r="K81" s="16">
        <f t="shared" si="34"/>
        <v>4.9235332892071427E-8</v>
      </c>
      <c r="L81" s="16">
        <f t="shared" si="34"/>
        <v>7.9615932845075141E-9</v>
      </c>
      <c r="M81" s="16">
        <f t="shared" si="34"/>
        <v>4.9569610687168291E-8</v>
      </c>
      <c r="N81" s="17">
        <f t="shared" si="34"/>
        <v>7.0750173699394409E-7</v>
      </c>
      <c r="O81" s="16">
        <f t="shared" si="34"/>
        <v>7.8120826304060363E-8</v>
      </c>
      <c r="P81" s="16">
        <f t="shared" si="34"/>
        <v>5.1620695327683631E-8</v>
      </c>
      <c r="Q81" s="17">
        <f t="shared" si="34"/>
        <v>4.5280111167612418E-7</v>
      </c>
      <c r="R81" s="17">
        <f t="shared" si="34"/>
        <v>2.8979271147271944E-7</v>
      </c>
      <c r="S81" s="16">
        <f t="shared" si="34"/>
        <v>6.9296285354029982E-8</v>
      </c>
      <c r="T81" s="16">
        <f t="shared" si="34"/>
        <v>8.6603832590559747E-8</v>
      </c>
      <c r="U81" s="17">
        <f t="shared" si="34"/>
        <v>3.6676890045766051E-7</v>
      </c>
      <c r="V81" s="17">
        <f t="shared" si="34"/>
        <v>9.8512541859036755E-7</v>
      </c>
      <c r="W81" s="17">
        <f t="shared" si="34"/>
        <v>9.5201433729905109E-7</v>
      </c>
      <c r="X81" s="17">
        <f t="shared" si="34"/>
        <v>6.2514853480784892E-7</v>
      </c>
      <c r="Y81" s="17">
        <f t="shared" si="34"/>
        <v>4.75724167954728E-7</v>
      </c>
      <c r="Z81" s="17">
        <f t="shared" si="34"/>
        <v>3.8742795117788364E-7</v>
      </c>
      <c r="AA81" s="17">
        <f t="shared" si="34"/>
        <v>3.8742795117788364E-7</v>
      </c>
      <c r="AB81" s="16">
        <f t="shared" si="34"/>
        <v>3.3398481639026626E-8</v>
      </c>
      <c r="AC81" s="16">
        <f t="shared" si="34"/>
        <v>6.3040851754271686E-8</v>
      </c>
      <c r="AD81" s="17">
        <f t="shared" si="34"/>
        <v>2.7457434910997973E-4</v>
      </c>
      <c r="AE81" s="16">
        <f t="shared" si="34"/>
        <v>1.5886184116966707E-8</v>
      </c>
      <c r="AF81" s="16">
        <f t="shared" si="34"/>
        <v>5.238284629622518E-8</v>
      </c>
      <c r="AG81" s="16">
        <f t="shared" si="34"/>
        <v>7.0977085995336693E-9</v>
      </c>
      <c r="AH81" s="16">
        <f t="shared" si="34"/>
        <v>7.3086975088840574E-8</v>
      </c>
      <c r="AI81" s="16">
        <f t="shared" si="34"/>
        <v>9.4781360432042445E-8</v>
      </c>
      <c r="AJ81" s="16">
        <f t="shared" si="34"/>
        <v>1.6929352705436365E-7</v>
      </c>
      <c r="AK81" s="16">
        <f t="shared" si="34"/>
        <v>3.8782750737443841E-8</v>
      </c>
      <c r="AL81" s="17">
        <f t="shared" si="34"/>
        <v>7.6523387873264979E-7</v>
      </c>
      <c r="AM81" s="20">
        <f t="shared" si="34"/>
        <v>7.3608480716849918E-7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3.068168320245624E-9</v>
      </c>
      <c r="E82" s="16">
        <f t="shared" si="35"/>
        <v>5.4117413144884738E-8</v>
      </c>
      <c r="F82" s="16">
        <f t="shared" si="35"/>
        <v>2.0649389520308688E-7</v>
      </c>
      <c r="G82" s="16">
        <f t="shared" si="35"/>
        <v>1.0223735801780974E-9</v>
      </c>
      <c r="H82" s="17">
        <f t="shared" si="35"/>
        <v>4.6308277433521588E-7</v>
      </c>
      <c r="I82" s="16">
        <f t="shared" si="35"/>
        <v>2.9690691955492358E-8</v>
      </c>
      <c r="J82" s="16">
        <f t="shared" si="35"/>
        <v>3.2484285052787215E-8</v>
      </c>
      <c r="K82" s="17">
        <f t="shared" si="35"/>
        <v>6.467850319227396E-7</v>
      </c>
      <c r="L82" s="16">
        <f t="shared" si="35"/>
        <v>1.121761979080168E-7</v>
      </c>
      <c r="M82" s="16">
        <f t="shared" si="35"/>
        <v>1.9562267112096839E-8</v>
      </c>
      <c r="N82" s="16">
        <f t="shared" si="35"/>
        <v>1.7752315261140772E-7</v>
      </c>
      <c r="O82" s="16">
        <f t="shared" si="35"/>
        <v>8.1947027564392192E-8</v>
      </c>
      <c r="P82" s="16">
        <f t="shared" si="35"/>
        <v>5.8530748603771307E-8</v>
      </c>
      <c r="Q82" s="16">
        <f t="shared" si="35"/>
        <v>7.4046971548001293E-9</v>
      </c>
      <c r="R82" s="17">
        <f t="shared" si="35"/>
        <v>4.6308277433521588E-7</v>
      </c>
      <c r="S82" s="16">
        <f t="shared" si="35"/>
        <v>2.4339643172112096E-8</v>
      </c>
      <c r="T82" s="16">
        <f t="shared" si="35"/>
        <v>1.0921055150056609E-10</v>
      </c>
      <c r="U82" s="17">
        <f t="shared" si="35"/>
        <v>7.501175518157218E-7</v>
      </c>
      <c r="V82" s="17">
        <f t="shared" si="35"/>
        <v>5.5110677276257106E-7</v>
      </c>
      <c r="W82" s="17">
        <f t="shared" si="35"/>
        <v>1.5693626458746652E-6</v>
      </c>
      <c r="X82" s="16">
        <f t="shared" si="35"/>
        <v>2.181849275678922E-7</v>
      </c>
      <c r="Y82" s="17">
        <f t="shared" si="35"/>
        <v>3.4539851556820857E-7</v>
      </c>
      <c r="Z82" s="16">
        <f t="shared" si="35"/>
        <v>1.1822192413993028E-7</v>
      </c>
      <c r="AA82" s="17">
        <f t="shared" si="35"/>
        <v>6.2214788018899611E-7</v>
      </c>
      <c r="AB82" s="16">
        <f t="shared" si="35"/>
        <v>5.9181734520880153E-8</v>
      </c>
      <c r="AC82" s="16">
        <f t="shared" si="35"/>
        <v>5.8724290739398848E-9</v>
      </c>
      <c r="AD82" s="16">
        <f t="shared" si="35"/>
        <v>1.4159980302517617E-7</v>
      </c>
      <c r="AE82" s="17">
        <f t="shared" si="35"/>
        <v>3.6381658045654104E-7</v>
      </c>
      <c r="AF82" s="16">
        <f t="shared" si="35"/>
        <v>7.0233082145371575E-9</v>
      </c>
      <c r="AG82" s="16">
        <f t="shared" si="35"/>
        <v>2.4090039575944978E-8</v>
      </c>
      <c r="AH82" s="16">
        <f t="shared" si="35"/>
        <v>3.4252029857951811E-8</v>
      </c>
      <c r="AI82" s="17">
        <f t="shared" si="35"/>
        <v>2.930146686780163E-7</v>
      </c>
      <c r="AJ82" s="17">
        <f t="shared" si="35"/>
        <v>2.3113212341405032E-4</v>
      </c>
      <c r="AK82" s="16">
        <f t="shared" si="35"/>
        <v>4.0051609374952122E-8</v>
      </c>
      <c r="AL82" s="16">
        <f t="shared" si="35"/>
        <v>1.4222659700087661E-7</v>
      </c>
      <c r="AM82" s="18">
        <f t="shared" si="35"/>
        <v>9.0722252083430784E-8</v>
      </c>
    </row>
    <row r="83" spans="1:39">
      <c r="A83" t="s">
        <v>141</v>
      </c>
      <c r="D83" s="21">
        <f>SUM($D$47:$D$82)</f>
        <v>5.4131969544323193E-4</v>
      </c>
      <c r="E83" s="21">
        <f>SUM($E$47:$E$82)</f>
        <v>1.1906153331561909E-4</v>
      </c>
      <c r="F83" s="21">
        <f>SUM($F$47:$F$82)</f>
        <v>1.3588902925861055E-3</v>
      </c>
      <c r="G83" s="21">
        <f>SUM($G$47:$G$82)</f>
        <v>9.8054843140996627E-4</v>
      </c>
      <c r="H83" s="21">
        <f>SUM($H$47:$H$82)</f>
        <v>3.0358419267807599E-5</v>
      </c>
      <c r="I83" s="21">
        <f>SUM($I$47:$I$82)</f>
        <v>5.0751296265024533E-4</v>
      </c>
      <c r="J83" s="21">
        <f>SUM($J$47:$J$82)</f>
        <v>4.7752302509941457E-3</v>
      </c>
      <c r="K83" s="21">
        <f>SUM($K$47:$K$82)</f>
        <v>6.2443379658622391E-3</v>
      </c>
      <c r="L83" s="21">
        <f>SUM($L$47:$L$82)</f>
        <v>4.9736558794476822E-4</v>
      </c>
      <c r="M83" s="21">
        <f>SUM($M$47:$M$82)</f>
        <v>2.4806192881855418E-5</v>
      </c>
      <c r="N83" s="21">
        <f>SUM($N$47:$N$82)</f>
        <v>3.943385949176955E-4</v>
      </c>
      <c r="O83" s="21">
        <f>SUM($O$47:$O$82)</f>
        <v>7.0481238067846691E-5</v>
      </c>
      <c r="P83" s="21">
        <f>SUM($P$47:$P$82)</f>
        <v>1.2906027386149312E-3</v>
      </c>
      <c r="Q83" s="21">
        <f>SUM($Q$47:$Q$82)</f>
        <v>4.6371530812952262E-5</v>
      </c>
      <c r="R83">
        <f>SUM($R$47:$R$82)</f>
        <v>1.0995640805613408E-4</v>
      </c>
      <c r="S83" s="21">
        <f>SUM($S$47:$S$82)</f>
        <v>1.034923691638271E-4</v>
      </c>
      <c r="T83" s="21">
        <f>SUM($T$47:$T$82)</f>
        <v>1.2995697333371525E-3</v>
      </c>
      <c r="U83" s="21">
        <f>SUM($U$47:$U$82)</f>
        <v>3.216004958329885E-4</v>
      </c>
      <c r="V83" s="21">
        <f>SUM($V$47:$V$82)</f>
        <v>3.8680423698136921E-5</v>
      </c>
      <c r="W83">
        <f>SUM($W$47:$W$82)</f>
        <v>6.2165267467952719E-4</v>
      </c>
      <c r="X83" s="21">
        <f>SUM($X$47:$X$82)</f>
        <v>3.7510138497355523E-4</v>
      </c>
      <c r="Y83" s="21">
        <f>SUM($Y$47:$Y$82)</f>
        <v>8.6467125410912121E-5</v>
      </c>
      <c r="Z83" s="21">
        <f>SUM($Z$47:$Z$82)</f>
        <v>4.4888432160158883E-5</v>
      </c>
      <c r="AA83" s="21">
        <f>SUM($AA$47:$AA$82)</f>
        <v>3.8010294627447863E-5</v>
      </c>
      <c r="AB83" s="21">
        <f>SUM($AB$47:$AB$82)</f>
        <v>7.2050539683802736E-4</v>
      </c>
      <c r="AC83" s="21">
        <f>SUM($AC$47:$AC$82)</f>
        <v>1.0076180003672263E-3</v>
      </c>
      <c r="AD83">
        <f>SUM($AD$47:$AD$82)</f>
        <v>2.9063904313520849E-4</v>
      </c>
      <c r="AE83" s="21">
        <f>SUM($AE$47:$AE$82)</f>
        <v>5.2714740862475776E-3</v>
      </c>
      <c r="AF83" s="21">
        <f>SUM($AF$47:$AF$82)</f>
        <v>1.294813722795945E-3</v>
      </c>
      <c r="AG83" s="21">
        <f>SUM($AG$47:$AG$82)</f>
        <v>6.9521621912080073E-4</v>
      </c>
      <c r="AH83" s="21">
        <f>SUM($AH$47:$AH$82)</f>
        <v>5.1313630178182384E-5</v>
      </c>
      <c r="AI83" s="21">
        <f>SUM($AI$47:$AI$82)</f>
        <v>9.060209895570108E-5</v>
      </c>
      <c r="AJ83">
        <f>SUM($AJ$47:$AJ$82)</f>
        <v>2.6838658103327408E-4</v>
      </c>
      <c r="AK83" s="21">
        <f>SUM($AK$47:$AK$82)</f>
        <v>5.5813027465045404E-5</v>
      </c>
      <c r="AL83" s="21">
        <f>SUM($AL$47:$AL$82)</f>
        <v>2.4970795744566306E-4</v>
      </c>
      <c r="AM83">
        <f>SUM($AM$47:$AM$82)</f>
        <v>2.8637884347066118E-3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142</v>
      </c>
      <c r="C85">
        <f>SUM($D$83:$AM$83)</f>
        <v>3.2780522974998512E-2</v>
      </c>
      <c r="D85" s="22">
        <f>$D$83/$C$85</f>
        <v>1.6513455134809559E-2</v>
      </c>
      <c r="E85" s="22">
        <f>$E$83/$C$85</f>
        <v>3.6320815688763272E-3</v>
      </c>
      <c r="F85" s="22">
        <f>$F$83/$C$85</f>
        <v>4.1454198080443136E-2</v>
      </c>
      <c r="G85" s="22">
        <f>$G$83/$C$85</f>
        <v>2.9912531662713987E-2</v>
      </c>
      <c r="H85" s="22">
        <f>$H$83/$C$85</f>
        <v>9.2611149892153231E-4</v>
      </c>
      <c r="I85" s="22">
        <f>$I$83/$C$85</f>
        <v>1.5482149660556731E-2</v>
      </c>
      <c r="J85" s="22">
        <f>$J$83/$C$85</f>
        <v>0.14567279035286235</v>
      </c>
      <c r="K85" s="22">
        <f>$K$83/$C$85</f>
        <v>0.19048927226160348</v>
      </c>
      <c r="L85" s="22">
        <f>$L$83/$C$85</f>
        <v>1.5172594663120709E-2</v>
      </c>
      <c r="M85" s="22">
        <f>$M$83/$C$85</f>
        <v>7.5673572690633821E-4</v>
      </c>
      <c r="N85" s="22">
        <f>$N$83/$C$85</f>
        <v>1.2029661491930892E-2</v>
      </c>
      <c r="O85" s="22">
        <f>$O$83/$C$85</f>
        <v>2.1500949854156466E-3</v>
      </c>
      <c r="P85" s="22">
        <f>$P$83/$C$85</f>
        <v>3.9371023445820719E-2</v>
      </c>
      <c r="Q85" s="22">
        <f>$Q$83/$C$85</f>
        <v>1.4146061930836039E-3</v>
      </c>
      <c r="R85" s="22">
        <f>$R$83/$C$85</f>
        <v>3.3543213492962607E-3</v>
      </c>
      <c r="S85" s="22">
        <f>$S$83/$C$85</f>
        <v>3.1571298982252371E-3</v>
      </c>
      <c r="T85" s="22">
        <f>$T$83/$C$85</f>
        <v>3.9644569866329644E-2</v>
      </c>
      <c r="U85" s="22">
        <f>$U$83/$C$85</f>
        <v>9.8107188856709545E-3</v>
      </c>
      <c r="V85" s="22">
        <f>$V$83/$C$85</f>
        <v>1.1799818974101855E-3</v>
      </c>
      <c r="W85" s="22">
        <f>$W$83/$C$85</f>
        <v>1.8964086544734433E-2</v>
      </c>
      <c r="X85" s="22">
        <f>$X$83/$C$85</f>
        <v>1.1442812711061462E-2</v>
      </c>
      <c r="Y85" s="22">
        <f>$Y$83/$C$85</f>
        <v>2.6377591802565206E-3</v>
      </c>
      <c r="Z85" s="22">
        <f>$Z$83/$C$85</f>
        <v>1.3693629047466691E-3</v>
      </c>
      <c r="AA85" s="22">
        <f>$AA$83/$C$85</f>
        <v>1.159538993823804E-3</v>
      </c>
      <c r="AB85" s="22">
        <f>$AB$83/$C$85</f>
        <v>2.1979679744205182E-2</v>
      </c>
      <c r="AC85" s="22">
        <f>$AC$83/$C$85</f>
        <v>3.0738313758317093E-2</v>
      </c>
      <c r="AD85" s="22">
        <f>$AD$83/$C$85</f>
        <v>8.866211297387688E-3</v>
      </c>
      <c r="AE85" s="22">
        <f>$AE$83/$C$85</f>
        <v>0.16081116491851261</v>
      </c>
      <c r="AF85" s="22">
        <f>$AF$83/$C$85</f>
        <v>3.9499483390899252E-2</v>
      </c>
      <c r="AG85" s="22">
        <f>$AG$83/$C$85</f>
        <v>2.1208210120718256E-2</v>
      </c>
      <c r="AH85" s="22">
        <f>$AH$83/$C$85</f>
        <v>1.5653694792276179E-3</v>
      </c>
      <c r="AI85" s="22">
        <f>$AI$83/$C$85</f>
        <v>2.7639003509737385E-3</v>
      </c>
      <c r="AJ85" s="22">
        <f>$AJ$83/$C$85</f>
        <v>8.1873794764644459E-3</v>
      </c>
      <c r="AK85" s="22">
        <f>$AK$83/$C$85</f>
        <v>1.7026277313395405E-3</v>
      </c>
      <c r="AL85" s="22">
        <f>$AL$83/$C$85</f>
        <v>7.6175708861055593E-3</v>
      </c>
      <c r="AM85" s="22">
        <f>$AM$83/$C$85</f>
        <v>8.7362499887228898E-2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2025-12-16T22:54:24Z</dcterms:created>
  <dcterms:modified xsi:type="dcterms:W3CDTF">2025-12-16T22:54:25Z</dcterms:modified>
</cp:coreProperties>
</file>